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budgetorg\Revenue\SHARING\Օրենք_Ուղերձ_բացատրագիր_ԱԺ_լրամշակված24.11.22\"/>
    </mc:Choice>
  </mc:AlternateContent>
  <bookViews>
    <workbookView xWindow="0" yWindow="0" windowWidth="28800" windowHeight="11865"/>
  </bookViews>
  <sheets>
    <sheet name="ծախս, եկամուտ" sheetId="1" r:id="rId1"/>
    <sheet name="Ամփոփ" sheetId="4" r:id="rId2"/>
  </sheets>
  <externalReferences>
    <externalReference r:id="rId3"/>
  </externalReferences>
  <definedNames>
    <definedName name="_xlnm._FilterDatabase" localSheetId="0" hidden="1">'ծախս, եկամուտ'!$A$6:$F$138</definedName>
    <definedName name="BOP">#REF!</definedName>
    <definedName name="BOPfoot">#REF!</definedName>
    <definedName name="cv">[1]Year!$G$2</definedName>
    <definedName name="DebtCG">#REF!</definedName>
    <definedName name="DebtGG">#REF!</definedName>
    <definedName name="G0">#REF!</definedName>
    <definedName name="MonExo">#REF!</definedName>
    <definedName name="MonGrow">#REF!</definedName>
    <definedName name="_xlnm.Print_Titles" localSheetId="0">'ծախս, եկամուտ'!$5:$5</definedName>
    <definedName name="RealExo">#REF!</definedName>
    <definedName name="RealPercent">#REF!</definedName>
    <definedName name="sv">#REF!</definedName>
    <definedName name="T0">#REF!</definedName>
    <definedName name="Table_2._Turkey__Exogenous_assumptions">#REF!</definedName>
    <definedName name="vc">[1]Year!$G$13</definedName>
    <definedName name="vlom">#REF!</definedName>
    <definedName name="vs">#REF!</definedName>
    <definedName name="Z_0624C039_C0C1_437F_A60B_CAEC475D8668_.wvu.FilterData" localSheetId="0" hidden="1">'ծախս, եկամուտ'!$A$6:$F$138</definedName>
    <definedName name="Z_0624C039_C0C1_437F_A60B_CAEC475D8668_.wvu.Rows" localSheetId="0" hidden="1">'ծախս, եկամուտ'!$21:$25</definedName>
    <definedName name="Z_10DD68AB_342F_45EC_8753_DE0B96D09685_.wvu.FilterData" localSheetId="0" hidden="1">'ծախս, եկամուտ'!$A$6:$F$135</definedName>
    <definedName name="Z_18B1BF70_1FD3_4241_9C80_0B5A44ED69C7_.wvu.FilterData" localSheetId="0" hidden="1">'ծախս, եկամուտ'!$A$6:$F$138</definedName>
    <definedName name="Z_19E4B469_F121_4622_821C_60B333BB288A_.wvu.FilterData" localSheetId="0" hidden="1">'ծախս, եկամուտ'!$A$6:$F$138</definedName>
    <definedName name="Z_19E4B469_F121_4622_821C_60B333BB288A_.wvu.Rows" localSheetId="0" hidden="1">'ծախս, եկամուտ'!$3:$4</definedName>
    <definedName name="Z_1A792E5C_4B49_4FEB_932C_21CB2D6DB261_.wvu.FilterData" localSheetId="0" hidden="1">'ծախս, եկամուտ'!$A$6:$F$138</definedName>
    <definedName name="Z_248BE2BA_E445_11D3_BFE0_00003960F508_.wvu.Cols">#REF!</definedName>
    <definedName name="Z_2B48C7CB_B5A8_4457_8F2B_0C8DB6640532_.wvu.FilterData" localSheetId="0" hidden="1">'ծախս, եկամուտ'!$A$6:$F$138</definedName>
    <definedName name="Z_2C0FE9ED_75E3_461B_BB84_E5056C160489_.wvu.FilterData" localSheetId="0" hidden="1">'ծախս, եկամուտ'!$A$6:$F$138</definedName>
    <definedName name="Z_2C396F9E_4BCA_4D35_9C1D_CB03B829BEC9_.wvu.FilterData" localSheetId="0" hidden="1">'ծախս, եկամուտ'!$A$6:$F$138</definedName>
    <definedName name="Z_2C396F9E_4BCA_4D35_9C1D_CB03B829BEC9_.wvu.PrintTitles" localSheetId="0" hidden="1">'ծախս, եկամուտ'!$5:$5</definedName>
    <definedName name="Z_2C53DEB9_94B8_4614_8C09_78D1BCEDF499_.wvu.FilterData" localSheetId="0" hidden="1">'ծախս, եկամուտ'!$A$6:$F$138</definedName>
    <definedName name="Z_2DF74C81_7537_47CE_9240_9C9F6E4B3B00_.wvu.FilterData" localSheetId="0" hidden="1">'ծախս, եկամուտ'!$A$6:$F$135</definedName>
    <definedName name="Z_2DF74C81_7537_47CE_9240_9C9F6E4B3B00_.wvu.PrintTitles" localSheetId="0" hidden="1">'ծախս, եկամուտ'!$5:$5</definedName>
    <definedName name="Z_34E850B3_A3DD_497B_A2F4_CC6F08946260_.wvu.FilterData" localSheetId="0" hidden="1">'ծախս, եկամուտ'!$A$6:$F$138</definedName>
    <definedName name="Z_3696502F_BAAF_4EB6_B795_C791CB11099A_.wvu.FilterData" localSheetId="0" hidden="1">'ծախս, եկամուտ'!$A$6:$F$138</definedName>
    <definedName name="Z_37C122A6_5200_4C64_B7CC_504FC6325BF6_.wvu.FilterData" localSheetId="0" hidden="1">'ծախս, եկամուտ'!$A$6:$F$138</definedName>
    <definedName name="Z_39748CBB_2A49_43D9_AE6B_07A26F52D2F5_.wvu.Rows" localSheetId="0" hidden="1">'ծախս, եկամուտ'!$3:$4</definedName>
    <definedName name="Z_3D3B2D84_0FCA_4BC7_B481_C35217958579_.wvu.FilterData" localSheetId="0" hidden="1">'ծախս, եկամուտ'!$A$6:$F$138</definedName>
    <definedName name="Z_3D3B2D84_0FCA_4BC7_B481_C35217958579_.wvu.Rows" localSheetId="0" hidden="1">'ծախս, եկամուտ'!#REF!</definedName>
    <definedName name="Z_43433F93_B215_4A80_B580_DE9D6795804A_.wvu.FilterData" localSheetId="0" hidden="1">'ծախս, եկամուտ'!$A$6:$F$138</definedName>
    <definedName name="Z_44556BCB_8B8A_486B_A28C_4D0204DBDB15_.wvu.FilterData" localSheetId="0" hidden="1">'ծախս, եկամուտ'!$A$6:$F$138</definedName>
    <definedName name="Z_4812FEF2_2EDF_4B66_84D3_27DF46F6FC4A_.wvu.FilterData" localSheetId="0" hidden="1">'ծախս, եկամուտ'!$A$6:$F$138</definedName>
    <definedName name="Z_4E7B0D0D_2252_4F49_8954_2B88684A7FAD_.wvu.FilterData" localSheetId="0" hidden="1">'ծախս, եկամուտ'!$A$6:$F$138</definedName>
    <definedName name="Z_4F47F277_9B93_45B2_B7D4_C5EF79FDE58C_.wvu.FilterData" localSheetId="0" hidden="1">'ծախս, եկամուտ'!$A$6:$F$138</definedName>
    <definedName name="Z_4F58E59F_FAAC_42EE_A9A5_83DFCE50D5DE_.wvu.FilterData" localSheetId="0" hidden="1">'ծախս, եկամուտ'!$A$6:$F$138</definedName>
    <definedName name="Z_597ED356_FFD4_46EC_90F3_F569385D6A3B_.wvu.FilterData" localSheetId="0" hidden="1">'ծախս, եկամուտ'!$A$6:$F$135</definedName>
    <definedName name="Z_597ED356_FFD4_46EC_90F3_F569385D6A3B_.wvu.PrintTitles" localSheetId="0" hidden="1">'ծախս, եկամուտ'!$5:$5</definedName>
    <definedName name="Z_597ED356_FFD4_46EC_90F3_F569385D6A3B_.wvu.Rows" localSheetId="0" hidden="1">'ծախս, եկամուտ'!#REF!,'ծախս, եկամուտ'!#REF!</definedName>
    <definedName name="Z_5C4636CE_9486_470D_A140_ED400C9C3DA9_.wvu.FilterData" localSheetId="0" hidden="1">'ծախս, եկամուտ'!$A$6:$F$138</definedName>
    <definedName name="Z_5DCFAFF5_6C76_4156_8091_102E2215DADA_.wvu.FilterData" localSheetId="0" hidden="1">'ծախս, եկամուտ'!$A$6:$F$135</definedName>
    <definedName name="Z_60B7A5D7_F962_4AA3_A651_B528637079AA_.wvu.FilterData" localSheetId="0" hidden="1">'ծախս, եկամուտ'!$A$6:$F$135</definedName>
    <definedName name="Z_654320EF_8EDA_4851_A17E_198C2B7CC730_.wvu.FilterData" localSheetId="0" hidden="1">'ծախս, եկամուտ'!$A$6:$F$138</definedName>
    <definedName name="Z_681567C3_7DAC_4648_8DFE_DB0AB7AFEE4C_.wvu.FilterData" localSheetId="0" hidden="1">'ծախս, եկամուտ'!$A$6:$F$135</definedName>
    <definedName name="Z_691C249F_4BB7_4F60_BAC4_68BDC4F3BEF4_.wvu.FilterData" localSheetId="0" hidden="1">'ծախս, եկամուտ'!$A$6:$F$138</definedName>
    <definedName name="Z_704562E1_0F0E_4C7B_983C_09506077C93E_.wvu.FilterData" localSheetId="0" hidden="1">'ծախս, եկամուտ'!$A$6:$F$138</definedName>
    <definedName name="Z_85D8062C_35DE_4F4B_AD8A_C7E5EA613556_.wvu.FilterData" localSheetId="0" hidden="1">'ծախս, եկամուտ'!$A$6:$F$138</definedName>
    <definedName name="Z_89FC61BF_2782_40C0_AF9C_75EA1EAC376F_.wvu.FilterData" localSheetId="0" hidden="1">'ծախս, եկամուտ'!$A$6:$F$135</definedName>
    <definedName name="Z_8E1A45A6_1B7D_4FD6_9EFF_331584C3D504_.wvu.FilterData" localSheetId="0" hidden="1">'ծախս, եկամուտ'!$A$6:$F$135</definedName>
    <definedName name="Z_9AF0095B_8830_42D4_922B_9B58EC1AA737_.wvu.PrintTitles" localSheetId="0" hidden="1">'ծախս, եկամուտ'!$5:$5</definedName>
    <definedName name="Z_9AF0095B_8830_42D4_922B_9B58EC1AA737_.wvu.Rows" localSheetId="0" hidden="1">'ծախս, եկամուտ'!#REF!,'ծախս, եկամուտ'!#REF!</definedName>
    <definedName name="Z_AA3B5791_C1B7_4577_9204_4291B7016767_.wvu.FilterData" localSheetId="0" hidden="1">'ծախս, եկամուտ'!$A$6:$F$138</definedName>
    <definedName name="Z_ADB6F073_B798_4167_B1C2_7F8B5EB59A27_.wvu.FilterData" localSheetId="0" hidden="1">'ծախս, եկամուտ'!$A$6:$F$138</definedName>
    <definedName name="Z_AF76E402_CEF2_42E3_973A_6193F333E959_.wvu.FilterData" localSheetId="0" hidden="1">'ծախս, եկամուտ'!$A$6:$F$138</definedName>
    <definedName name="Z_BCC34FCD_1F4C_4473_A69E_ED3A6FE5F69E_.wvu.FilterData" localSheetId="0" hidden="1">'ծախս, եկամուտ'!$A$6:$F$138</definedName>
    <definedName name="Z_C81C1F1C_0BA5_4B6C_A252_B746A9F8F14B_.wvu.FilterData" localSheetId="0" hidden="1">'ծախս, եկամուտ'!$A$6:$F$138</definedName>
    <definedName name="Z_E15F13CE_EDBB_4AA7_86E5_C1874102F773_.wvu.FilterData" localSheetId="0" hidden="1">'ծախս, եկամուտ'!$A$6:$F$138</definedName>
    <definedName name="Z_EFEBDA25_89D2_47B4_81C2_644485FD3874_.wvu.FilterData" localSheetId="0" hidden="1">'ծախս, եկամուտ'!$A$6:$F$138</definedName>
    <definedName name="Z_F4286CE2_8FA2_4442_B304_4877700E0DDA_.wvu.FilterData" localSheetId="0" hidden="1">'ծախս, եկամուտ'!$A$6:$F$138</definedName>
    <definedName name="դդֆդ">#REF!</definedName>
    <definedName name="վարի">#REF!</definedName>
    <definedName name="տնտ">#REF!</definedName>
  </definedNames>
  <calcPr calcId="162913"/>
  <customWorkbookViews>
    <customWorkbookView name="Artak Karapetyan - Personal View" guid="{2C396F9E-4BCA-4D35-9C1D-CB03B829BEC9}" mergeInterval="0" personalView="1" maximized="1" xWindow="-8" yWindow="-8" windowWidth="1936" windowHeight="1056" activeSheetId="1"/>
    <customWorkbookView name="Admin - Personal View" guid="{597ED356-FFD4-46EC-90F3-F569385D6A3B}" mergeInterval="0" personalView="1" maximized="1" xWindow="-8" yWindow="-8" windowWidth="1382" windowHeight="744" activeSheetId="1"/>
    <customWorkbookView name="Arpenik Sahradyan - Personal View" guid="{DB4E2E7A-6A46-4E07-91EE-35AD48F7EDA6}" mergeInterval="0" personalView="1" maximized="1" xWindow="-8" yWindow="-8" windowWidth="1936" windowHeight="1056" activeSheetId="1"/>
    <customWorkbookView name="Sergey Santrosyan - Personal View" guid="{39748CBB-2A49-43D9-AE6B-07A26F52D2F5}" mergeInterval="0" personalView="1" maximized="1" showHorizontalScroll="0" showVerticalScroll="0" showSheetTabs="0" xWindow="-8" yWindow="-8" windowWidth="1936" windowHeight="1056" activeSheetId="1"/>
    <customWorkbookView name="Artak Albertyan - Personal View" guid="{655013E7-651D-4C7C-8862-6710CEAA3BF2}" mergeInterval="0" personalView="1" windowWidth="1920" windowHeight="1040" activeSheetId="1"/>
    <customWorkbookView name="Anna Ananikyan - Personal View" guid="{E3F75CB5-E5FB-4EE6-909F-BDF3789CC031}" mergeInterval="0" personalView="1" xWindow="20" windowWidth="1900" windowHeight="1040" activeSheetId="1"/>
    <customWorkbookView name="Svetlana Sukiasyan - Personal View" guid="{6806112D-B6EE-47F8-8408-0A1AD27AB759}" mergeInterval="0" personalView="1" maximized="1" xWindow="-8" yWindow="-8" windowWidth="1936" windowHeight="1056" activeSheetId="1"/>
    <customWorkbookView name="Vahe Asryan - Personal View" guid="{C495180A-5E65-4A09-AA6A-C9D86DE6B6F0}" mergeInterval="0" personalView="1" maximized="1" xWindow="-8" yWindow="-8" windowWidth="1936" windowHeight="1056" activeSheetId="1"/>
    <customWorkbookView name="Hasmik Grigoryan - Personal View" guid="{06ADFFCC-49E9-4037-9F5C-F3CC45D62272}" mergeInterval="0" personalView="1" maximized="1" xWindow="-8" yWindow="-8" windowWidth="1936" windowHeight="1056" activeSheetId="1" showComments="commIndAndComment"/>
    <customWorkbookView name="Armenuhi Hakobyan - Personal View" guid="{8C0840CE-5748-4ECE-8398-AB2151374449}" mergeInterval="0" personalView="1" maximized="1" xWindow="-8" yWindow="-8" windowWidth="1936" windowHeight="1056" activeSheetId="1"/>
    <customWorkbookView name="Narine Norekyan - Personal View" guid="{052B405F-F807-4ECC-8372-59761DF1B823}" mergeInterval="0" personalView="1" maximized="1" xWindow="-8" yWindow="-8" windowWidth="1936" windowHeight="1056" activeSheetId="1"/>
    <customWorkbookView name="Armine Varshamyan - Personal View" guid="{9AF0095B-8830-42D4-922B-9B58EC1AA737}" mergeInterval="0" personalView="1" maximized="1" xWindow="-8" yWindow="-8" windowWidth="1936" windowHeight="1056" activeSheetId="3"/>
    <customWorkbookView name="Hrayr Yesayan - Personal View" guid="{89FC61BF-2782-40C0-AF9C-75EA1EAC376F}" mergeInterval="0" personalView="1" maximized="1" xWindow="-8" yWindow="-8" windowWidth="1936" windowHeight="1056" activeSheetId="1"/>
    <customWorkbookView name="Gyulnara Grigoryan - Personal View" guid="{AA3B5791-C1B7-4577-9204-4291B7016767}" mergeInterval="0" personalView="1" maximized="1" xWindow="-8" yWindow="-8" windowWidth="1936" windowHeight="1056" activeSheetId="1"/>
    <customWorkbookView name="Marine Shishyan - Личное представление" guid="{34E850B3-A3DD-497B-A2F4-CC6F08946260}" mergeInterval="0" personalView="1" maximized="1" windowWidth="1916" windowHeight="837" activeSheetId="1"/>
    <customWorkbookView name="Susanna Karapetyan - Personal View" guid="{19E4B469-F121-4622-821C-60B333BB288A}" mergeInterval="0" personalView="1" maximized="1" xWindow="-8" yWindow="-8" windowWidth="1936" windowHeight="1056" activeSheetId="1"/>
    <customWorkbookView name="Ani Mirzoyan - Personal View" guid="{654320EF-8EDA-4851-A17E-198C2B7CC730}" mergeInterval="0" personalView="1" windowWidth="1920" windowHeight="1040" activeSheetId="1"/>
    <customWorkbookView name="Jora Asatryan - Personal View" guid="{43433F93-B215-4A80-B580-DE9D6795804A}" mergeInterval="0" personalView="1" maximized="1" xWindow="-8" yWindow="-8" windowWidth="1936" windowHeight="1056" activeSheetId="1"/>
    <customWorkbookView name="Anna Ohanyan - Personal View" guid="{37C122A6-5200-4C64-B7CC-504FC6325BF6}" mergeInterval="0" personalView="1" xWindow="35" windowWidth="1885" windowHeight="1040" activeSheetId="1"/>
    <customWorkbookView name="Tamara Javadyan - Personal View" guid="{3D3B2D84-0FCA-4BC7-B481-C35217958579}" mergeInterval="0" personalView="1" maximized="1" xWindow="-8" yWindow="-8" windowWidth="1936" windowHeight="1056" activeSheetId="1"/>
    <customWorkbookView name="Մարինե Մադոյան - Personal View" guid="{2B48C7CB-B5A8-4457-8F2B-0C8DB6640532}" mergeInterval="0" personalView="1" maximized="1" xWindow="-8" yWindow="-8" windowWidth="1936" windowHeight="1056" activeSheetId="1"/>
    <customWorkbookView name="Lilit Nalbandyan - Personal View" guid="{2DF74C81-7537-47CE-9240-9C9F6E4B3B00}" mergeInterval="0" personalView="1" maximized="1" xWindow="-8" yWindow="-8" windowWidth="1936" windowHeight="1056" activeSheetId="1"/>
    <customWorkbookView name="Vilson Kyatikyan - Personal View" guid="{44556BCB-8B8A-486B-A28C-4D0204DBDB15}" mergeInterval="0" personalView="1" maximized="1" xWindow="-8" yWindow="-8" windowWidth="1936" windowHeight="1056" activeSheetId="1"/>
    <customWorkbookView name="Karine Khojabekyan - Personal View" guid="{0624C039-C0C1-437F-A60B-CAEC475D8668}" mergeInterval="0" personalView="1" maximized="1" xWindow="-8" yWindow="-8" windowWidth="1936" windowHeight="1056" activeSheetId="1"/>
    <customWorkbookView name="Արաիկ Եսայան - Personal View" guid="{C81C1F1C-0BA5-4B6C-A252-B746A9F8F14B}" mergeInterval="0" personalView="1" maximized="1" xWindow="-8" yWindow="-8" windowWidth="1936" windowHeight="1056" activeSheetId="1"/>
    <customWorkbookView name="Ruzanna Gabrielyan - Personal View" guid="{691C249F-4BB7-4F60-BAC4-68BDC4F3BEF4}" mergeInterval="0" personalView="1" maximized="1" xWindow="-8" yWindow="-8" windowWidth="2576" windowHeight="1416" activeSheetId="4"/>
    <customWorkbookView name="Heghine Hambardzumyan - Personal View" guid="{3696502F-BAAF-4EB6-B795-C791CB11099A}"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0" i="1" l="1"/>
  <c r="E125" i="1" l="1"/>
  <c r="E137" i="1" l="1"/>
  <c r="E134" i="1"/>
  <c r="E132" i="1"/>
  <c r="E124" i="1"/>
  <c r="E122" i="1"/>
  <c r="E121" i="1"/>
  <c r="E119" i="1"/>
  <c r="E118" i="1" s="1"/>
  <c r="E111" i="1"/>
  <c r="E110" i="1"/>
  <c r="E107" i="1"/>
  <c r="E106" i="1" s="1"/>
  <c r="E104" i="1"/>
  <c r="E103" i="1"/>
  <c r="E99" i="1"/>
  <c r="E98" i="1" s="1"/>
  <c r="E95" i="1"/>
  <c r="E94" i="1"/>
  <c r="E92" i="1"/>
  <c r="E91" i="1" s="1"/>
  <c r="E72" i="1"/>
  <c r="E85" i="1"/>
  <c r="E82" i="1" s="1"/>
  <c r="E83" i="1"/>
  <c r="E79" i="1"/>
  <c r="E78" i="1"/>
  <c r="E76" i="1"/>
  <c r="E75" i="1" s="1"/>
  <c r="E61" i="1"/>
  <c r="E63" i="1"/>
  <c r="E60" i="1" s="1"/>
  <c r="E66" i="1"/>
  <c r="E69" i="1"/>
  <c r="E49" i="1"/>
  <c r="E47" i="1"/>
  <c r="E38" i="1"/>
  <c r="E34" i="1" s="1"/>
  <c r="E35" i="1"/>
  <c r="E30" i="1"/>
  <c r="E28" i="1"/>
  <c r="E26" i="1"/>
  <c r="E52" i="1"/>
  <c r="E54" i="1"/>
  <c r="E41" i="1"/>
  <c r="E40" i="1" s="1"/>
  <c r="E12" i="1"/>
  <c r="E131" i="1" l="1"/>
  <c r="E51" i="1"/>
  <c r="E46" i="1" l="1"/>
  <c r="C18" i="4"/>
  <c r="D16" i="4"/>
  <c r="D15" i="4"/>
  <c r="D14" i="4"/>
  <c r="D13" i="4"/>
  <c r="D12" i="4"/>
  <c r="D18" i="4" s="1"/>
  <c r="E25" i="1"/>
  <c r="E22" i="1" s="1"/>
  <c r="E21" i="1" s="1"/>
  <c r="E18" i="1"/>
  <c r="E17" i="1" s="1"/>
  <c r="E139" i="1"/>
  <c r="E8" i="1"/>
  <c r="E16" i="1" l="1"/>
  <c r="E11" i="1" s="1"/>
</calcChain>
</file>

<file path=xl/sharedStrings.xml><?xml version="1.0" encoding="utf-8"?>
<sst xmlns="http://schemas.openxmlformats.org/spreadsheetml/2006/main" count="253" uniqueCount="224">
  <si>
    <t>ԲԳԿ/Ծրագիր/Միջոցառում</t>
  </si>
  <si>
    <t>ԲԳԿ</t>
  </si>
  <si>
    <t>ՏԵՂԵԿԱՆՔ</t>
  </si>
  <si>
    <t>հազ․ դրամ</t>
  </si>
  <si>
    <t xml:space="preserve"> ՀՀ  տարածքային կառավարման և ենթակառուցվածքների նախարարություն </t>
  </si>
  <si>
    <t>ՀՀ ՖՆ մեկնաբանությունը</t>
  </si>
  <si>
    <t xml:space="preserve"> ՀՀ բարձր տեխնոլոգիական արդյունաբերության նախարարություն </t>
  </si>
  <si>
    <t>Համաշխարհային բանկի աջակցությամբ իրականացվող առևտրի և ենթակառուցվածքների զարգացման ծրագիր</t>
  </si>
  <si>
    <t>Համաշխարհային բանկի աջակցությամբ իրականացվող առևտրի և ենթակառուցվածքների զարգացման ծրագրի շրջանակնրում շենքերի և շինությունների շինարարություն և հիմնանորոգում</t>
  </si>
  <si>
    <t>Համաշխարհային բանկի աջակցությամբ իրականացվող առևտրի և ենթակառուցվածքների զարգացման ծրագրի շրջանակնրում սարքավորումների ձեռքբերում</t>
  </si>
  <si>
    <t>Արվեստների ծրագրի</t>
  </si>
  <si>
    <t>Բարձր տեխնոլոգիական արդյունաբերության էկոհամակարգի և շուկայի զարգացման ծրագիր</t>
  </si>
  <si>
    <t xml:space="preserve"> Մշակութային միջոցառումների իրականացում</t>
  </si>
  <si>
    <t>Ծրագիր</t>
  </si>
  <si>
    <t>Միջոցառում</t>
  </si>
  <si>
    <t>Մասսայական սպորտ</t>
  </si>
  <si>
    <t xml:space="preserve"> Համաշխարհային ունիվերսիադային Հայաստանի ուսանողական մարզական պատվիրակության մասնակցության ապահովում</t>
  </si>
  <si>
    <t xml:space="preserve"> ՀՀ կրթության, գիտության, մշակույթի և սպորտի նախարարություն </t>
  </si>
  <si>
    <t xml:space="preserve"> ՀՀ շրջակա միջավայրի նախարարություն</t>
  </si>
  <si>
    <t xml:space="preserve"> Շրջակա միջավայրի վրա ազդեցության գնահատում և մոնիթորինգ</t>
  </si>
  <si>
    <t xml:space="preserve"> «Խոսրովի անտառ» պետական արգելոցի պահպանության, գիտական ուսումնասիրությունների կատարում</t>
  </si>
  <si>
    <t>«Արփի լիճ» ազգային պարկի պահպանության, պարկում գիտական ուսումնասիրությունների, անտառատնտեսական աշխատանքների կատարում</t>
  </si>
  <si>
    <t xml:space="preserve"> Զանգեզուր կենսոլորտային համալիր ԲՀՊ տարածքների պահպանության, գիտական ուսումնասիրությունների, անտառատնտեսական աշխատանքների կատարում</t>
  </si>
  <si>
    <t>Ընդերքօգտագործման թափոնների լքված, տիրազուրկ տեղամասերի և օբյեկտների ռեկուլտիվացիայի համար նախագծային փաթեթների մշակում</t>
  </si>
  <si>
    <t>Բնական պաշարների և բնության հատուկ պահպանվող տարածքների կառավարում և պահպանում</t>
  </si>
  <si>
    <t>ՀՀ քննչական կոմիտե</t>
  </si>
  <si>
    <t>ՀՀ քննչական ծառայություններ</t>
  </si>
  <si>
    <t>ՀՀ քննչական կոմիտեի շենքային պայմանների բարելավում</t>
  </si>
  <si>
    <t>ՀՀ աշխատանքի և սոցիալական հարցերի նախարարություն</t>
  </si>
  <si>
    <t>Բնակարանային ապահովում</t>
  </si>
  <si>
    <t>Երկրաշարժի հետևանքով անօթևան մնացած ընտանիքների բնակարանային ապահովում</t>
  </si>
  <si>
    <t>ՖՆ առաջարկ</t>
  </si>
  <si>
    <t>ՀՀ պետական եկամուտների կոմիտե</t>
  </si>
  <si>
    <t xml:space="preserve"> Հարկային և մաքսային ծառայություններ</t>
  </si>
  <si>
    <t>նոր՝ 11009</t>
  </si>
  <si>
    <t>Միջազգային կազմակերպություններում և օտարերկրյա պետություններում հավատարմագրված ՀՀ դիվանագիտական ծառայություններին կից մաքսային կցորդների պահպանում</t>
  </si>
  <si>
    <t>Առաջարկն ընդունվել է ծրագրային բյուջետավորման սկզբունքների տեսանկյունից:</t>
  </si>
  <si>
    <t xml:space="preserve">Առաջարկվում է 11001 միջոցառման ծախսերի մեջ ներառված մաքսային կցորդների պահպանման ծախսերը ներկայացնել առանձին միջոցառման տեսքով: </t>
  </si>
  <si>
    <t>Վարկային ծրագրեր</t>
  </si>
  <si>
    <t>Դրամաշնորհային ծրագրեր</t>
  </si>
  <si>
    <t>Եվրասիական բանկի աջակցությամբ իրականացվող "Աշխատանքի Էլեկտրոնային Բորսա" դրամաշնորհային ծրագրի իրականացում</t>
  </si>
  <si>
    <t>Եվրասիական բանկի աջակցությամբ իրականացվող "Աշխատանքի Էլեկտրոնային Բորսա" դրամաշնորհային ծրագրի իրականացման նպատակով տեխնիկական հագեցվածություն</t>
  </si>
  <si>
    <t>Եկամուտ, որից</t>
  </si>
  <si>
    <t xml:space="preserve">Զբաղվածության ծրագիր, որից </t>
  </si>
  <si>
    <t>Պաշտոնական դրամաշնորհներ լրացուցիչ</t>
  </si>
  <si>
    <t xml:space="preserve"> Քրեական գործերով վարույթի իրականացում</t>
  </si>
  <si>
    <t>ՀՀ քաղաքաշինության կոմիտե</t>
  </si>
  <si>
    <t xml:space="preserve"> Քաղաքաշինության և ճարտարապետության բնագավառում պետական քաղաքականության իրականացում և կանոնակարգում</t>
  </si>
  <si>
    <t>Քաղաքաշինության բնագավառում պետական ծրագրերի իրականացման ապահովում</t>
  </si>
  <si>
    <t>Պաշտոնական դրամաշնորհներ կուրսի փոփոխություն</t>
  </si>
  <si>
    <t>Այլ եկամուտներ</t>
  </si>
  <si>
    <t>ՀՀ ոստիկանություն</t>
  </si>
  <si>
    <t xml:space="preserve">  Ոստիկանության ոլորտի քաղաքականության մշակում, կառավարում, կենտրոնացված միջոցառումներ, մոնիտորինգ և վերահսկողություն </t>
  </si>
  <si>
    <t>Ճանապարհային երթևեկության անվտանգության ապահովում և  ճանապարհատրանսպորտային պատահարների կանխարգելում</t>
  </si>
  <si>
    <t>Անձի անհատական տվյալների, քաղաքացիության և հաշվառման վերաբերյալ տեղեկությունների ստացման, տրամադրման և փոխանակման ծառայությունների մատուցում, ճամփորդական փաստաթղթերում կենսաչափական տեխնոլոգիաների ներդրում</t>
  </si>
  <si>
    <t xml:space="preserve"> Ազգային անվտանգություն</t>
  </si>
  <si>
    <t>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</si>
  <si>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ՀՀ ազգային անվտանգության ծառայություն</t>
  </si>
  <si>
    <t xml:space="preserve"> ՀՀ կենտրոնական ընտրական հանձնաժողով</t>
  </si>
  <si>
    <t xml:space="preserve"> Ընտրական գործընթացների համակարգում,կանոնակարգում և տեղեկատվության տրամադրում</t>
  </si>
  <si>
    <t>Կենտրոնական ընտրական հանձնաժողովի կարողությունների զարգացում և տեխնիկական հագեցվածության ապահովում</t>
  </si>
  <si>
    <t xml:space="preserve"> ՀՀ սահմանադրական դատարան</t>
  </si>
  <si>
    <t xml:space="preserve"> ՀՀ սահմանադրական դատարանի գործունեության ապահովում</t>
  </si>
  <si>
    <t xml:space="preserve"> ՀՀ սահմանադրական դատարանի գործունեության և սահմանադրական արդարադատության ապահովում</t>
  </si>
  <si>
    <t xml:space="preserve">Ծախսերի նվազեցումը պայմանավորված է շրջանառված օրենքի նախագծով, համաձայն որի ՍԴ դատավորների ապաշտոնային դրույքաչափի նկատմամբ հաշվարկվող հավելավճարների չափերը սահմանվելու են 70 տոկոսի չափով՝ 80-ի փոխարեն։ </t>
  </si>
  <si>
    <t>«Սահմանադրական դատարանի մասին» ՀՀ օրենքի պահանջներին համապատասխան հաշվարկվող պահուստային ֆոնդ։</t>
  </si>
  <si>
    <t>Հակակոռուպցիոն կոմիտե</t>
  </si>
  <si>
    <t xml:space="preserve"> Կոռուպցիոն հանցագործությունների բացահայտման և քննության ապահովում</t>
  </si>
  <si>
    <t xml:space="preserve"> Կոռուպցիոն հանցագործությունների բացահայտում և քննություն</t>
  </si>
  <si>
    <t xml:space="preserve"> ՀՀ հակակոռուպցիոն կոմիտեի պահուստային ֆոնդ</t>
  </si>
  <si>
    <t xml:space="preserve"> Վերապատրաստման և հատուկ ուսուցման կազմակերպում</t>
  </si>
  <si>
    <t xml:space="preserve"> Լրացուցիչ սահմանվող հաստիքային միավորների վերապատրաստումների իրականացման համար</t>
  </si>
  <si>
    <t>ՀՀ հակակոռուպցիոն կոմիտեի տեխնիկական հագեցվածության բարելավում</t>
  </si>
  <si>
    <t>ՀՀ պաշտպանության նախարարություն</t>
  </si>
  <si>
    <t xml:space="preserve"> Ռազմական կարիքների բավարարում</t>
  </si>
  <si>
    <t xml:space="preserve"> ՀՀ պաշտպանության ապահովում</t>
  </si>
  <si>
    <t xml:space="preserve"> ՀՀ պետական վերահսկողական ծառայություն</t>
  </si>
  <si>
    <t xml:space="preserve"> ՀՀ վարչապետին ՀՀ Սահմանադրությամբ և օրենքներով վերապահված վերահսկողական լիազորությունների իրականացման ապահովում</t>
  </si>
  <si>
    <t xml:space="preserve"> Պետական վերահսկողական ծառայություններ</t>
  </si>
  <si>
    <t>Ծառայության կառուցվածքում նոր ստորաբաժանում ստեղծելու վերաբերյալ ՀՀ վարչապետի 2018 թվականի հունիսի 11-ի N 696-Լ և թվաքանակը 5 միավորով ավելացնելու մասին N 706-Ա որոշումներում փոփոխությունների կապակցությամբ նախատեսվում է լրացուցիչ գումար՝ ավելացված հաստիքների աշխատավարձի գծով</t>
  </si>
  <si>
    <t>առաջարկվել է նվազեցնել ՊԵԿ-ից Քննչական կոմիտե տեղափոխվող 50 քննիչի և 5 տեխսպասարկողի պահպանման ծախսերը</t>
  </si>
  <si>
    <t>Ծախսերի նվազեցումը պայմանավորված է շրջանառված օրենքի նախագծով, համաձայն որի Հակակոռուպցիոն կոմիտեի քննիչների և օպերլիազորների պաշտոնային դրույքաչափի նկատմամբ հաշվարկվող հավելումների չափերը սահմանվելու են 92 տոկոսի չափով՝ 100-ի փոխարեն։</t>
  </si>
  <si>
    <t>«Հակակոռուպցիոն կոմիտեի մասին» ՀՀ օրենքի պահանջներին համապատասխան հաշվարկվող պահուստային ֆոնդ՝  նվազեցումների մասով</t>
  </si>
  <si>
    <t>«Հակակոռուպցիոն կոմիտեի մասին» ՀՀ օրենքի պահանջներին համապատասխան հաշվարկվող պահուստային ֆոնդ՝ ավելացումների մասով:</t>
  </si>
  <si>
    <t xml:space="preserve"> Լրացուցիչ սահմանվող հաստիքային միավորների համար համակարգչային տեխնիկայի և գրասենյակային գույքի ձեռքբերման նպատակով (հաշվարկը ներկայացված է 50 հաստիքի համար)։ Թվաքանակի փոփոխության որոշումը դրական դիրքորոշմամբ ընդունվել է պետաիրավական նախարարական կոմիտեի 25.10.22 նիստում:</t>
  </si>
  <si>
    <t>2022թ. ՀՕ-328-Ն օրենքով ՀՀ պետական սահմանի անցման կետերում տեղակայված՝ Ոստիկանության անձնագրերի և վիզաների վարչության  գործառույթները  ՀՀ ազգային անվտանգության ծառայությանը վերապահելու հանգամանքով պայմանավորված ավելացվել է ՀՀ ազգային անվտանգության 93 հաստիքներ:</t>
  </si>
  <si>
    <t xml:space="preserve"> Ծերության՝ հաշմանդամության՝ կերակրողին կորցնելու դեպքում նպաստներ </t>
  </si>
  <si>
    <t>ԾԱԽՍ, որից</t>
  </si>
  <si>
    <t xml:space="preserve"> Երևանի մետրոպոլիտենով ուղևորափոխադրման ծառայությունների գծով պետության կողմից համայնքի ղեկավարին պատվիրակված լիազորությունների իրականացում</t>
  </si>
  <si>
    <t>ԸՍՏ ԲԳԿ-ների</t>
  </si>
  <si>
    <t>Լրացուցիչ ծախսերը պայմանավորված են «Մշակութային միջոցառումների իրականացում» միջոցառման շրջանակներում ՀՀ ԿԳՄՍ նախարարության կողմից 2023թ. համար ըստ առանձին ուղղությունների (թատերարվեստի, երաժշտարվեստի, կերպարվեստի և այլ նախագծեր) արդեն իսկ իրականացված դրամաշնորհային մրցույթների արդյունքներով:</t>
  </si>
  <si>
    <t>Այլ ծրագրեր՝ ներքին աղբյուրների մասով</t>
  </si>
  <si>
    <t xml:space="preserve"> Սոցիալական պաշտպանության բնագավառում պետական քաղաքականության մշակում, ծրագրերի համակարգում և մոնիթորինգ</t>
  </si>
  <si>
    <t xml:space="preserve"> Սոցիալական պաշտպանության բնագավառի պետական քաղաքականության մշակման, ծրագրերի համակարգման և մոնիթորինգի ծառայություններ</t>
  </si>
  <si>
    <t>Ղեկավար աշխատողների աշխատանքի վարձատրության գծով լրացուցիչ գումարի ճշգրտում</t>
  </si>
  <si>
    <t xml:space="preserve"> ՀՀ  միջուկային անվտանգության կարգավորման  կոմիտե</t>
  </si>
  <si>
    <t xml:space="preserve"> Միջուկային և ճառագայթային անվտանգության կարգավորում</t>
  </si>
  <si>
    <t>Ծախսերի ավելացումը կապված է Հակակոռուպցիոն կոմիտեի հաստիքային միավորները 100-ով ավելացնելու մասին շրջանառված նախագծով, որից 50 հաստիքի (40 քննիչ և 10 օպերլիազոր) պահպանման ընթացիկ ծախսերը 10 ամսվա համար՝ շուրջ 830.2 մլն դրամ, պետք է նախատեսվեն 2023թ․ նախագծով, իսկ մյուս 50 միավորի ծախսերը տարվա ընթացքում՝ ըստ մրցույթների արդյունքի։ 
Թվաքանակի փոփոխության որոշումը դրական դիրքորոշմամբ ընդունվել է պետաիրավական նախարարական կոմիտեի 25.10.22 նիստում:</t>
  </si>
  <si>
    <t xml:space="preserve"> Բարձրագույն դատական խորհուրդ</t>
  </si>
  <si>
    <t xml:space="preserve"> Դատական իշխանության գործունեության ապահովում և իրականացում</t>
  </si>
  <si>
    <t xml:space="preserve"> 11003</t>
  </si>
  <si>
    <t xml:space="preserve"> 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</si>
  <si>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 xml:space="preserve">Ծախսերի նվազեցումը պայմանավորված է շրջանառված օրենքի նախագծով, համաձայն որի հակակոռուպցիոն գործեր քննող դատավորների պաշտոնային դրույքաչափի նկատմամբ հաշվարկվող հավելումների չափերը սահմանվելու են 55 տոկոսի չափով՝ գործող 60-ի փոխարեն։ </t>
  </si>
  <si>
    <t xml:space="preserve"> ՀՀ վերաքննիչ քրեական դատարանի բնականոն գործունեության և ՀՀ Վերաքննիչ քրեական դատարանի կողմից դատական պաշտպանության իրավունքի ապահովում</t>
  </si>
  <si>
    <t xml:space="preserve"> 11019</t>
  </si>
  <si>
    <t xml:space="preserve"> Հակակոռուպցիոն դատարանի բնականոն գործունեության և Հակակոռուպցիոն դատարանի կողմից դատական պաշտպանության իրավուքի ապահովում</t>
  </si>
  <si>
    <t xml:space="preserve">Ծախսերի նվազեցումը պայմանավորված է շրջանառված օրենքի նախագծով, համաձայն որի հակակոռուպցիոն դատարանի դատավորների պաշտոնային դրույքաչափի նկատմամբ հաշվարկվող հավելումների չափերը սահմանվելու են 60 տոկոսի չափով՝ գործող 70-ի փոխարեն։ </t>
  </si>
  <si>
    <t>Դատական օրենսգրքի պահանջներին համապատասխան հաշվարկվող պահուստային ֆոնդ։</t>
  </si>
  <si>
    <t xml:space="preserve"> Բարձրագույն դատական խորհրդի և ՀՀ դատարանների պահուստային ֆոնդի ձևավորում և կառավարում</t>
  </si>
  <si>
    <t xml:space="preserve"> Խմելու ջրի մատակարարման և ջրահեռացման ծառայությունների սուբսիդավորում</t>
  </si>
  <si>
    <t>ՀՀ արտակարգ իրավիճակների նախարարություն</t>
  </si>
  <si>
    <t>Հույժ գաղտնի</t>
  </si>
  <si>
    <t>Արտակարգ իրավիճակների բնագավառի պետական քաղաքականության մշակում, ծրագրերի համակարգում և մոնիտորինգ</t>
  </si>
  <si>
    <t>Նաիրիտ Գործարան ՓԲԸ վտանգավոր քիմիական թափոնների՝ այրման միջոցով վնասազերծման ծառայություն</t>
  </si>
  <si>
    <t>ՀՀ արտակարգ իրավիճակների նախարարության Կոտայքի մարզի Գետարգել գյուղի տարածքում անգարի կառուցում</t>
  </si>
  <si>
    <t>ՌԴ հետ համատեղ բազմաֆունկցիոնալ անգարատիպ վարժահամալիրի կառուցման համար նախատեսվող գումար:</t>
  </si>
  <si>
    <t xml:space="preserve">Պետական պահպանության ապահովում </t>
  </si>
  <si>
    <t>ՊՊԾ տեխնիկական հագեցվածության բարելավում</t>
  </si>
  <si>
    <t xml:space="preserve">Նախատեսվում է ուղղել բյուջետային ծախսերի տնտեսագիտական դասակարգման Վարչական սարքավորումներ (14,498.1 հազար դրամ) և Այլ մեքենաներ և սարքավորումներ (4,179.0 հազար դրամ) հոդվածներին՝ նոր կառուցված աշխատասենյակների գույքի և համակարգչային տեխնիկայի համալրման նպատակով:  </t>
  </si>
  <si>
    <t>ՀՀ Ազգային ժողով</t>
  </si>
  <si>
    <t xml:space="preserve"> ՀՀ Ազգային ժողովի շենքային պայմանների բարելավում</t>
  </si>
  <si>
    <t xml:space="preserve"> ՀՀ Ազգային ժողովի լիազորությունների իրականացման ապահովում </t>
  </si>
  <si>
    <t>Անկանխիկ եղանակով վճարումներից կենսաթոշակառուներին հետվճարի տրամադրում</t>
  </si>
  <si>
    <t>Պարգևավճարներ և պատվովճարներ</t>
  </si>
  <si>
    <t>Ծնողական փառքի մեդալով պարգևատրված անձանց ամենամսյա պատվովճար</t>
  </si>
  <si>
    <t xml:space="preserve"> Ավտոմոբիլային ճանապարհների ցանցի հսկողություն, ուսումնասիրություններ և փորձաքննություններ</t>
  </si>
  <si>
    <t>Եվրոպական միության հարևանության ներդրումային բանկի աջակցությամբ իրականացվող Երևանի մետրոպոլիտենի վերակառուցման երկրորդ դրամաշնորհային ծրագիր</t>
  </si>
  <si>
    <t>Ասիական զարգացման բանկի աջակցությամբ իրականացվող քաղաքային կանաչ զարգացման ներդրումային ծրագրի համակարգում և կառավարում</t>
  </si>
  <si>
    <t>Գետերի և հեղեղատարների տեղամասերի ամրացման և մաքրման աշխատանքներ</t>
  </si>
  <si>
    <t>Ջրամբարների վերականգնման և վերազինման աշխատանքներ</t>
  </si>
  <si>
    <t xml:space="preserve"> ՀՀ Էկոնոմիկայի. նախարարություն </t>
  </si>
  <si>
    <t xml:space="preserve"> Գյուղական ենթակառուցվածքների վերականգնում և զարգացում</t>
  </si>
  <si>
    <t>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t>
  </si>
  <si>
    <t xml:space="preserve">Սահմանամերձ բնակավայրերում ընտանիքների բնակարանային մատչելիության ապահովման պետական աջակցություն </t>
  </si>
  <si>
    <t xml:space="preserve"> ՀՀ Ազգային ժողովի դերի բարձրացմանն  ուղղված միջոցառումների իրականացում</t>
  </si>
  <si>
    <t xml:space="preserve"> Անասնաբուժական ծառայություններ</t>
  </si>
  <si>
    <t xml:space="preserve"> Հայաստանի Հանրապետությունում խոշոր եղջերավոր կենդանիների համարակալում և հաշվառում</t>
  </si>
  <si>
    <t>Ընտրական գործընթացները սպասարկող և ապահովող տեղեկատվական և տեխնիկական համակարգերի անխափան աշխատանքը ապահովելու համար՝ 29.0 մլն դրամ (ԿԸՀ օգտատերերի, օպերացիոն համակարգերի, տվյալների բազաների պահուստային կրկնօրինակների պահոց 15.0 մլն դրամ,սերվերային սենյակի պահուստային անխափան սնուցման սարք 3.0 մլն դրամ, ցանցային բաժանարար ԿԸՀ վարչական շենքի համար, ցանցային բաժանարարի հոսանքի բլոկ,օպտիկական բնիկ-11.0 մլն դրամ), Երևանի ԸՀ-ների համար բազմաֆունկցիոնալ տպիչ սարքերի ձեռքբերման համար 2.75 մլն դրամ և ԿԸՀ-ի համար գրասենյակային կահույքի ձեռքբերման համար 1.75 մլն դրամ։</t>
  </si>
  <si>
    <t>731.5 մլն դրամ ավելացվում է ՊԵԿ-ից Քննչական կոմիտե տեղափոխվող 50 քննիչի և 5 տեխսպասարկողի պահպանման համար, ինչպես նաև 832.5 մլն դրամ՝ լրացուցիչ հաստիքների նախատեսման հիմքով պայմանավորված</t>
  </si>
  <si>
    <t>ՀՀ ֆինանսների նախարարություն</t>
  </si>
  <si>
    <t xml:space="preserve"> Կառավարության պարտքի սպասարկում (տոկոսավճարների գծով)</t>
  </si>
  <si>
    <t>ՀՀ պետական պարտքի կառավարման գործընթացի հրապարակայնության ապահովում, Արտարժութային պետական պարտատոմսերի թողարկմանն առնչվող ծախսեր</t>
  </si>
  <si>
    <t>Պետական բյուջետային ծրագրերի գնահատում</t>
  </si>
  <si>
    <t>11002-11004</t>
  </si>
  <si>
    <t>ՀՀ էկոնոմիկայի նախարարության կողմից իրականացվող պետական աջակցության ծրագրերի հանրային իրազեկման ապահովում</t>
  </si>
  <si>
    <t xml:space="preserve"> Էկոնոմիկայի ոլորտում պետական քաղաքականության մշակում, ծրագրերի համակարգում և մոնիտորինգ</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</si>
  <si>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t>
  </si>
  <si>
    <t>Ոռոգման ծառայություններ մատուցող ընկերություններին ֆինանսական աջակցության տրամադրում</t>
  </si>
  <si>
    <t xml:space="preserve"> Մասնագետների պատրաստման ԲՈՒՀ-մասնավոր հատված համագործակցություն </t>
  </si>
  <si>
    <t>Ավելացումը պայմանավորված է «Համակարգչային բազային գիտելիքների և թվային հմտությունների ուսուցման» ծրագրի արժեքով</t>
  </si>
  <si>
    <t xml:space="preserve">Համաշխարհային բանկի աջակցությամբ իրականացվող առևտրի և ենթակառուցվածքների զարգացման վարկային ծրագրի  գործողության ժամկետը երկարացվել է մինչև 31.05.2024թ.: </t>
  </si>
  <si>
    <t>Ավելացումը պայմանավորվել է վարկային ծրագրի գործողության ժամկետի երկարացմամբ:</t>
  </si>
  <si>
    <t>Գումարի նախատեսումը պայմանավորված է խմելու ջրի սակագների բարձրացման ազդեցությունը մեղմելու նպատակով խմելու ջրի մատակարարման և ջրահեռացման ծառայությունների սուբսիդավորմամբ:</t>
  </si>
  <si>
    <t xml:space="preserve"> Ավելացումը պայմանավորված է Կառավարության պարտքի սպասարկման տոկոսավճարի վերագնահատմամբ: </t>
  </si>
  <si>
    <t>Միջոցները նախատեսվել են կովիդի ծրագրերի աուդիտի և ՖՆ միջոցառումներ գնահատման գործընթացը իրականացնելու համար:</t>
  </si>
  <si>
    <t>Նվազեցվել և ուղղվել է խմելու ջրի սակագների բարձրացման ազդեցությունը մեղմելու նպատակով խմելու ջրի մատակարարման և ջրահեռացման ծառայությունների սուբսիդավորման համար նոր միջոցառման ֆինանսավորմանը:</t>
  </si>
  <si>
    <t xml:space="preserve">Նշված միջոցառման շրջանակներում հունվարի 12-ից 22-ը ԱՄՆ Լեյք Փլեսիդ քաղաքում կայանալիք 31-րդ ձմեռային համաշխարհային ունիվերսիադային մասնակցելու նպատակով 2023թ. պետական բյուջեի նախագծով նախատեսված գումարը հատկացվել է 2022թ.՝ ՀՀ կառավարության 27.10.2022թ. N 1647-Ն որոշմամբ: </t>
  </si>
  <si>
    <t xml:space="preserve"> Գերմանիայի Դաշնության «Կովկասի բնության հիմնադրամի» (CNF)  կողմից ֆինանսավորման դադարեցմամբ պայմանավորված պետական արգելոցի պահպանման ծախսերի գծով նախատեսվել է 45.0 մլն դրամ:</t>
  </si>
  <si>
    <t xml:space="preserve"> Գերմանիայի Դաշնության «Կովկասի բնության հիմնադրամի» (CNF)  կողմից ֆինանսավորման դադարեցմամբ պայմանավորված ազգային պարկի պահպանման ծախսերի գծով նախատեսվել է 15.0 մլն դրամ:</t>
  </si>
  <si>
    <t xml:space="preserve"> Գերմանիայի Դաշնության «Կովկասի բնության հիմնադրամի» (CNF)  կողմից ֆինանսավորման դադարեցմամբ պայմանավորված ՊՈԱԿ-ի պահպանման ծախսերի գծով նախատեսվել է 40.0 մլն դրամ:</t>
  </si>
  <si>
    <t>Գումարի նախատեսումը պայմանավորված է «Հիդրոօդերևութաբանության և մոնիթորինգի կենտրոն» ՊՈԱԿ-ի կարողությունների ընդլայնման շրջանակներում նոր սարքավորումների, մասնավորապես՝ 9 ավտոմատ օդերևութաբանական կայանների, 107 տվիչի և 2 օդերևութաբանական տվյալների մշակման սարքի ձեռք բերմամբ՝ երաշտների ռիսկերի նվազեցման և կլիմայական ռիսկերի արդյունավետ կառավարում իրականացնելու նպատակով:</t>
  </si>
  <si>
    <t>ՊՆ այլ եկամուտների գծով նվազեցում՝ 10 մլրդ դրամ,  «Զանգեզուրի պղնձամոլիբդենային կոմբինատ» ՓԲԸ-ի մասով ավելացվել է 20.0 մլն ԱՄՆ դոլարին համարժեք շահութաբաժնի վճարման հայտ, ավելացվել է 1,661,964.0 հազ. դրամ՝ ռեզիդենտներին տրամադրված վարկերի օգտագործման տոկոսավճարները, 766.0 հազ. դրամ նվազեցում՝ պայմանավորված կուրսի փոփոխությամբ։ 1 մլրդ դրամ ավելացվել է քննչականի գծով ակնկալվող եկամուտները։</t>
  </si>
  <si>
    <t>1. ՀՀ և Կայունացման և Զարգացման Եվրասիական հիմնադրամի աջակցությամբ իրականացվող «Աշխատանքային էլեկտրոնային բորսա» դրամաշնորհային ծրագիր (233.4 մլն)
2. ԵՆԲ-ի աջակցությամբ իրականացվող Երևանի մետրոպոլիտենի վերակառուցման երկրորդ դրամաշնորհային ծրագիր (405.0 մլն)</t>
  </si>
  <si>
    <t xml:space="preserve"> ՀՀ կառավարություն</t>
  </si>
  <si>
    <t xml:space="preserve"> ՀՀ կառավարության պահուստային ֆոնդ</t>
  </si>
  <si>
    <t>Հայտը ներկայացվել է 28.11.2022թ.: Նպաստի ավելացումը 2.0 մլրդ դրամով պայմանավորված է 2023 թվականին կանխատեսվող շահառուների թվաքանակի աճով:</t>
  </si>
  <si>
    <t>Ավելացումը պայմանավորված է դրամաշնորհային ծրագրի համաձայնագրի երկարաձգմամբ:</t>
  </si>
  <si>
    <t>Ավելացումը պայմանավորված է ծրագրի փակման համար ավարտական հաշվետվությունների, նյութական արժեքների հանձնման-ընդունման աշխատանքների իրականացման համար: Գումարի պահանջը բավարարվել է 1086 ծրագրի 31001 միջոցառման համաֆինանսավորման միջոցների հաշվին:</t>
  </si>
  <si>
    <t>Նոր միջոցառում է, որի շրջանակներում իրականացվելու է ՀՀ Ազգային ժողովի դերի վերաբերյալ հանրային իրազեկվածության բարձրացմանը միտված միջոցառումներ։</t>
  </si>
  <si>
    <t xml:space="preserve">ՖՆ առաջարկի համար հիմք է հանդիսացել ծրագրի կարևորությունն ու հրատապությունը,ինչպես նաև պետության ստանձնած պայմանագրային պարտավորությունների պատշաճ կատարումը: 
Աշխատանքները նախատեսվել էր ավարտել ընթացիկ տարում, սակայն Կոմիտեի կողմից Ֆինանսների նախարարություն վերկայացված ՀՀ կառավարության որոշման նախագծով առաջարկվել է ՀՀ Սյունիքի մարզի սահմանամերձ Գորիս համայնքի Շուռնուխ բնակավայրում բնակելի թաղամասի կառուցման համար նախատեսված միջոցներից ՀՀ կառավարության պահուստային ֆոնդ վերաբաշխել 304.235.700 դրամ և հաշվարկված չկատարվող մնացորդների չափով միջոցներ նախատեսել ՀՀ 2023թ-ի պետական բյուջեի նախագծում:
</t>
  </si>
  <si>
    <t>Նոր միջոցառում է: Գումարի նախատեսումը պայմանավորված է  ՇՄ նախարարության կողմից մեկնարկված Սևանա լիճ թափվող խոշոր և մանր ձկների համար հիմնական ձվադրավայր հանդիսացող 10 գետերի մաքրման աշխատանքների կատարման նախագծանախահաշվային փաստաթղթերի ձեռքբերման անհրաժեշտությամբ:</t>
  </si>
  <si>
    <t>Գումարի նախատեսումը պայմանավորված է Սյունիքի մարզի Փխրուտ և Լոռու մարզի Նազիկ ընդերքօգտագործման թափոնների լքված տիրազուրկ և փակված պոչամբարների ռեկուլտիվացիայի համար նախագծային փաթեթների մշակման անհրաժեշտությամբ:</t>
  </si>
  <si>
    <t xml:space="preserve">Նվազեցումը պայմանավորված է 1086 ծրագրի 11001 միջոցառման գումարի նախատեսման համար: </t>
  </si>
  <si>
    <t>Լրացուցիչ գումարի նախատեսման անհրաժեշտությունը պայմանավորված է 2022թ. միջոցառումը 45%-ով կատարելու արդյունքում 2023թ. համարակալման միջոցառումների քանակի 440,000 հատով (2022թ. թերակատարված 55%-ին համարժեք) ավելացմամբ և «ԱՆԻ ՊԱՍ» էլեկտրոնային տեղեկատվական համակարգի տեխնիկատեղեկատվական սպասարկումն ապահովելու համար անհրաժեշտ գումարի նախատեսմամբ:</t>
  </si>
  <si>
    <t>Հայտը ներկայացվել է 28.11.2022թ.: Ծնողական փառքի մեդալով պարգևատրված անձանց ամենամսյա պատվովճարի հատկացում:</t>
  </si>
  <si>
    <t xml:space="preserve">Նվազեցումը պայմանավորված է Կառավարության պարտքի սպասարկման տոկոսավճարի վերագնահատմամբ: </t>
  </si>
  <si>
    <t>Նվազեցումը պայմանավորված է միջոցառման գումարի</t>
  </si>
  <si>
    <t xml:space="preserve">ՖՆ առաջարկի համար հիմք է հանդիսացել ՀՀ Լոռու և Շիրակի մարզպետարանների գրությունները, ինչի արդյունքում՝
- Լոռու մարզի գծով աջակցության չափը կկազմի 84.0+14.65=98.65 մլն դրամ՝ 14 շահառու,
- Շիրակի մարզի գծով աջակցության չափը կկազմի 16.0+19.0=35.0 մլն դրամ:
Ընդամենը՝ Լոռին և Շիրակը_98.65+35.0=133.7 մլն դրամ:
Շիրակի շահառուների թիվը ավելացել է 2-ով՝ կազմելով 4:
Միջոցառումը նախատեսված էր ՀՀ 2023թ-ի պետական բյուջեի նախագծով՝ 100.0 մլն դրամ ֆինանսական գնահատականով, որից՝
- 84.0 մլն դրամը Լոռու մարզի գծով՝ թվով 14 ընտանիքների համար (2-ին՝ 3.0 միլիոնական դրամ ուղղակի ֆինանսական աջակցություն, 12-ին ԲԳՎ),
- 16.0 մլն դրամը Շիրակի մարզի գծով՝ թվով 2 ընտանիքների համար: Նշված ընտանիքները բնակարանային ապահովության ծրագրի շահառու ճանաչվելու իրենց իրավունքը ձեռք են բերել դատական կարգով:
</t>
  </si>
  <si>
    <t xml:space="preserve">Հիփոթեքային վարկավորման ծրագիր է՝ նախատեսված սահմանամերձ բնակավայրերում: </t>
  </si>
  <si>
    <t>ԵԿԱՄՈՒՏՆԵՐ`  ԸՆԴԱՄԵՆԸ</t>
  </si>
  <si>
    <t xml:space="preserve"> 1. Հարկային եկամուտներ և պետական տուրքեր</t>
  </si>
  <si>
    <t xml:space="preserve">2. Այլ  եկամուտներ                                                          </t>
  </si>
  <si>
    <t>3. Պաշտոնական դրամաշնորհներ</t>
  </si>
  <si>
    <t>ԵՄ</t>
  </si>
  <si>
    <t>նպատակային դրամաշնորհներ</t>
  </si>
  <si>
    <t>Հոկտեմբեր</t>
  </si>
  <si>
    <t>Նոյեմբեր</t>
  </si>
  <si>
    <t>տարբերություն</t>
  </si>
  <si>
    <t>ԾԱԽՍԵՐ՝ ԸՆԴԱՄԵՆԸ</t>
  </si>
  <si>
    <t>Տոկոսավճար</t>
  </si>
  <si>
    <t xml:space="preserve">1. Ընթացիկ Ծախսեր, որից </t>
  </si>
  <si>
    <t>2. Կապիտալ ծախսեր</t>
  </si>
  <si>
    <t>3. Օտարումից Մուտքեր</t>
  </si>
  <si>
    <t>ԴԵՖԻՑԻՏ`  ԸՆԴԱՄԵՆԸ</t>
  </si>
  <si>
    <t>2023թ պետական բյուջեի նախագիծ</t>
  </si>
  <si>
    <t>Անձի ֆունկցիոնալության գնահատման համակարգի ներդրման համար նոր ստորաբաժանման ստեղծում, որում պետք է ներգրավվեն նոր բժիշկ փորձագետներ:</t>
  </si>
  <si>
    <t xml:space="preserve">Հայտը ներկայացվել է 28.11.2022թ.: Անկանխիկ եղանակով վճարումներից կենսաթոշակառուներին հետվճարի տրամադրման միջոցառումը վերաբաշխման եղանակով նախատեսվել է ՀՀ 2022 թվականի պետական բյուջեում  և որոշում է կայացվել այն շարունակել նաև 2023թ.: </t>
  </si>
  <si>
    <t>Ղեկավար աշխատողների աշխատանքի վարձատրության գծով լրացուցիչ գումարի ճշգրտում:</t>
  </si>
  <si>
    <t xml:space="preserve"> Նաիրիտ Գործարան ՓԲԸ-ում առկա 205,92 տոննա վտանգավոր քիմիական թափոնների՝ այրման միջոցով վնասազերծման համար պահանջվում է 179.3 մլն դրամ: Պահանջվող գումարի 25 տոկոսը՝ 44.8 մլն դրամը, կհատկացվի 2022 թվականին, իսկ մնացած 75 տոկոսը՝ 134.5 մլն դրամը,  2023 թվականին:</t>
  </si>
  <si>
    <t>Պայմանավորված է ՀՀ վարչապետի 2022թ.N 1309-Ա որոշմամբ ՀՀ  ոստիկանությունից ԱԱԾ-ին փոխանցվող սահմանային անցակետերում ծառայություն իրականացնող 93 հաստիքային միավորի հաշվով աշխատավարձի, դրան հավասարեցված վճարումների և պարգևատրման գծով գումարների նվազեցմամբ և այն ԱԱԾ տեղափոխմամբ:</t>
  </si>
  <si>
    <t>ՖՆ կողմից կատարված նվազեցումը պայմանավորված է թղթային ծանուցումների համար Հայփոստին վճարվող ծախսերի կրճատմամբ։</t>
  </si>
  <si>
    <t>Փոխարժեքի փոփոխություն 01.11.20222, այդ թվում.</t>
  </si>
  <si>
    <t xml:space="preserve"> «Հիդրոօդերևութաբանության և մոնիթորինգի կենտրոն» ՊՈԱԿ-ի տեխնիկական միջոցների արդիականացում և նոր սարքավորումների ձեռք բերում</t>
  </si>
  <si>
    <t>Սևանա լիճ թափվող գետերի մաքրման աշխատանքների կատարման նախագծանախահաշվային փաթեթի ձեռք բերում</t>
  </si>
  <si>
    <t xml:space="preserve"> Ոռոգման համակարգի առողջացում</t>
  </si>
  <si>
    <t xml:space="preserve"> Ճանապարհային ցանցի բարելավում</t>
  </si>
  <si>
    <t xml:space="preserve"> Ջրամատակարարաման և ջրահեռացման բարելավում</t>
  </si>
  <si>
    <t xml:space="preserve"> Քաղաքային զարգացում</t>
  </si>
  <si>
    <t xml:space="preserve"> Պետական պարտքի կառավարում</t>
  </si>
  <si>
    <t xml:space="preserve"> Հանրային ֆինանսների կառավարման բնագավառում պետական քաղաքականության մշակում, ծրագրերի համակարգում և մոնիտորինգ</t>
  </si>
  <si>
    <t xml:space="preserve"> Սոցիալական ապահովություն</t>
  </si>
  <si>
    <t xml:space="preserve"> Սոցիալական պաշտպանության առանձին  ծրագրերի իրականացման ապահովում</t>
  </si>
  <si>
    <t>ՀՀ 2023Թ. ՊԵՏԱԿԱՆ ԲՅՈՒՋԵԻ ՆԱԽԱԳԾՈՒՄ ԿԱՏԱՐՎԱԾ ՓՈՓՈԽՈՒԹՅՈՒՆՆԵՐԻ ՄԱՍԻՆ</t>
  </si>
  <si>
    <t xml:space="preserve"> Ավելացումը պայմանավորված է.
1. Արաքսավան և Բուրաստան համայնքների Արաքս գետի N16-ից մինչև N14 սահմանների միջակայքում Արաքս գետի նախկին հունի վերականգման և N16 սահմանանշանի մոտակայքում Արաքս գետի հայկական կողմի մոտ 130 մ երկարությամբ և 8 մ խորությամբ ողողված պատնեշի վերականգնման աշխատանքների նախագծանախահաշվային փաստաթղթերի փորձաքննության ձեռքբերման համար անհրաժեշտ գումարով` 2.4 մլն դրամ,
2. «Նարեկի սելավատարի հունի մաքրում 2945 մ և ափերի ամրացում 380 մ»՝ 36.1 մլն դրամ և «ք.Ապարանի «ՔՅԱՆԴԱԼ» կոչվող սելավատարի մաքրում մոտ 2000 մ հատվածում» միջոցառման համար անհրաժեշտ գումարով՝ 8.1 մլն դրամ: Աշխատանքները մնացորդային են (սկսվել են 2022թ․-ից), ընդամենը՝ 44.2 մլն դրամ:</t>
  </si>
  <si>
    <t>Հայտը ներկայացվել է ուշացումով։ Ներկայացված լրացուցիչ հայտի համար հիմք է հանդիսացել ՀՀ և Կայունացման և Զարգացման Եվրասիական հիմնադրամի միջև 14.03.2022թ կնքված «Աշխատանքային էլեկտրոնային բորսա» 518.0 հազար ԱՄՆ դոլարի դրամաշնորհի համաձայնագիրը (մեկնարկ 2022թ, ավարտ 2023թ․),
Միաժամանակ, ՀՀ կառավարության 04․08․2022թ․ N 1212 որոշմամբ 234,7 մլն դրամ գումարի չափով դրամաշնորհային ծրագիրը արտացոլվել է ՀՀ 2022թ․ պետական բյուջե,ուստի որպես շարունակական ծրագիր մնացորդային գումարի չափով առաջարկվում է ծրագիրն նախատեսել նաև ՀՀ 2023թ․ պետական բյուջեում։</t>
  </si>
  <si>
    <t xml:space="preserve"> Նախատեսված էր 105․4 մլն դրամ՝ նախագծանախահաշվային փաստաթղթերի լրամշակման համար: Լիազոր մարմնի կողմից առաջարկվել էր գումարը նվազեցնել և միջոցներն ուղղել ըստ առաջնահերթության: Մասնավորապես․
1. ՀՀ Լոռու մարզի Մեծավանի ջրամբարի վերականգնման աշխատանքներով՝ ավելացվել է  17,2 մլն դրամ: Օբյեկտը ներառված է  ՀՀ 2023թ-ի պետական բյուջեի նախագծում՝ 103.327.0 հազար դրամ գումարով։ Նախագծանախահաշվային փաստաթղթերը լրամշակվել են, համաձայն որի աշխատանքների համար պահանջվում է 120,366.2 հազար դրամ,
2. ՀՀ Տավուշի մարզի Տավուշ ջրամբարի պատվարի վերականգնման նախագծանախահաշվային փաստաթղթերի ձեռքբերում՝ ավելացվել է 26,7 մլն դրամ: 2022թ․ գումար հատկացվել է, մրցույթի արդյունքում կնքվել է ՆՆՓ ձեռք բերման պայմանագիր, աշխատանքները դեռ չեն ավարտվել, ուստի հատկացված գումարները վերադարձվել է բյուջե։ </t>
  </si>
  <si>
    <t>Լրացուցիչ գումարի պահանջը պայմանավորվել է &lt;&lt;Ճանապարհային դեպարտամենտ&gt;&gt; հիմնադրամի ՀՀ պետական բյուջեից ֆինանսավորվող աշխատողների աշխատավարձերի 20% բարձրացմամբ:</t>
  </si>
  <si>
    <t>Միջոցառումը նախատեսվում է Իսակով-Արշակունյաց ճանապարհահատվածի շինարարությանը զուգահեռ  հողերի օտարում իրականացնելու համար: 
Շինարարության գումարն արդեն իսկ նախատեսված է ՀՀ 2023թ. պետական բյուջեի նախագծով:</t>
  </si>
  <si>
    <r>
      <t xml:space="preserve">Ավելացումը պայմանավորված է վարկային պարտավորությունների </t>
    </r>
    <r>
      <rPr>
        <sz val="12"/>
        <color theme="1"/>
        <rFont val="GHEA Grapalat"/>
        <family val="3"/>
      </rPr>
      <t xml:space="preserve"> գումարի ավելացմամբ</t>
    </r>
  </si>
  <si>
    <t xml:space="preserve">Ֆինանսական պահանջը վերաբերում է նոր օբյեկտի՝ Կոմիտեի Երևան քաղաքի Աջափնյակ, Մ.Մազմանյան փողոցի 3 հասցեի  վարչական շենքի կապիտալ վերանորոգման աշխատանքներին: Առկա է նախագծանախահաշվային փաստաթղթերի փորձագիտական դրական եզրակացությունը:
</t>
  </si>
  <si>
    <t>ՖՆ առաջարկի համար հիմք են հանդիսացել ՀՀ ԱԺ մարդատար վերելակների տեղադրման և ոռոջման ջրի հորատանցքի հորատման (համապատասխանաբար 70․6 մլն և 22․4 մլն դրամ) աշխատանքների նախագծանախահաշվային փաստաթղթերի փորձագիտական դրական եզրակացությամբ և համապատասխան հիմնավորումներով ներկայացված լրացուցիչ հայտը:</t>
  </si>
  <si>
    <t>ՏԵՂԵԿԱՆՔ 1.1</t>
  </si>
  <si>
    <t xml:space="preserve">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</si>
  <si>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Բարձրագույն դատական խորհրդի նախագահին և անդամին հավելում՝ պաշտոնային դրույքաչափի 50 տոկոսի չափով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</si>
</sst>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quot;$&quot;* #,##0.00_);_(&quot;$&quot;* \(#,##0.00\);_(&quot;$&quot;* &quot;-&quot;??_);_(@_)"/>
    <numFmt numFmtId="43" formatCode="_(* #,##0.00_);_(* \(#,##0.00\);_(* &quot;-&quot;??_);_(@_)"/>
    <numFmt numFmtId="164" formatCode="#,##0.0_);\(#,##0.0\)"/>
    <numFmt numFmtId="165" formatCode="#,##0.0"/>
    <numFmt numFmtId="166" formatCode="_(* #,##0.0_);_(* \(#,##0.0\);_(* &quot;-&quot;??_);_(@_)"/>
    <numFmt numFmtId="167" formatCode="_(* #,##0.0_);_(* \(#,##0.0\);_(* &quot;-&quot;?_);_(@_)"/>
    <numFmt numFmtId="168" formatCode="##,##0.0;\(##,##0.0\);\-"/>
    <numFmt numFmtId="169" formatCode="_-* #,##0.00_-;\-* #,##0.00_-;_-* &quot;-&quot;??_-;_-@_-"/>
    <numFmt numFmtId="170" formatCode="_(* #,##0_);_(* \(#,##0\);_(* &quot;-&quot;??_);_(@_)"/>
    <numFmt numFmtId="171" formatCode="#,##0.0_);[Red]\(#,##0.0\)"/>
  </numFmts>
  <fonts count="23" x14ac:knownFonts="1">
    <font>
      <sz val="11"/>
      <color rgb="FF000000"/>
      <name val="Calibri"/>
      <charset val="1"/>
    </font>
    <font>
      <sz val="11"/>
      <color theme="1"/>
      <name val="Calibri"/>
      <family val="2"/>
      <scheme val="minor"/>
    </font>
    <font>
      <sz val="11"/>
      <color theme="1"/>
      <name val="Calibri"/>
      <family val="2"/>
      <scheme val="minor"/>
    </font>
    <font>
      <sz val="11"/>
      <color rgb="FF000000"/>
      <name val="Calibri"/>
      <family val="2"/>
    </font>
    <font>
      <sz val="10"/>
      <name val="Arial"/>
      <family val="2"/>
      <charset val="204"/>
    </font>
    <font>
      <sz val="8"/>
      <name val="GHEA Grapalat"/>
      <family val="3"/>
    </font>
    <font>
      <sz val="10"/>
      <name val="Arial Armenian"/>
      <family val="2"/>
    </font>
    <font>
      <sz val="8"/>
      <name val="GHEA Grapalat"/>
      <family val="2"/>
    </font>
    <font>
      <sz val="11"/>
      <color theme="1"/>
      <name val="GHEA Grapalat"/>
      <family val="3"/>
    </font>
    <font>
      <sz val="10"/>
      <name val="Arial"/>
      <family val="2"/>
    </font>
    <font>
      <sz val="10"/>
      <name val="Arial Cyr"/>
      <family val="2"/>
      <charset val="204"/>
    </font>
    <font>
      <sz val="12"/>
      <color theme="1"/>
      <name val="GHEA Grapalat"/>
      <family val="3"/>
    </font>
    <font>
      <b/>
      <sz val="12"/>
      <color theme="1"/>
      <name val="GHEA Grapalat"/>
      <family val="3"/>
    </font>
    <font>
      <sz val="11"/>
      <color theme="1"/>
      <name val="Calibri"/>
      <family val="2"/>
      <charset val="1"/>
      <scheme val="minor"/>
    </font>
    <font>
      <sz val="10"/>
      <name val="Times Armenian"/>
      <family val="1"/>
    </font>
    <font>
      <sz val="11"/>
      <color theme="1"/>
      <name val="Arial"/>
      <family val="2"/>
    </font>
    <font>
      <sz val="8"/>
      <name val="Arial Armenian"/>
      <family val="2"/>
    </font>
    <font>
      <sz val="11"/>
      <name val="GHEA Grapalat"/>
      <family val="3"/>
    </font>
    <font>
      <b/>
      <sz val="11"/>
      <color rgb="FF000000"/>
      <name val="Calibri"/>
      <family val="2"/>
    </font>
    <font>
      <b/>
      <sz val="11"/>
      <color theme="1"/>
      <name val="GHEA Grapalat"/>
      <family val="3"/>
    </font>
    <font>
      <b/>
      <i/>
      <sz val="12"/>
      <color theme="1"/>
      <name val="GHEA Grapalat"/>
      <family val="3"/>
    </font>
    <font>
      <i/>
      <sz val="12"/>
      <color theme="1"/>
      <name val="GHEA Grapalat"/>
      <family val="3"/>
    </font>
    <font>
      <sz val="12"/>
      <name val="GHEA Grapalat"/>
      <family val="3"/>
    </font>
  </fonts>
  <fills count="4">
    <fill>
      <patternFill patternType="none"/>
    </fill>
    <fill>
      <patternFill patternType="gray125"/>
    </fill>
    <fill>
      <patternFill patternType="solid">
        <fgColor theme="0"/>
        <bgColor indexed="64"/>
      </patternFill>
    </fill>
    <fill>
      <patternFill patternType="solid">
        <fgColor theme="0"/>
        <bgColor rgb="FFFFFFFF"/>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5">
    <xf numFmtId="0" fontId="0" fillId="0" borderId="0"/>
    <xf numFmtId="43" fontId="3" fillId="0" borderId="0" applyFont="0" applyFill="0" applyBorder="0" applyAlignment="0" applyProtection="0"/>
    <xf numFmtId="43" fontId="3" fillId="0" borderId="0" applyFont="0" applyFill="0" applyBorder="0" applyAlignment="0" applyProtection="0"/>
    <xf numFmtId="0" fontId="4" fillId="0" borderId="0"/>
    <xf numFmtId="0" fontId="3" fillId="0" borderId="0"/>
    <xf numFmtId="0" fontId="5" fillId="0" borderId="0"/>
    <xf numFmtId="43" fontId="6" fillId="0" borderId="0" applyFont="0" applyFill="0" applyBorder="0" applyAlignment="0" applyProtection="0"/>
    <xf numFmtId="0" fontId="4" fillId="0" borderId="0"/>
    <xf numFmtId="0" fontId="2" fillId="0" borderId="0"/>
    <xf numFmtId="9" fontId="3" fillId="0" borderId="0" applyFont="0" applyFill="0" applyBorder="0" applyAlignment="0" applyProtection="0"/>
    <xf numFmtId="168" fontId="7" fillId="0" borderId="0" applyFill="0" applyBorder="0" applyProtection="0">
      <alignment horizontal="right" vertical="top"/>
    </xf>
    <xf numFmtId="0" fontId="7" fillId="0" borderId="0">
      <alignment horizontal="left" vertical="top" wrapText="1"/>
    </xf>
    <xf numFmtId="169" fontId="6" fillId="0" borderId="0" applyFont="0" applyFill="0" applyBorder="0" applyAlignment="0" applyProtection="0"/>
    <xf numFmtId="0" fontId="9" fillId="0" borderId="0"/>
    <xf numFmtId="43" fontId="6" fillId="0" borderId="0" applyFont="0" applyFill="0" applyBorder="0" applyAlignment="0" applyProtection="0"/>
    <xf numFmtId="0" fontId="10" fillId="0" borderId="0"/>
    <xf numFmtId="0" fontId="1" fillId="0" borderId="0"/>
    <xf numFmtId="43" fontId="6" fillId="0" borderId="0" applyFont="0" applyFill="0" applyBorder="0" applyAlignment="0" applyProtection="0"/>
    <xf numFmtId="43" fontId="13" fillId="0" borderId="0" applyFont="0" applyFill="0" applyBorder="0" applyAlignment="0" applyProtection="0"/>
    <xf numFmtId="0" fontId="9" fillId="0" borderId="0"/>
    <xf numFmtId="0" fontId="13" fillId="0" borderId="0"/>
    <xf numFmtId="0" fontId="13" fillId="0" borderId="0"/>
    <xf numFmtId="0" fontId="13" fillId="0" borderId="0"/>
    <xf numFmtId="9" fontId="5" fillId="0" borderId="0" applyFont="0" applyFill="0" applyBorder="0" applyAlignment="0" applyProtection="0"/>
    <xf numFmtId="0" fontId="6" fillId="0" borderId="0"/>
    <xf numFmtId="43" fontId="14" fillId="0" borderId="0" applyFont="0" applyFill="0" applyBorder="0" applyAlignment="0" applyProtection="0"/>
    <xf numFmtId="43" fontId="14" fillId="0" borderId="0" applyFont="0" applyFill="0" applyBorder="0" applyAlignment="0" applyProtection="0"/>
    <xf numFmtId="0" fontId="13" fillId="0" borderId="0"/>
    <xf numFmtId="0" fontId="14"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xf numFmtId="0" fontId="7" fillId="0" borderId="0">
      <alignment horizontal="left" vertical="top" wrapText="1"/>
    </xf>
    <xf numFmtId="0" fontId="9" fillId="0" borderId="0"/>
    <xf numFmtId="0" fontId="9" fillId="0" borderId="0"/>
    <xf numFmtId="0" fontId="9" fillId="0" borderId="0"/>
    <xf numFmtId="0" fontId="15" fillId="0" borderId="0"/>
    <xf numFmtId="43" fontId="15" fillId="0" borderId="0" applyFont="0" applyFill="0" applyBorder="0" applyAlignment="0" applyProtection="0"/>
    <xf numFmtId="0" fontId="6" fillId="0" borderId="0"/>
    <xf numFmtId="43" fontId="1" fillId="0" borderId="0" applyFont="0" applyFill="0" applyBorder="0" applyAlignment="0" applyProtection="0"/>
    <xf numFmtId="44" fontId="1" fillId="0" borderId="0" applyFont="0" applyFill="0" applyBorder="0" applyAlignment="0" applyProtection="0"/>
    <xf numFmtId="0" fontId="16" fillId="0" borderId="0"/>
    <xf numFmtId="0" fontId="6" fillId="0" borderId="0"/>
    <xf numFmtId="9" fontId="6" fillId="0" borderId="0" applyFont="0" applyFill="0" applyBorder="0" applyAlignment="0" applyProtection="0"/>
  </cellStyleXfs>
  <cellXfs count="91">
    <xf numFmtId="0" fontId="0" fillId="0" borderId="0" xfId="0"/>
    <xf numFmtId="166" fontId="17" fillId="0" borderId="1" xfId="0" applyNumberFormat="1" applyFont="1" applyBorder="1" applyAlignment="1">
      <alignment horizontal="right" vertical="top"/>
    </xf>
    <xf numFmtId="0" fontId="3" fillId="0" borderId="0" xfId="0" applyNumberFormat="1" applyFont="1" applyBorder="1" applyAlignment="1"/>
    <xf numFmtId="0" fontId="3" fillId="0" borderId="0" xfId="0" applyFont="1" applyBorder="1" applyAlignment="1"/>
    <xf numFmtId="0" fontId="18" fillId="0" borderId="0" xfId="0" applyFont="1"/>
    <xf numFmtId="0" fontId="3" fillId="0" borderId="0" xfId="0" applyFont="1"/>
    <xf numFmtId="0" fontId="8" fillId="0" borderId="1" xfId="0" applyNumberFormat="1" applyFont="1" applyFill="1" applyBorder="1" applyAlignment="1" applyProtection="1"/>
    <xf numFmtId="0" fontId="8" fillId="0" borderId="1" xfId="0" applyNumberFormat="1" applyFont="1" applyFill="1" applyBorder="1" applyAlignment="1" applyProtection="1">
      <alignment horizontal="center" vertical="center"/>
    </xf>
    <xf numFmtId="166" fontId="19" fillId="0" borderId="1" xfId="0" applyNumberFormat="1" applyFont="1" applyBorder="1" applyAlignment="1">
      <alignment vertical="center" wrapText="1"/>
    </xf>
    <xf numFmtId="0" fontId="8" fillId="0" borderId="1" xfId="0" applyNumberFormat="1" applyFont="1" applyFill="1" applyBorder="1" applyAlignment="1" applyProtection="1">
      <alignment horizontal="center" vertical="center" wrapText="1"/>
    </xf>
    <xf numFmtId="166" fontId="8" fillId="2" borderId="1" xfId="0" applyNumberFormat="1" applyFont="1" applyFill="1" applyBorder="1" applyAlignment="1">
      <alignment horizontal="center" vertical="center"/>
    </xf>
    <xf numFmtId="166" fontId="19" fillId="0" borderId="1" xfId="0" applyNumberFormat="1" applyFont="1" applyBorder="1" applyAlignment="1">
      <alignment horizontal="left" vertical="center" wrapText="1" indent="3"/>
    </xf>
    <xf numFmtId="167" fontId="3" fillId="0" borderId="0" xfId="0" applyNumberFormat="1" applyFont="1"/>
    <xf numFmtId="43" fontId="3" fillId="0" borderId="0" xfId="0" applyNumberFormat="1" applyFont="1"/>
    <xf numFmtId="166" fontId="8" fillId="0" borderId="1" xfId="0" applyNumberFormat="1" applyFont="1" applyBorder="1" applyAlignment="1">
      <alignment horizontal="left" vertical="center" wrapText="1" indent="3"/>
    </xf>
    <xf numFmtId="0" fontId="3" fillId="0" borderId="1" xfId="0" applyFont="1" applyBorder="1"/>
    <xf numFmtId="0" fontId="17" fillId="0" borderId="1" xfId="0" applyFont="1" applyFill="1" applyBorder="1" applyAlignment="1">
      <alignment horizontal="right" vertical="top"/>
    </xf>
    <xf numFmtId="0" fontId="11" fillId="2" borderId="0" xfId="0" applyFont="1" applyFill="1" applyAlignment="1">
      <alignment wrapText="1"/>
    </xf>
    <xf numFmtId="0" fontId="11" fillId="2" borderId="0" xfId="0" applyFont="1" applyFill="1" applyAlignment="1">
      <alignment horizontal="center" vertical="center" wrapText="1"/>
    </xf>
    <xf numFmtId="166" fontId="11" fillId="2" borderId="0" xfId="0" applyNumberFormat="1" applyFont="1" applyFill="1" applyAlignment="1">
      <alignment wrapText="1"/>
    </xf>
    <xf numFmtId="0" fontId="11" fillId="2" borderId="0" xfId="0" applyFont="1" applyFill="1" applyAlignment="1">
      <alignment horizontal="right" wrapText="1"/>
    </xf>
    <xf numFmtId="165" fontId="11" fillId="2" borderId="1" xfId="0" applyNumberFormat="1" applyFont="1" applyFill="1" applyBorder="1" applyAlignment="1" applyProtection="1">
      <alignment horizontal="center" vertical="center" wrapText="1"/>
      <protection locked="0"/>
    </xf>
    <xf numFmtId="0" fontId="11" fillId="2" borderId="1" xfId="0" applyFont="1" applyFill="1" applyBorder="1" applyAlignment="1">
      <alignment horizontal="center" vertical="center" wrapText="1"/>
    </xf>
    <xf numFmtId="164" fontId="11" fillId="2" borderId="1" xfId="0" applyNumberFormat="1" applyFont="1" applyFill="1" applyBorder="1" applyAlignment="1" applyProtection="1">
      <alignment horizontal="center" vertical="center" wrapText="1"/>
      <protection locked="0"/>
    </xf>
    <xf numFmtId="166" fontId="11" fillId="2" borderId="1" xfId="0" applyNumberFormat="1" applyFont="1" applyFill="1" applyBorder="1" applyAlignment="1" applyProtection="1">
      <alignment horizontal="center" vertical="center" wrapText="1"/>
      <protection locked="0"/>
    </xf>
    <xf numFmtId="0" fontId="12" fillId="2" borderId="1" xfId="0" applyNumberFormat="1" applyFont="1" applyFill="1" applyBorder="1" applyAlignment="1" applyProtection="1">
      <alignment horizontal="center" vertical="center" wrapText="1"/>
      <protection locked="0"/>
    </xf>
    <xf numFmtId="0" fontId="12" fillId="2" borderId="1" xfId="0" applyNumberFormat="1" applyFont="1" applyFill="1" applyBorder="1" applyAlignment="1" applyProtection="1">
      <alignment vertical="center" wrapText="1"/>
      <protection locked="0"/>
    </xf>
    <xf numFmtId="170" fontId="12" fillId="2" borderId="1" xfId="0" applyNumberFormat="1" applyFont="1" applyFill="1" applyBorder="1" applyAlignment="1" applyProtection="1">
      <alignment horizontal="right" vertical="center" wrapText="1"/>
      <protection locked="0"/>
    </xf>
    <xf numFmtId="0" fontId="11" fillId="2" borderId="1" xfId="0" applyNumberFormat="1" applyFont="1" applyFill="1" applyBorder="1" applyAlignment="1">
      <alignment horizontal="left" vertical="center" wrapText="1"/>
    </xf>
    <xf numFmtId="0" fontId="20" fillId="2" borderId="1" xfId="0" applyNumberFormat="1" applyFont="1" applyFill="1" applyBorder="1" applyAlignment="1" applyProtection="1">
      <alignment horizontal="center" vertical="center" wrapText="1"/>
      <protection locked="0"/>
    </xf>
    <xf numFmtId="0" fontId="21" fillId="2" borderId="1" xfId="0" applyNumberFormat="1" applyFont="1" applyFill="1" applyBorder="1" applyAlignment="1" applyProtection="1">
      <alignment vertical="center" wrapText="1"/>
      <protection locked="0"/>
    </xf>
    <xf numFmtId="166" fontId="20" fillId="2" borderId="1" xfId="0" applyNumberFormat="1" applyFont="1" applyFill="1" applyBorder="1" applyAlignment="1" applyProtection="1">
      <alignment horizontal="right" vertical="center" wrapText="1"/>
      <protection locked="0"/>
    </xf>
    <xf numFmtId="0" fontId="21" fillId="2" borderId="1" xfId="0" applyFont="1" applyFill="1" applyBorder="1" applyAlignment="1">
      <alignment horizontal="left" vertical="center" wrapText="1"/>
    </xf>
    <xf numFmtId="0" fontId="21" fillId="2" borderId="0" xfId="0" applyFont="1" applyFill="1" applyAlignment="1">
      <alignment wrapText="1"/>
    </xf>
    <xf numFmtId="0" fontId="21" fillId="2" borderId="1" xfId="0" applyNumberFormat="1" applyFont="1" applyFill="1" applyBorder="1" applyAlignment="1">
      <alignment horizontal="left" vertical="center" wrapText="1"/>
    </xf>
    <xf numFmtId="166" fontId="12" fillId="2" borderId="1" xfId="0" applyNumberFormat="1" applyFont="1" applyFill="1" applyBorder="1" applyAlignment="1" applyProtection="1">
      <alignment horizontal="right" vertical="center" wrapText="1"/>
      <protection locked="0"/>
    </xf>
    <xf numFmtId="0" fontId="11" fillId="2" borderId="1" xfId="0" applyFont="1" applyFill="1" applyBorder="1" applyAlignment="1">
      <alignment horizontal="left" wrapText="1"/>
    </xf>
    <xf numFmtId="166" fontId="21" fillId="2" borderId="1" xfId="0" applyNumberFormat="1" applyFont="1" applyFill="1" applyBorder="1" applyAlignment="1">
      <alignment horizontal="right" vertical="center" wrapText="1"/>
    </xf>
    <xf numFmtId="167" fontId="11" fillId="2" borderId="1" xfId="0" applyNumberFormat="1" applyFont="1" applyFill="1" applyBorder="1" applyAlignment="1">
      <alignment horizontal="left" vertical="top" wrapText="1"/>
    </xf>
    <xf numFmtId="0" fontId="11" fillId="2" borderId="1" xfId="0" applyNumberFormat="1" applyFont="1" applyFill="1" applyBorder="1" applyAlignment="1" applyProtection="1">
      <alignment horizontal="center" vertical="center" wrapText="1"/>
      <protection locked="0"/>
    </xf>
    <xf numFmtId="0" fontId="11" fillId="2" borderId="1" xfId="0" applyNumberFormat="1" applyFont="1" applyFill="1" applyBorder="1" applyAlignment="1" applyProtection="1">
      <alignment vertical="center" wrapText="1"/>
      <protection locked="0"/>
    </xf>
    <xf numFmtId="166" fontId="11" fillId="2" borderId="1" xfId="0" applyNumberFormat="1" applyFont="1" applyFill="1" applyBorder="1" applyAlignment="1" applyProtection="1">
      <alignment horizontal="right" vertical="center" wrapText="1"/>
      <protection locked="0"/>
    </xf>
    <xf numFmtId="49" fontId="11" fillId="2" borderId="1" xfId="0" applyNumberFormat="1" applyFont="1" applyFill="1" applyBorder="1" applyAlignment="1">
      <alignment horizontal="left" vertical="top" wrapText="1"/>
    </xf>
    <xf numFmtId="0" fontId="12" fillId="2" borderId="0" xfId="0" applyFont="1" applyFill="1" applyAlignment="1">
      <alignment wrapText="1"/>
    </xf>
    <xf numFmtId="0" fontId="11" fillId="2" borderId="1" xfId="0" applyFont="1" applyFill="1" applyBorder="1" applyAlignment="1">
      <alignment horizontal="left" vertical="top" wrapText="1"/>
    </xf>
    <xf numFmtId="0" fontId="12" fillId="2" borderId="1"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center" wrapText="1"/>
    </xf>
    <xf numFmtId="0" fontId="11" fillId="2" borderId="1" xfId="0" applyFont="1" applyFill="1" applyBorder="1" applyAlignment="1">
      <alignment vertical="center" wrapText="1"/>
    </xf>
    <xf numFmtId="166" fontId="11" fillId="2" borderId="1" xfId="1" applyNumberFormat="1" applyFont="1" applyFill="1" applyBorder="1" applyAlignment="1" applyProtection="1">
      <alignment horizontal="right" vertical="center" wrapText="1"/>
      <protection locked="0"/>
    </xf>
    <xf numFmtId="0" fontId="12" fillId="2" borderId="1" xfId="0" applyFont="1" applyFill="1" applyBorder="1" applyAlignment="1">
      <alignment vertical="center" wrapText="1"/>
    </xf>
    <xf numFmtId="166" fontId="12" fillId="2" borderId="1" xfId="1" applyNumberFormat="1" applyFont="1" applyFill="1" applyBorder="1" applyAlignment="1" applyProtection="1">
      <alignment horizontal="right" vertical="center" wrapText="1"/>
      <protection locked="0"/>
    </xf>
    <xf numFmtId="0" fontId="12" fillId="2" borderId="1" xfId="0" applyFont="1" applyFill="1" applyBorder="1" applyAlignment="1">
      <alignment horizontal="center" vertical="center" wrapText="1"/>
    </xf>
    <xf numFmtId="43" fontId="12" fillId="2" borderId="1" xfId="0" applyNumberFormat="1" applyFont="1" applyFill="1" applyBorder="1" applyAlignment="1">
      <alignment horizontal="right" vertical="center" wrapText="1"/>
    </xf>
    <xf numFmtId="165" fontId="12" fillId="2" borderId="1" xfId="0" applyNumberFormat="1" applyFont="1" applyFill="1" applyBorder="1" applyAlignment="1" applyProtection="1">
      <alignment horizontal="right" vertical="center" wrapText="1"/>
      <protection locked="0"/>
    </xf>
    <xf numFmtId="165" fontId="12" fillId="2" borderId="1" xfId="0" applyNumberFormat="1" applyFont="1" applyFill="1" applyBorder="1" applyAlignment="1">
      <alignment horizontal="right" vertical="center" wrapText="1"/>
    </xf>
    <xf numFmtId="165" fontId="11" fillId="2" borderId="1" xfId="0" applyNumberFormat="1" applyFont="1" applyFill="1" applyBorder="1" applyAlignment="1">
      <alignment horizontal="right" vertical="center" wrapText="1"/>
    </xf>
    <xf numFmtId="166" fontId="11" fillId="2" borderId="1" xfId="1" applyNumberFormat="1" applyFont="1" applyFill="1" applyBorder="1" applyAlignment="1">
      <alignment vertical="top" wrapText="1"/>
    </xf>
    <xf numFmtId="0" fontId="11" fillId="2" borderId="1" xfId="0" applyFont="1" applyFill="1" applyBorder="1" applyAlignment="1" applyProtection="1">
      <alignment vertical="center" wrapText="1"/>
      <protection locked="0"/>
    </xf>
    <xf numFmtId="0" fontId="11" fillId="2" borderId="1" xfId="0" applyFont="1" applyFill="1" applyBorder="1" applyAlignment="1">
      <alignment vertical="top" wrapText="1"/>
    </xf>
    <xf numFmtId="0" fontId="11" fillId="2" borderId="1" xfId="0" applyFont="1" applyFill="1" applyBorder="1" applyAlignment="1" applyProtection="1">
      <alignment horizontal="left" vertical="center" wrapText="1"/>
    </xf>
    <xf numFmtId="0" fontId="12" fillId="2" borderId="1" xfId="0" applyFont="1" applyFill="1" applyBorder="1" applyAlignment="1" applyProtection="1">
      <alignment horizontal="center" vertical="center" wrapText="1"/>
      <protection locked="0"/>
    </xf>
    <xf numFmtId="0" fontId="12" fillId="2" borderId="1" xfId="0" applyFont="1" applyFill="1" applyBorder="1" applyAlignment="1" applyProtection="1">
      <alignment vertical="center" wrapText="1"/>
      <protection locked="0"/>
    </xf>
    <xf numFmtId="0" fontId="11" fillId="2" borderId="1" xfId="0" applyNumberFormat="1" applyFont="1" applyFill="1" applyBorder="1" applyAlignment="1">
      <alignment horizontal="left" vertical="top" wrapText="1"/>
    </xf>
    <xf numFmtId="166" fontId="11" fillId="2" borderId="1" xfId="0" applyNumberFormat="1" applyFont="1" applyFill="1" applyBorder="1" applyAlignment="1">
      <alignment horizontal="right" vertical="center" wrapText="1"/>
    </xf>
    <xf numFmtId="166" fontId="12" fillId="2" borderId="1" xfId="0" applyNumberFormat="1" applyFont="1" applyFill="1" applyBorder="1" applyAlignment="1">
      <alignment horizontal="right" vertical="center" wrapText="1"/>
    </xf>
    <xf numFmtId="167" fontId="11" fillId="2" borderId="1" xfId="0" applyNumberFormat="1" applyFont="1" applyFill="1" applyBorder="1" applyAlignment="1">
      <alignment horizontal="left" wrapText="1"/>
    </xf>
    <xf numFmtId="0" fontId="11" fillId="2" borderId="1" xfId="0" applyFont="1" applyFill="1" applyBorder="1" applyAlignment="1">
      <alignment wrapText="1"/>
    </xf>
    <xf numFmtId="170" fontId="11" fillId="2" borderId="1" xfId="0" applyNumberFormat="1" applyFont="1" applyFill="1" applyBorder="1" applyAlignment="1">
      <alignment horizontal="right" vertical="center" wrapText="1"/>
    </xf>
    <xf numFmtId="0" fontId="11" fillId="2" borderId="0" xfId="0" applyFont="1" applyFill="1" applyAlignment="1">
      <alignment horizontal="justify" vertical="center" wrapText="1"/>
    </xf>
    <xf numFmtId="2" fontId="12" fillId="2" borderId="1" xfId="0" applyNumberFormat="1" applyFont="1" applyFill="1" applyBorder="1" applyAlignment="1" applyProtection="1">
      <alignment horizontal="center" vertical="center" wrapText="1"/>
      <protection locked="0"/>
    </xf>
    <xf numFmtId="0" fontId="12" fillId="2" borderId="1" xfId="0" applyFont="1" applyFill="1" applyBorder="1" applyAlignment="1">
      <alignment wrapText="1"/>
    </xf>
    <xf numFmtId="167" fontId="11" fillId="2" borderId="1" xfId="0" applyNumberFormat="1" applyFont="1" applyFill="1" applyBorder="1" applyAlignment="1">
      <alignment wrapText="1"/>
    </xf>
    <xf numFmtId="167" fontId="11" fillId="2" borderId="1" xfId="0" applyNumberFormat="1" applyFont="1" applyFill="1" applyBorder="1" applyAlignment="1">
      <alignment vertical="top" wrapText="1"/>
    </xf>
    <xf numFmtId="167" fontId="11" fillId="2" borderId="1" xfId="0" applyNumberFormat="1" applyFont="1" applyFill="1" applyBorder="1" applyAlignment="1">
      <alignment vertical="center" wrapText="1"/>
    </xf>
    <xf numFmtId="0" fontId="12" fillId="2" borderId="2" xfId="0" applyFont="1" applyFill="1" applyBorder="1" applyAlignment="1" applyProtection="1">
      <alignment vertical="center" wrapText="1"/>
      <protection locked="0"/>
    </xf>
    <xf numFmtId="166" fontId="21" fillId="2" borderId="1" xfId="0" applyNumberFormat="1" applyFont="1" applyFill="1" applyBorder="1" applyAlignment="1" applyProtection="1">
      <alignment horizontal="right" vertical="center" wrapText="1"/>
      <protection locked="0"/>
    </xf>
    <xf numFmtId="0" fontId="12" fillId="2" borderId="2" xfId="0" applyFont="1" applyFill="1" applyBorder="1" applyAlignment="1">
      <alignment horizontal="left" wrapText="1"/>
    </xf>
    <xf numFmtId="49" fontId="11" fillId="2" borderId="1" xfId="0" applyNumberFormat="1" applyFont="1" applyFill="1" applyBorder="1" applyAlignment="1">
      <alignment horizontal="left" vertical="center" wrapText="1"/>
    </xf>
    <xf numFmtId="0" fontId="11" fillId="3" borderId="1" xfId="0" applyFont="1" applyFill="1" applyBorder="1" applyAlignment="1" applyProtection="1">
      <alignment horizontal="left" vertical="top" wrapText="1"/>
      <protection locked="0"/>
    </xf>
    <xf numFmtId="0" fontId="11" fillId="2" borderId="0" xfId="0" applyFont="1" applyFill="1" applyAlignment="1">
      <alignment horizontal="left" wrapText="1"/>
    </xf>
    <xf numFmtId="38" fontId="11" fillId="2" borderId="0" xfId="0" applyNumberFormat="1" applyFont="1" applyFill="1" applyAlignment="1">
      <alignment wrapText="1"/>
    </xf>
    <xf numFmtId="171" fontId="11" fillId="2" borderId="0" xfId="0" applyNumberFormat="1" applyFont="1" applyFill="1" applyAlignment="1">
      <alignment wrapText="1"/>
    </xf>
    <xf numFmtId="0" fontId="11" fillId="2" borderId="1" xfId="0" applyFont="1" applyFill="1" applyBorder="1" applyAlignment="1">
      <alignment horizontal="left" vertical="center" wrapText="1"/>
    </xf>
    <xf numFmtId="0" fontId="11" fillId="2" borderId="1" xfId="0" applyNumberFormat="1" applyFont="1" applyFill="1" applyBorder="1" applyAlignment="1" applyProtection="1">
      <alignment horizontal="left" vertical="center" wrapText="1"/>
      <protection locked="0"/>
    </xf>
    <xf numFmtId="0" fontId="22" fillId="2" borderId="1" xfId="0" applyFont="1" applyFill="1" applyBorder="1" applyAlignment="1">
      <alignment horizontal="left" vertical="top" wrapText="1"/>
    </xf>
    <xf numFmtId="0" fontId="22" fillId="2" borderId="1" xfId="0" applyFont="1" applyFill="1" applyBorder="1" applyAlignment="1">
      <alignment horizontal="left" vertical="center" wrapText="1"/>
    </xf>
    <xf numFmtId="0" fontId="11" fillId="2" borderId="0" xfId="0" applyFont="1" applyFill="1" applyAlignment="1">
      <alignment horizontal="center" wrapText="1"/>
    </xf>
    <xf numFmtId="0" fontId="11" fillId="2" borderId="0" xfId="0" applyFont="1" applyFill="1" applyAlignment="1">
      <alignment horizontal="center" vertical="top"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43" fontId="11" fillId="2" borderId="0" xfId="0" applyNumberFormat="1" applyFont="1" applyFill="1" applyAlignment="1">
      <alignment wrapText="1"/>
    </xf>
  </cellXfs>
  <cellStyles count="45">
    <cellStyle name="Comma" xfId="1" builtinId="3"/>
    <cellStyle name="Comma 15" xfId="17"/>
    <cellStyle name="Comma 2" xfId="18"/>
    <cellStyle name="Comma 2 2" xfId="6"/>
    <cellStyle name="Comma 2 3" xfId="25"/>
    <cellStyle name="Comma 2 6" xfId="2"/>
    <cellStyle name="Comma 3" xfId="26"/>
    <cellStyle name="Comma 4" xfId="31"/>
    <cellStyle name="Comma 4 2" xfId="14"/>
    <cellStyle name="Comma 5" xfId="38"/>
    <cellStyle name="Comma 6" xfId="40"/>
    <cellStyle name="Comma 7" xfId="12"/>
    <cellStyle name="Currency 2" xfId="41"/>
    <cellStyle name="Normal" xfId="0" builtinId="0"/>
    <cellStyle name="Normal 10" xfId="37"/>
    <cellStyle name="Normal 11" xfId="42"/>
    <cellStyle name="Normal 11 2" xfId="43"/>
    <cellStyle name="Normal 12" xfId="16"/>
    <cellStyle name="Normal 2" xfId="13"/>
    <cellStyle name="Normal 2 2" xfId="3"/>
    <cellStyle name="Normal 2 2 2" xfId="27"/>
    <cellStyle name="Normal 2 3 2" xfId="4"/>
    <cellStyle name="Normal 2 5" xfId="5"/>
    <cellStyle name="Normal 3" xfId="19"/>
    <cellStyle name="Normal 4" xfId="20"/>
    <cellStyle name="Normal 5" xfId="21"/>
    <cellStyle name="Normal 5 2" xfId="11"/>
    <cellStyle name="Normal 5 2 2" xfId="28"/>
    <cellStyle name="Normal 6" xfId="22"/>
    <cellStyle name="Normal 7" xfId="7"/>
    <cellStyle name="Normal 7 2" xfId="15"/>
    <cellStyle name="Normal 7 3" xfId="24"/>
    <cellStyle name="Normal 8" xfId="30"/>
    <cellStyle name="Normal 8 2" xfId="39"/>
    <cellStyle name="Normal 88" xfId="34"/>
    <cellStyle name="Normal 89" xfId="36"/>
    <cellStyle name="Normal 9" xfId="33"/>
    <cellStyle name="Normal 90" xfId="35"/>
    <cellStyle name="Normal 96" xfId="8"/>
    <cellStyle name="Percent 2" xfId="9"/>
    <cellStyle name="Percent 2 2" xfId="23"/>
    <cellStyle name="Percent 3" xfId="29"/>
    <cellStyle name="Percent 4" xfId="32"/>
    <cellStyle name="Percent 4 2" xfId="44"/>
    <cellStyle name="SN_241"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vark\usermony\USER\EXCHANGE\VAHRAM\NJUTER\D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
  <sheetViews>
    <sheetView tabSelected="1" zoomScaleNormal="100" zoomScaleSheetLayoutView="80" workbookViewId="0">
      <pane xSplit="3" ySplit="6" topLeftCell="D10" activePane="bottomRight" state="frozen"/>
      <selection pane="topRight" activeCell="D1" sqref="D1"/>
      <selection pane="bottomLeft" activeCell="A7" sqref="A7"/>
      <selection pane="bottomRight" activeCell="G12" sqref="G12"/>
    </sheetView>
  </sheetViews>
  <sheetFormatPr defaultRowHeight="17.25" x14ac:dyDescent="0.3"/>
  <cols>
    <col min="1" max="1" width="6.5703125" style="18" bestFit="1" customWidth="1"/>
    <col min="2" max="2" width="7.85546875" style="18" bestFit="1" customWidth="1"/>
    <col min="3" max="3" width="10.5703125" style="18" customWidth="1"/>
    <col min="4" max="4" width="57.7109375" style="17" customWidth="1"/>
    <col min="5" max="5" width="24.7109375" style="17" bestFit="1" customWidth="1"/>
    <col min="6" max="6" width="72.28515625" style="79" customWidth="1"/>
    <col min="7" max="7" width="17.7109375" style="17" bestFit="1" customWidth="1"/>
    <col min="8" max="16384" width="9.140625" style="17"/>
  </cols>
  <sheetData>
    <row r="1" spans="1:7" x14ac:dyDescent="0.3">
      <c r="A1" s="86" t="s">
        <v>221</v>
      </c>
      <c r="B1" s="86"/>
      <c r="C1" s="86"/>
      <c r="D1" s="86"/>
      <c r="E1" s="86"/>
      <c r="F1" s="86"/>
    </row>
    <row r="2" spans="1:7" x14ac:dyDescent="0.3">
      <c r="A2" s="87" t="s">
        <v>212</v>
      </c>
      <c r="B2" s="87"/>
      <c r="C2" s="87"/>
      <c r="D2" s="87"/>
      <c r="E2" s="87"/>
      <c r="F2" s="87"/>
    </row>
    <row r="4" spans="1:7" x14ac:dyDescent="0.3">
      <c r="D4" s="19"/>
      <c r="F4" s="20" t="s">
        <v>3</v>
      </c>
    </row>
    <row r="5" spans="1:7" ht="34.5" x14ac:dyDescent="0.3">
      <c r="A5" s="21"/>
      <c r="B5" s="22" t="s">
        <v>13</v>
      </c>
      <c r="C5" s="22" t="s">
        <v>14</v>
      </c>
      <c r="D5" s="23" t="s">
        <v>0</v>
      </c>
      <c r="E5" s="24" t="s">
        <v>31</v>
      </c>
      <c r="F5" s="24" t="s">
        <v>5</v>
      </c>
    </row>
    <row r="6" spans="1:7" x14ac:dyDescent="0.3">
      <c r="A6" s="21"/>
      <c r="B6" s="22"/>
      <c r="C6" s="22"/>
      <c r="D6" s="23"/>
      <c r="E6" s="24"/>
      <c r="F6" s="24"/>
    </row>
    <row r="7" spans="1:7" x14ac:dyDescent="0.3">
      <c r="A7" s="25"/>
      <c r="B7" s="25"/>
      <c r="C7" s="25"/>
      <c r="D7" s="26" t="s">
        <v>42</v>
      </c>
      <c r="E7" s="27">
        <v>734459.09999999986</v>
      </c>
      <c r="F7" s="28"/>
    </row>
    <row r="8" spans="1:7" s="33" customFormat="1" ht="103.5" x14ac:dyDescent="0.3">
      <c r="A8" s="29"/>
      <c r="B8" s="29"/>
      <c r="C8" s="29"/>
      <c r="D8" s="30" t="s">
        <v>44</v>
      </c>
      <c r="E8" s="31">
        <f>233375.9+405000</f>
        <v>638375.9</v>
      </c>
      <c r="F8" s="32" t="s">
        <v>162</v>
      </c>
    </row>
    <row r="9" spans="1:7" s="33" customFormat="1" ht="34.5" x14ac:dyDescent="0.3">
      <c r="A9" s="29"/>
      <c r="B9" s="29"/>
      <c r="C9" s="29"/>
      <c r="D9" s="30" t="s">
        <v>49</v>
      </c>
      <c r="E9" s="31">
        <v>-468915.20000000001</v>
      </c>
      <c r="F9" s="34"/>
    </row>
    <row r="10" spans="1:7" s="33" customFormat="1" ht="138" x14ac:dyDescent="0.3">
      <c r="A10" s="29"/>
      <c r="B10" s="29"/>
      <c r="C10" s="29"/>
      <c r="D10" s="30" t="s">
        <v>50</v>
      </c>
      <c r="E10" s="31">
        <v>564998.39999999991</v>
      </c>
      <c r="F10" s="34" t="s">
        <v>161</v>
      </c>
    </row>
    <row r="11" spans="1:7" x14ac:dyDescent="0.3">
      <c r="A11" s="25"/>
      <c r="B11" s="25"/>
      <c r="C11" s="25"/>
      <c r="D11" s="26" t="s">
        <v>87</v>
      </c>
      <c r="E11" s="35">
        <f>+E12+E16</f>
        <v>826100.39999996964</v>
      </c>
      <c r="F11" s="28"/>
    </row>
    <row r="12" spans="1:7" ht="34.5" x14ac:dyDescent="0.3">
      <c r="A12" s="25"/>
      <c r="B12" s="25"/>
      <c r="C12" s="25">
        <v>1</v>
      </c>
      <c r="D12" s="26" t="s">
        <v>201</v>
      </c>
      <c r="E12" s="35">
        <f>+E13+E14+E15</f>
        <v>-4089172.4636487914</v>
      </c>
      <c r="F12" s="36"/>
      <c r="G12" s="90"/>
    </row>
    <row r="13" spans="1:7" x14ac:dyDescent="0.3">
      <c r="A13" s="29"/>
      <c r="B13" s="29"/>
      <c r="C13" s="22">
        <v>1.1000000000000001</v>
      </c>
      <c r="D13" s="30" t="s">
        <v>38</v>
      </c>
      <c r="E13" s="37">
        <v>-2829916.6999999932</v>
      </c>
      <c r="F13" s="28"/>
    </row>
    <row r="14" spans="1:7" x14ac:dyDescent="0.3">
      <c r="A14" s="29"/>
      <c r="B14" s="29"/>
      <c r="C14" s="22">
        <v>1.2</v>
      </c>
      <c r="D14" s="30" t="s">
        <v>39</v>
      </c>
      <c r="E14" s="37">
        <v>-531631.6</v>
      </c>
      <c r="F14" s="28"/>
    </row>
    <row r="15" spans="1:7" x14ac:dyDescent="0.3">
      <c r="A15" s="29"/>
      <c r="B15" s="29"/>
      <c r="C15" s="22">
        <v>1.3</v>
      </c>
      <c r="D15" s="30" t="s">
        <v>91</v>
      </c>
      <c r="E15" s="37">
        <v>-727624.1636487979</v>
      </c>
      <c r="F15" s="28"/>
    </row>
    <row r="16" spans="1:7" x14ac:dyDescent="0.3">
      <c r="A16" s="25"/>
      <c r="B16" s="25"/>
      <c r="C16" s="25">
        <v>2</v>
      </c>
      <c r="D16" s="26" t="s">
        <v>89</v>
      </c>
      <c r="E16" s="35">
        <f>+E17+E21+E40+E46+E51+E60+E75+E78+E82+E87+E91+E94+E98+E103+E106+E110+E118+E121+E124+E131+E139</f>
        <v>4915272.8636487611</v>
      </c>
      <c r="F16" s="38"/>
    </row>
    <row r="17" spans="1:6" x14ac:dyDescent="0.3">
      <c r="A17" s="25" t="s">
        <v>1</v>
      </c>
      <c r="B17" s="25"/>
      <c r="C17" s="25"/>
      <c r="D17" s="26" t="s">
        <v>119</v>
      </c>
      <c r="E17" s="35">
        <f>+E18</f>
        <v>153028.4</v>
      </c>
      <c r="F17" s="38"/>
    </row>
    <row r="18" spans="1:6" ht="34.5" x14ac:dyDescent="0.3">
      <c r="A18" s="25"/>
      <c r="B18" s="25">
        <v>1024</v>
      </c>
      <c r="C18" s="25"/>
      <c r="D18" s="26" t="s">
        <v>121</v>
      </c>
      <c r="E18" s="35">
        <f>+E19+E20</f>
        <v>153028.4</v>
      </c>
      <c r="F18" s="38"/>
    </row>
    <row r="19" spans="1:6" ht="120.75" x14ac:dyDescent="0.3">
      <c r="A19" s="25"/>
      <c r="B19" s="25"/>
      <c r="C19" s="39">
        <v>31003</v>
      </c>
      <c r="D19" s="40" t="s">
        <v>120</v>
      </c>
      <c r="E19" s="41">
        <v>93013.4</v>
      </c>
      <c r="F19" s="42" t="s">
        <v>220</v>
      </c>
    </row>
    <row r="20" spans="1:6" ht="51.75" x14ac:dyDescent="0.3">
      <c r="A20" s="25"/>
      <c r="B20" s="25"/>
      <c r="C20" s="39">
        <v>11003</v>
      </c>
      <c r="D20" s="40" t="s">
        <v>134</v>
      </c>
      <c r="E20" s="41">
        <v>60015</v>
      </c>
      <c r="F20" s="42" t="s">
        <v>168</v>
      </c>
    </row>
    <row r="21" spans="1:6" s="43" customFormat="1" ht="34.5" x14ac:dyDescent="0.3">
      <c r="A21" s="25" t="s">
        <v>1</v>
      </c>
      <c r="B21" s="25"/>
      <c r="C21" s="25">
        <v>2.1</v>
      </c>
      <c r="D21" s="26" t="s">
        <v>4</v>
      </c>
      <c r="E21" s="35">
        <f>+E22+E26+E28+E30</f>
        <v>1692788.7</v>
      </c>
      <c r="F21" s="36"/>
    </row>
    <row r="22" spans="1:6" s="43" customFormat="1" x14ac:dyDescent="0.3">
      <c r="A22" s="25"/>
      <c r="B22" s="25">
        <v>1004</v>
      </c>
      <c r="C22" s="25"/>
      <c r="D22" s="26" t="s">
        <v>204</v>
      </c>
      <c r="E22" s="35">
        <f>+E23+E24+E25</f>
        <v>-1114854.5</v>
      </c>
      <c r="F22" s="36"/>
    </row>
    <row r="23" spans="1:6" s="43" customFormat="1" ht="69" x14ac:dyDescent="0.3">
      <c r="A23" s="25"/>
      <c r="B23" s="39"/>
      <c r="C23" s="39">
        <v>11002</v>
      </c>
      <c r="D23" s="40" t="s">
        <v>147</v>
      </c>
      <c r="E23" s="41">
        <v>-1100000</v>
      </c>
      <c r="F23" s="36" t="s">
        <v>155</v>
      </c>
    </row>
    <row r="24" spans="1:6" s="43" customFormat="1" ht="258.75" x14ac:dyDescent="0.3">
      <c r="A24" s="25"/>
      <c r="B24" s="39"/>
      <c r="C24" s="39">
        <v>31012</v>
      </c>
      <c r="D24" s="40" t="s">
        <v>128</v>
      </c>
      <c r="E24" s="24">
        <v>46620.2</v>
      </c>
      <c r="F24" s="44" t="s">
        <v>213</v>
      </c>
    </row>
    <row r="25" spans="1:6" s="43" customFormat="1" ht="293.25" x14ac:dyDescent="0.3">
      <c r="A25" s="25"/>
      <c r="B25" s="39"/>
      <c r="C25" s="39">
        <v>31014</v>
      </c>
      <c r="D25" s="40" t="s">
        <v>129</v>
      </c>
      <c r="E25" s="41">
        <f>-105396+43921.3</f>
        <v>-61474.7</v>
      </c>
      <c r="F25" s="44" t="s">
        <v>215</v>
      </c>
    </row>
    <row r="26" spans="1:6" s="43" customFormat="1" x14ac:dyDescent="0.3">
      <c r="A26" s="25"/>
      <c r="B26" s="45">
        <v>1049</v>
      </c>
      <c r="C26" s="39"/>
      <c r="D26" s="26" t="s">
        <v>205</v>
      </c>
      <c r="E26" s="35">
        <f>+E27</f>
        <v>49080</v>
      </c>
      <c r="F26" s="44"/>
    </row>
    <row r="27" spans="1:6" ht="69" x14ac:dyDescent="0.3">
      <c r="A27" s="39"/>
      <c r="B27" s="46"/>
      <c r="C27" s="46">
        <v>11004</v>
      </c>
      <c r="D27" s="47" t="s">
        <v>125</v>
      </c>
      <c r="E27" s="48">
        <v>49080</v>
      </c>
      <c r="F27" s="84" t="s">
        <v>216</v>
      </c>
    </row>
    <row r="28" spans="1:6" s="43" customFormat="1" ht="34.5" x14ac:dyDescent="0.3">
      <c r="A28" s="25"/>
      <c r="B28" s="45">
        <v>1072</v>
      </c>
      <c r="C28" s="45"/>
      <c r="D28" s="49" t="s">
        <v>206</v>
      </c>
      <c r="E28" s="50">
        <f>+E29</f>
        <v>1100000</v>
      </c>
      <c r="F28" s="44"/>
    </row>
    <row r="29" spans="1:6" ht="69" x14ac:dyDescent="0.3">
      <c r="A29" s="39"/>
      <c r="B29" s="46"/>
      <c r="C29" s="46">
        <v>11001</v>
      </c>
      <c r="D29" s="47" t="s">
        <v>109</v>
      </c>
      <c r="E29" s="48">
        <v>1100000</v>
      </c>
      <c r="F29" s="44" t="s">
        <v>152</v>
      </c>
    </row>
    <row r="30" spans="1:6" s="43" customFormat="1" x14ac:dyDescent="0.3">
      <c r="A30" s="25"/>
      <c r="B30" s="45">
        <v>1157</v>
      </c>
      <c r="C30" s="45"/>
      <c r="D30" s="49" t="s">
        <v>207</v>
      </c>
      <c r="E30" s="50">
        <f>+E31+E32+E33</f>
        <v>1658563.2</v>
      </c>
      <c r="F30" s="44"/>
    </row>
    <row r="31" spans="1:6" ht="86.25" x14ac:dyDescent="0.3">
      <c r="A31" s="39"/>
      <c r="B31" s="46"/>
      <c r="C31" s="46">
        <v>12029</v>
      </c>
      <c r="D31" s="47" t="s">
        <v>127</v>
      </c>
      <c r="E31" s="48">
        <v>1152061.2</v>
      </c>
      <c r="F31" s="85" t="s">
        <v>217</v>
      </c>
    </row>
    <row r="32" spans="1:6" ht="69" x14ac:dyDescent="0.3">
      <c r="A32" s="39"/>
      <c r="B32" s="46"/>
      <c r="C32" s="46">
        <v>12008</v>
      </c>
      <c r="D32" s="47" t="s">
        <v>88</v>
      </c>
      <c r="E32" s="48">
        <v>20502</v>
      </c>
      <c r="F32" s="82" t="s">
        <v>218</v>
      </c>
    </row>
    <row r="33" spans="1:6" ht="86.25" x14ac:dyDescent="0.3">
      <c r="A33" s="39"/>
      <c r="B33" s="46"/>
      <c r="C33" s="46">
        <v>12014</v>
      </c>
      <c r="D33" s="47" t="s">
        <v>126</v>
      </c>
      <c r="E33" s="48">
        <v>486000</v>
      </c>
      <c r="F33" s="82" t="s">
        <v>166</v>
      </c>
    </row>
    <row r="34" spans="1:6" x14ac:dyDescent="0.3">
      <c r="A34" s="25" t="s">
        <v>1</v>
      </c>
      <c r="B34" s="46"/>
      <c r="C34" s="45">
        <v>2.2000000000000002</v>
      </c>
      <c r="D34" s="49" t="s">
        <v>139</v>
      </c>
      <c r="E34" s="50">
        <f>+E35+E38</f>
        <v>948988.3</v>
      </c>
      <c r="F34" s="82"/>
    </row>
    <row r="35" spans="1:6" s="43" customFormat="1" x14ac:dyDescent="0.3">
      <c r="A35" s="25"/>
      <c r="B35" s="45">
        <v>1006</v>
      </c>
      <c r="C35" s="45"/>
      <c r="D35" s="49" t="s">
        <v>208</v>
      </c>
      <c r="E35" s="50">
        <f>+E36+E37</f>
        <v>798988.3</v>
      </c>
      <c r="F35" s="82"/>
    </row>
    <row r="36" spans="1:6" ht="34.5" x14ac:dyDescent="0.3">
      <c r="A36" s="39"/>
      <c r="B36" s="46"/>
      <c r="C36" s="46">
        <v>13001</v>
      </c>
      <c r="D36" s="47" t="s">
        <v>140</v>
      </c>
      <c r="E36" s="48">
        <v>826100</v>
      </c>
      <c r="F36" s="82" t="s">
        <v>153</v>
      </c>
    </row>
    <row r="37" spans="1:6" ht="69" x14ac:dyDescent="0.3">
      <c r="A37" s="39"/>
      <c r="B37" s="46"/>
      <c r="C37" s="46" t="s">
        <v>143</v>
      </c>
      <c r="D37" s="47" t="s">
        <v>141</v>
      </c>
      <c r="E37" s="48">
        <v>-27111.7</v>
      </c>
      <c r="F37" s="82" t="s">
        <v>175</v>
      </c>
    </row>
    <row r="38" spans="1:6" s="43" customFormat="1" ht="51.75" x14ac:dyDescent="0.3">
      <c r="A38" s="25"/>
      <c r="B38" s="45">
        <v>1108</v>
      </c>
      <c r="C38" s="45"/>
      <c r="D38" s="49" t="s">
        <v>209</v>
      </c>
      <c r="E38" s="50">
        <f>+E39</f>
        <v>150000</v>
      </c>
      <c r="F38" s="82"/>
    </row>
    <row r="39" spans="1:6" ht="51.75" x14ac:dyDescent="0.3">
      <c r="A39" s="39"/>
      <c r="B39" s="46"/>
      <c r="C39" s="46">
        <v>11011</v>
      </c>
      <c r="D39" s="47" t="s">
        <v>142</v>
      </c>
      <c r="E39" s="48">
        <v>150000</v>
      </c>
      <c r="F39" s="82" t="s">
        <v>154</v>
      </c>
    </row>
    <row r="40" spans="1:6" s="43" customFormat="1" ht="34.5" x14ac:dyDescent="0.3">
      <c r="A40" s="25" t="s">
        <v>1</v>
      </c>
      <c r="B40" s="25"/>
      <c r="C40" s="25">
        <v>2.2999999999999998</v>
      </c>
      <c r="D40" s="26" t="s">
        <v>6</v>
      </c>
      <c r="E40" s="35">
        <f>+E41</f>
        <v>5076992.3</v>
      </c>
      <c r="F40" s="36"/>
    </row>
    <row r="41" spans="1:6" ht="69" x14ac:dyDescent="0.3">
      <c r="A41" s="22"/>
      <c r="B41" s="51">
        <v>1043</v>
      </c>
      <c r="C41" s="51"/>
      <c r="D41" s="49" t="s">
        <v>11</v>
      </c>
      <c r="E41" s="52">
        <f>+E43+E44+E45+E42</f>
        <v>5076992.3</v>
      </c>
      <c r="F41" s="82" t="s">
        <v>150</v>
      </c>
    </row>
    <row r="42" spans="1:6" ht="51.75" x14ac:dyDescent="0.3">
      <c r="A42" s="22"/>
      <c r="B42" s="51"/>
      <c r="C42" s="22">
        <v>11004</v>
      </c>
      <c r="D42" s="47" t="s">
        <v>148</v>
      </c>
      <c r="E42" s="48">
        <v>30000</v>
      </c>
      <c r="F42" s="82" t="s">
        <v>149</v>
      </c>
    </row>
    <row r="43" spans="1:6" ht="51.75" x14ac:dyDescent="0.3">
      <c r="A43" s="22"/>
      <c r="B43" s="22"/>
      <c r="C43" s="22">
        <v>11017</v>
      </c>
      <c r="D43" s="47" t="s">
        <v>7</v>
      </c>
      <c r="E43" s="48">
        <v>1558255</v>
      </c>
      <c r="F43" s="82" t="s">
        <v>151</v>
      </c>
    </row>
    <row r="44" spans="1:6" ht="69" x14ac:dyDescent="0.3">
      <c r="A44" s="22"/>
      <c r="B44" s="22"/>
      <c r="C44" s="22">
        <v>31003</v>
      </c>
      <c r="D44" s="47" t="s">
        <v>8</v>
      </c>
      <c r="E44" s="48">
        <v>2416099.4</v>
      </c>
      <c r="F44" s="82" t="s">
        <v>151</v>
      </c>
    </row>
    <row r="45" spans="1:6" ht="69" x14ac:dyDescent="0.3">
      <c r="A45" s="22"/>
      <c r="B45" s="22"/>
      <c r="C45" s="22">
        <v>31004</v>
      </c>
      <c r="D45" s="47" t="s">
        <v>9</v>
      </c>
      <c r="E45" s="48">
        <v>1072637.8999999999</v>
      </c>
      <c r="F45" s="82" t="s">
        <v>151</v>
      </c>
    </row>
    <row r="46" spans="1:6" s="43" customFormat="1" ht="34.5" x14ac:dyDescent="0.3">
      <c r="A46" s="25" t="s">
        <v>1</v>
      </c>
      <c r="B46" s="25"/>
      <c r="C46" s="25">
        <v>2.4</v>
      </c>
      <c r="D46" s="26" t="s">
        <v>17</v>
      </c>
      <c r="E46" s="35">
        <f>+E47+E49</f>
        <v>80000</v>
      </c>
      <c r="F46" s="36"/>
    </row>
    <row r="47" spans="1:6" x14ac:dyDescent="0.3">
      <c r="A47" s="22"/>
      <c r="B47" s="51">
        <v>1163</v>
      </c>
      <c r="C47" s="51"/>
      <c r="D47" s="49" t="s">
        <v>15</v>
      </c>
      <c r="E47" s="50">
        <f>+E48</f>
        <v>-20000</v>
      </c>
      <c r="F47" s="82"/>
    </row>
    <row r="48" spans="1:6" ht="103.5" x14ac:dyDescent="0.3">
      <c r="A48" s="22"/>
      <c r="B48" s="22"/>
      <c r="C48" s="22">
        <v>11017</v>
      </c>
      <c r="D48" s="47" t="s">
        <v>16</v>
      </c>
      <c r="E48" s="48">
        <v>-20000</v>
      </c>
      <c r="F48" s="82" t="s">
        <v>156</v>
      </c>
    </row>
    <row r="49" spans="1:6" x14ac:dyDescent="0.3">
      <c r="A49" s="22"/>
      <c r="B49" s="51">
        <v>1168</v>
      </c>
      <c r="C49" s="51"/>
      <c r="D49" s="49" t="s">
        <v>10</v>
      </c>
      <c r="E49" s="50">
        <f>+E50</f>
        <v>100000</v>
      </c>
      <c r="F49" s="36"/>
    </row>
    <row r="50" spans="1:6" ht="103.5" x14ac:dyDescent="0.3">
      <c r="A50" s="22"/>
      <c r="B50" s="22"/>
      <c r="C50" s="22">
        <v>11005</v>
      </c>
      <c r="D50" s="47" t="s">
        <v>12</v>
      </c>
      <c r="E50" s="48">
        <v>100000</v>
      </c>
      <c r="F50" s="82" t="s">
        <v>90</v>
      </c>
    </row>
    <row r="51" spans="1:6" x14ac:dyDescent="0.3">
      <c r="A51" s="25" t="s">
        <v>1</v>
      </c>
      <c r="B51" s="25"/>
      <c r="C51" s="25">
        <v>2.5</v>
      </c>
      <c r="D51" s="26" t="s">
        <v>18</v>
      </c>
      <c r="E51" s="53">
        <f>+E52+E54</f>
        <v>484100</v>
      </c>
      <c r="F51" s="83"/>
    </row>
    <row r="52" spans="1:6" ht="34.5" x14ac:dyDescent="0.3">
      <c r="A52" s="22"/>
      <c r="B52" s="51">
        <v>1016</v>
      </c>
      <c r="C52" s="51"/>
      <c r="D52" s="49" t="s">
        <v>19</v>
      </c>
      <c r="E52" s="54">
        <f>+E53</f>
        <v>200000</v>
      </c>
      <c r="F52" s="38"/>
    </row>
    <row r="53" spans="1:6" ht="155.25" x14ac:dyDescent="0.3">
      <c r="A53" s="22"/>
      <c r="B53" s="22"/>
      <c r="C53" s="22">
        <v>32003</v>
      </c>
      <c r="D53" s="47" t="s">
        <v>202</v>
      </c>
      <c r="E53" s="55">
        <v>200000</v>
      </c>
      <c r="F53" s="82" t="s">
        <v>160</v>
      </c>
    </row>
    <row r="54" spans="1:6" ht="51.75" x14ac:dyDescent="0.3">
      <c r="A54" s="22"/>
      <c r="B54" s="51">
        <v>1155</v>
      </c>
      <c r="C54" s="51"/>
      <c r="D54" s="49" t="s">
        <v>24</v>
      </c>
      <c r="E54" s="54">
        <f>+E55+E56+E57+E58+E59</f>
        <v>284100</v>
      </c>
      <c r="F54" s="36"/>
    </row>
    <row r="55" spans="1:6" ht="69" x14ac:dyDescent="0.3">
      <c r="A55" s="22"/>
      <c r="B55" s="22"/>
      <c r="C55" s="22">
        <v>11007</v>
      </c>
      <c r="D55" s="47" t="s">
        <v>20</v>
      </c>
      <c r="E55" s="55">
        <v>45000</v>
      </c>
      <c r="F55" s="82" t="s">
        <v>157</v>
      </c>
    </row>
    <row r="56" spans="1:6" ht="69" x14ac:dyDescent="0.3">
      <c r="A56" s="22"/>
      <c r="B56" s="22"/>
      <c r="C56" s="22">
        <v>11008</v>
      </c>
      <c r="D56" s="47" t="s">
        <v>21</v>
      </c>
      <c r="E56" s="55">
        <v>15000</v>
      </c>
      <c r="F56" s="82" t="s">
        <v>158</v>
      </c>
    </row>
    <row r="57" spans="1:6" ht="69" x14ac:dyDescent="0.3">
      <c r="A57" s="22"/>
      <c r="B57" s="22"/>
      <c r="C57" s="22">
        <v>11010</v>
      </c>
      <c r="D57" s="47" t="s">
        <v>22</v>
      </c>
      <c r="E57" s="55">
        <v>40000</v>
      </c>
      <c r="F57" s="82" t="s">
        <v>159</v>
      </c>
    </row>
    <row r="58" spans="1:6" ht="103.5" x14ac:dyDescent="0.3">
      <c r="A58" s="22"/>
      <c r="B58" s="22"/>
      <c r="C58" s="22">
        <v>32003</v>
      </c>
      <c r="D58" s="56" t="s">
        <v>203</v>
      </c>
      <c r="E58" s="55">
        <v>46200</v>
      </c>
      <c r="F58" s="82" t="s">
        <v>170</v>
      </c>
    </row>
    <row r="59" spans="1:6" ht="86.25" x14ac:dyDescent="0.3">
      <c r="A59" s="22"/>
      <c r="B59" s="22"/>
      <c r="C59" s="22">
        <v>32004</v>
      </c>
      <c r="D59" s="47" t="s">
        <v>23</v>
      </c>
      <c r="E59" s="55">
        <v>137900</v>
      </c>
      <c r="F59" s="82" t="s">
        <v>171</v>
      </c>
    </row>
    <row r="60" spans="1:6" ht="34.5" x14ac:dyDescent="0.3">
      <c r="A60" s="25" t="s">
        <v>1</v>
      </c>
      <c r="B60" s="25"/>
      <c r="C60" s="25">
        <v>2.6</v>
      </c>
      <c r="D60" s="26" t="s">
        <v>28</v>
      </c>
      <c r="E60" s="35">
        <f>+E61+E63+E66+E69+E72</f>
        <v>5357139.4000000004</v>
      </c>
      <c r="F60" s="36"/>
    </row>
    <row r="61" spans="1:6" x14ac:dyDescent="0.3">
      <c r="A61" s="25"/>
      <c r="B61" s="25">
        <v>1005</v>
      </c>
      <c r="C61" s="25"/>
      <c r="D61" s="26" t="s">
        <v>123</v>
      </c>
      <c r="E61" s="35">
        <f>+E62</f>
        <v>12000</v>
      </c>
      <c r="F61" s="36"/>
    </row>
    <row r="62" spans="1:6" ht="51.75" x14ac:dyDescent="0.3">
      <c r="A62" s="25"/>
      <c r="B62" s="25"/>
      <c r="C62" s="39">
        <v>12005</v>
      </c>
      <c r="D62" s="40" t="s">
        <v>124</v>
      </c>
      <c r="E62" s="41">
        <v>12000</v>
      </c>
      <c r="F62" s="57" t="s">
        <v>174</v>
      </c>
    </row>
    <row r="63" spans="1:6" x14ac:dyDescent="0.3">
      <c r="A63" s="39"/>
      <c r="B63" s="25">
        <v>1088</v>
      </c>
      <c r="C63" s="25"/>
      <c r="D63" s="49" t="s">
        <v>43</v>
      </c>
      <c r="E63" s="35">
        <f>+E64+E65</f>
        <v>308734.90000000002</v>
      </c>
      <c r="F63" s="36"/>
    </row>
    <row r="64" spans="1:6" ht="51.75" customHeight="1" x14ac:dyDescent="0.3">
      <c r="A64" s="25"/>
      <c r="B64" s="25"/>
      <c r="C64" s="39">
        <v>11008</v>
      </c>
      <c r="D64" s="58" t="s">
        <v>40</v>
      </c>
      <c r="E64" s="55">
        <v>149944.5</v>
      </c>
      <c r="F64" s="88" t="s">
        <v>214</v>
      </c>
    </row>
    <row r="65" spans="1:6" ht="69" x14ac:dyDescent="0.3">
      <c r="A65" s="25"/>
      <c r="B65" s="25"/>
      <c r="C65" s="39">
        <v>32001</v>
      </c>
      <c r="D65" s="58" t="s">
        <v>41</v>
      </c>
      <c r="E65" s="55">
        <v>158790.39999999999</v>
      </c>
      <c r="F65" s="89"/>
    </row>
    <row r="66" spans="1:6" x14ac:dyDescent="0.3">
      <c r="A66" s="22"/>
      <c r="B66" s="51">
        <v>1098</v>
      </c>
      <c r="C66" s="51"/>
      <c r="D66" s="49" t="s">
        <v>29</v>
      </c>
      <c r="E66" s="54">
        <f>+E67+E68</f>
        <v>518637.6</v>
      </c>
      <c r="F66" s="38"/>
    </row>
    <row r="67" spans="1:6" ht="327.75" x14ac:dyDescent="0.3">
      <c r="A67" s="22"/>
      <c r="B67" s="22"/>
      <c r="C67" s="22">
        <v>12001</v>
      </c>
      <c r="D67" s="47" t="s">
        <v>30</v>
      </c>
      <c r="E67" s="55">
        <v>33676</v>
      </c>
      <c r="F67" s="59" t="s">
        <v>177</v>
      </c>
    </row>
    <row r="68" spans="1:6" ht="51.75" x14ac:dyDescent="0.3">
      <c r="A68" s="22"/>
      <c r="B68" s="22"/>
      <c r="C68" s="22">
        <v>12008</v>
      </c>
      <c r="D68" s="47" t="s">
        <v>133</v>
      </c>
      <c r="E68" s="55">
        <v>484961.6</v>
      </c>
      <c r="F68" s="82" t="s">
        <v>178</v>
      </c>
    </row>
    <row r="69" spans="1:6" x14ac:dyDescent="0.3">
      <c r="A69" s="22"/>
      <c r="B69" s="51">
        <v>1205</v>
      </c>
      <c r="C69" s="51"/>
      <c r="D69" s="49" t="s">
        <v>210</v>
      </c>
      <c r="E69" s="54">
        <f>+E70+E71</f>
        <v>4010000</v>
      </c>
      <c r="F69" s="82"/>
    </row>
    <row r="70" spans="1:6" ht="51.75" x14ac:dyDescent="0.3">
      <c r="A70" s="22"/>
      <c r="B70" s="51"/>
      <c r="C70" s="22">
        <v>12001</v>
      </c>
      <c r="D70" s="47" t="s">
        <v>86</v>
      </c>
      <c r="E70" s="41">
        <v>2000000</v>
      </c>
      <c r="F70" s="82" t="s">
        <v>165</v>
      </c>
    </row>
    <row r="71" spans="1:6" ht="86.25" x14ac:dyDescent="0.3">
      <c r="A71" s="22"/>
      <c r="B71" s="51"/>
      <c r="C71" s="22">
        <v>12029</v>
      </c>
      <c r="D71" s="47" t="s">
        <v>122</v>
      </c>
      <c r="E71" s="41">
        <v>2010000</v>
      </c>
      <c r="F71" s="47" t="s">
        <v>196</v>
      </c>
    </row>
    <row r="72" spans="1:6" ht="51.75" x14ac:dyDescent="0.3">
      <c r="A72" s="22"/>
      <c r="B72" s="51">
        <v>1117</v>
      </c>
      <c r="C72" s="51"/>
      <c r="D72" s="49" t="s">
        <v>92</v>
      </c>
      <c r="E72" s="35">
        <f>+E73+E74</f>
        <v>507766.9</v>
      </c>
      <c r="F72" s="82"/>
    </row>
    <row r="73" spans="1:6" ht="69" x14ac:dyDescent="0.3">
      <c r="A73" s="22"/>
      <c r="B73" s="22"/>
      <c r="C73" s="22">
        <v>11001</v>
      </c>
      <c r="D73" s="47" t="s">
        <v>93</v>
      </c>
      <c r="E73" s="55">
        <v>7766.9</v>
      </c>
      <c r="F73" s="82" t="s">
        <v>197</v>
      </c>
    </row>
    <row r="74" spans="1:6" ht="51.75" x14ac:dyDescent="0.3">
      <c r="A74" s="22"/>
      <c r="B74" s="22"/>
      <c r="C74" s="22">
        <v>11002</v>
      </c>
      <c r="D74" s="47" t="s">
        <v>211</v>
      </c>
      <c r="E74" s="55">
        <v>500000</v>
      </c>
      <c r="F74" s="82" t="s">
        <v>195</v>
      </c>
    </row>
    <row r="75" spans="1:6" x14ac:dyDescent="0.3">
      <c r="A75" s="60" t="s">
        <v>1</v>
      </c>
      <c r="B75" s="60"/>
      <c r="C75" s="60">
        <v>2.7</v>
      </c>
      <c r="D75" s="61" t="s">
        <v>46</v>
      </c>
      <c r="E75" s="35">
        <f>+E76</f>
        <v>304235.7</v>
      </c>
      <c r="F75" s="62"/>
    </row>
    <row r="76" spans="1:6" ht="51.75" x14ac:dyDescent="0.3">
      <c r="A76" s="22"/>
      <c r="B76" s="51">
        <v>1103</v>
      </c>
      <c r="C76" s="51"/>
      <c r="D76" s="49" t="s">
        <v>47</v>
      </c>
      <c r="E76" s="54">
        <f>+E77</f>
        <v>304235.7</v>
      </c>
      <c r="F76" s="38"/>
    </row>
    <row r="77" spans="1:6" ht="258.75" x14ac:dyDescent="0.3">
      <c r="A77" s="22"/>
      <c r="B77" s="22"/>
      <c r="C77" s="51">
        <v>21001</v>
      </c>
      <c r="D77" s="47" t="s">
        <v>48</v>
      </c>
      <c r="E77" s="63">
        <v>304235.7</v>
      </c>
      <c r="F77" s="28" t="s">
        <v>169</v>
      </c>
    </row>
    <row r="78" spans="1:6" x14ac:dyDescent="0.3">
      <c r="A78" s="60" t="s">
        <v>1</v>
      </c>
      <c r="B78" s="60"/>
      <c r="C78" s="60">
        <v>2.8</v>
      </c>
      <c r="D78" s="61" t="s">
        <v>51</v>
      </c>
      <c r="E78" s="35">
        <f>+E79</f>
        <v>-509318.80000000005</v>
      </c>
      <c r="F78" s="36"/>
    </row>
    <row r="79" spans="1:6" ht="51.75" x14ac:dyDescent="0.3">
      <c r="A79" s="22"/>
      <c r="B79" s="51">
        <v>1158</v>
      </c>
      <c r="C79" s="51"/>
      <c r="D79" s="49" t="s">
        <v>52</v>
      </c>
      <c r="E79" s="64">
        <f>+E80+E81</f>
        <v>-509318.80000000005</v>
      </c>
      <c r="F79" s="82"/>
    </row>
    <row r="80" spans="1:6" ht="51.75" x14ac:dyDescent="0.3">
      <c r="A80" s="22"/>
      <c r="B80" s="22"/>
      <c r="C80" s="51">
        <v>11005</v>
      </c>
      <c r="D80" s="47" t="s">
        <v>53</v>
      </c>
      <c r="E80" s="63">
        <v>-220255.96000000002</v>
      </c>
      <c r="F80" s="82" t="s">
        <v>200</v>
      </c>
    </row>
    <row r="81" spans="1:6" ht="103.5" x14ac:dyDescent="0.3">
      <c r="A81" s="22"/>
      <c r="B81" s="22"/>
      <c r="C81" s="51">
        <v>11007</v>
      </c>
      <c r="D81" s="47" t="s">
        <v>54</v>
      </c>
      <c r="E81" s="63">
        <v>-289062.84000000003</v>
      </c>
      <c r="F81" s="82" t="s">
        <v>199</v>
      </c>
    </row>
    <row r="82" spans="1:6" x14ac:dyDescent="0.3">
      <c r="A82" s="60" t="s">
        <v>1</v>
      </c>
      <c r="B82" s="60"/>
      <c r="C82" s="60">
        <v>2.9</v>
      </c>
      <c r="D82" s="61" t="s">
        <v>57</v>
      </c>
      <c r="E82" s="35">
        <f>+E83+E85</f>
        <v>525785.59999999998</v>
      </c>
      <c r="F82" s="36"/>
    </row>
    <row r="83" spans="1:6" x14ac:dyDescent="0.3">
      <c r="A83" s="22"/>
      <c r="B83" s="51">
        <v>1138</v>
      </c>
      <c r="C83" s="51"/>
      <c r="D83" s="49" t="s">
        <v>55</v>
      </c>
      <c r="E83" s="64">
        <f>+E84</f>
        <v>507108.5</v>
      </c>
      <c r="F83" s="65"/>
    </row>
    <row r="84" spans="1:6" ht="103.5" x14ac:dyDescent="0.3">
      <c r="A84" s="22"/>
      <c r="B84" s="22"/>
      <c r="C84" s="51">
        <v>11001</v>
      </c>
      <c r="D84" s="47" t="s">
        <v>56</v>
      </c>
      <c r="E84" s="63">
        <v>507108.5</v>
      </c>
      <c r="F84" s="82" t="s">
        <v>85</v>
      </c>
    </row>
    <row r="85" spans="1:6" x14ac:dyDescent="0.3">
      <c r="A85" s="22"/>
      <c r="B85" s="51">
        <v>1036</v>
      </c>
      <c r="C85" s="51"/>
      <c r="D85" s="49" t="s">
        <v>116</v>
      </c>
      <c r="E85" s="64">
        <f>+E86</f>
        <v>18677.099999999999</v>
      </c>
      <c r="F85" s="65"/>
    </row>
    <row r="86" spans="1:6" ht="103.5" x14ac:dyDescent="0.3">
      <c r="A86" s="22"/>
      <c r="B86" s="22"/>
      <c r="C86" s="51">
        <v>31002</v>
      </c>
      <c r="D86" s="47" t="s">
        <v>117</v>
      </c>
      <c r="E86" s="63">
        <v>18677.099999999999</v>
      </c>
      <c r="F86" s="82" t="s">
        <v>118</v>
      </c>
    </row>
    <row r="87" spans="1:6" ht="34.5" x14ac:dyDescent="0.3">
      <c r="A87" s="60" t="s">
        <v>1</v>
      </c>
      <c r="B87" s="60"/>
      <c r="C87" s="69">
        <v>2.1</v>
      </c>
      <c r="D87" s="61" t="s">
        <v>110</v>
      </c>
      <c r="E87" s="35">
        <v>647655.39999999991</v>
      </c>
      <c r="F87" s="36"/>
    </row>
    <row r="88" spans="1:6" ht="51.75" x14ac:dyDescent="0.3">
      <c r="A88" s="22"/>
      <c r="B88" s="51">
        <v>1112</v>
      </c>
      <c r="C88" s="66"/>
      <c r="D88" s="49" t="s">
        <v>112</v>
      </c>
      <c r="E88" s="64">
        <v>647655.39999999991</v>
      </c>
      <c r="F88" s="65"/>
    </row>
    <row r="89" spans="1:6" ht="103.5" x14ac:dyDescent="0.3">
      <c r="A89" s="22"/>
      <c r="B89" s="22"/>
      <c r="C89" s="51">
        <v>11003</v>
      </c>
      <c r="D89" s="47" t="s">
        <v>113</v>
      </c>
      <c r="E89" s="67">
        <v>134489.29999999999</v>
      </c>
      <c r="F89" s="68" t="s">
        <v>198</v>
      </c>
    </row>
    <row r="90" spans="1:6" ht="51.75" x14ac:dyDescent="0.3">
      <c r="A90" s="22"/>
      <c r="B90" s="22"/>
      <c r="C90" s="51">
        <v>31003</v>
      </c>
      <c r="D90" s="47" t="s">
        <v>114</v>
      </c>
      <c r="E90" s="67">
        <v>513166.1</v>
      </c>
      <c r="F90" s="82" t="s">
        <v>115</v>
      </c>
    </row>
    <row r="91" spans="1:6" x14ac:dyDescent="0.3">
      <c r="A91" s="60" t="s">
        <v>1</v>
      </c>
      <c r="B91" s="60"/>
      <c r="C91" s="69">
        <v>2.11</v>
      </c>
      <c r="D91" s="61" t="s">
        <v>73</v>
      </c>
      <c r="E91" s="35">
        <f>+E92</f>
        <v>11500000</v>
      </c>
      <c r="F91" s="44"/>
    </row>
    <row r="92" spans="1:6" x14ac:dyDescent="0.3">
      <c r="A92" s="22"/>
      <c r="B92" s="51">
        <v>1169</v>
      </c>
      <c r="C92" s="51"/>
      <c r="D92" s="70" t="s">
        <v>75</v>
      </c>
      <c r="E92" s="64">
        <f>+E93</f>
        <v>11500000</v>
      </c>
      <c r="F92" s="38"/>
    </row>
    <row r="93" spans="1:6" x14ac:dyDescent="0.3">
      <c r="A93" s="22"/>
      <c r="B93" s="22"/>
      <c r="C93" s="51">
        <v>11001</v>
      </c>
      <c r="D93" s="47" t="s">
        <v>74</v>
      </c>
      <c r="E93" s="63">
        <v>11500000</v>
      </c>
      <c r="F93" s="82" t="s">
        <v>111</v>
      </c>
    </row>
    <row r="94" spans="1:6" x14ac:dyDescent="0.3">
      <c r="A94" s="25" t="s">
        <v>1</v>
      </c>
      <c r="B94" s="25"/>
      <c r="C94" s="25">
        <v>2.12</v>
      </c>
      <c r="D94" s="26" t="s">
        <v>25</v>
      </c>
      <c r="E94" s="35">
        <f>+E95</f>
        <v>1642468.89</v>
      </c>
      <c r="F94" s="36"/>
    </row>
    <row r="95" spans="1:6" x14ac:dyDescent="0.3">
      <c r="A95" s="22"/>
      <c r="B95" s="51">
        <v>1180</v>
      </c>
      <c r="C95" s="51"/>
      <c r="D95" s="49" t="s">
        <v>26</v>
      </c>
      <c r="E95" s="64">
        <f>+E96+E97</f>
        <v>1642468.89</v>
      </c>
      <c r="F95" s="71"/>
    </row>
    <row r="96" spans="1:6" ht="69" x14ac:dyDescent="0.3">
      <c r="A96" s="22"/>
      <c r="B96" s="22"/>
      <c r="C96" s="22">
        <v>11001</v>
      </c>
      <c r="D96" s="47" t="s">
        <v>45</v>
      </c>
      <c r="E96" s="55">
        <v>1564017.2</v>
      </c>
      <c r="F96" s="28" t="s">
        <v>138</v>
      </c>
    </row>
    <row r="97" spans="1:6" ht="103.5" x14ac:dyDescent="0.3">
      <c r="A97" s="22"/>
      <c r="B97" s="22"/>
      <c r="C97" s="22">
        <v>31004</v>
      </c>
      <c r="D97" s="47" t="s">
        <v>27</v>
      </c>
      <c r="E97" s="55">
        <v>78451.69</v>
      </c>
      <c r="F97" s="82" t="s">
        <v>219</v>
      </c>
    </row>
    <row r="98" spans="1:6" x14ac:dyDescent="0.3">
      <c r="A98" s="25" t="s">
        <v>1</v>
      </c>
      <c r="B98" s="25"/>
      <c r="C98" s="25">
        <v>2.13</v>
      </c>
      <c r="D98" s="26" t="s">
        <v>32</v>
      </c>
      <c r="E98" s="35">
        <f>+E99</f>
        <v>-731517.24401599995</v>
      </c>
      <c r="F98" s="36"/>
    </row>
    <row r="99" spans="1:6" x14ac:dyDescent="0.3">
      <c r="A99" s="22"/>
      <c r="B99" s="51">
        <v>1023</v>
      </c>
      <c r="C99" s="51"/>
      <c r="D99" s="49" t="s">
        <v>33</v>
      </c>
      <c r="E99" s="64">
        <f>+E100+E101+E102</f>
        <v>-731517.24401599995</v>
      </c>
      <c r="F99" s="71"/>
    </row>
    <row r="100" spans="1:6" ht="51.75" x14ac:dyDescent="0.3">
      <c r="A100" s="22"/>
      <c r="B100" s="22"/>
      <c r="C100" s="22">
        <v>11001</v>
      </c>
      <c r="D100" s="47" t="s">
        <v>33</v>
      </c>
      <c r="E100" s="63">
        <v>-731517.24401599995</v>
      </c>
      <c r="F100" s="28" t="s">
        <v>80</v>
      </c>
    </row>
    <row r="101" spans="1:6" ht="51.75" x14ac:dyDescent="0.3">
      <c r="A101" s="22"/>
      <c r="B101" s="22"/>
      <c r="C101" s="22">
        <v>11001</v>
      </c>
      <c r="D101" s="47" t="s">
        <v>33</v>
      </c>
      <c r="E101" s="63">
        <v>-75452</v>
      </c>
      <c r="F101" s="82" t="s">
        <v>37</v>
      </c>
    </row>
    <row r="102" spans="1:6" ht="86.25" x14ac:dyDescent="0.3">
      <c r="A102" s="22"/>
      <c r="B102" s="22"/>
      <c r="C102" s="22" t="s">
        <v>34</v>
      </c>
      <c r="D102" s="47" t="s">
        <v>35</v>
      </c>
      <c r="E102" s="55">
        <v>75452</v>
      </c>
      <c r="F102" s="38" t="s">
        <v>36</v>
      </c>
    </row>
    <row r="103" spans="1:6" x14ac:dyDescent="0.3">
      <c r="A103" s="60" t="s">
        <v>1</v>
      </c>
      <c r="B103" s="60"/>
      <c r="C103" s="60">
        <v>2.14</v>
      </c>
      <c r="D103" s="61" t="s">
        <v>58</v>
      </c>
      <c r="E103" s="35">
        <f>+E104</f>
        <v>33025</v>
      </c>
      <c r="F103" s="72"/>
    </row>
    <row r="104" spans="1:6" ht="51.75" x14ac:dyDescent="0.3">
      <c r="A104" s="22"/>
      <c r="B104" s="51">
        <v>1096</v>
      </c>
      <c r="C104" s="51"/>
      <c r="D104" s="49" t="s">
        <v>59</v>
      </c>
      <c r="E104" s="64">
        <f>+E105</f>
        <v>33025</v>
      </c>
      <c r="F104" s="71"/>
    </row>
    <row r="105" spans="1:6" ht="207" x14ac:dyDescent="0.3">
      <c r="A105" s="22"/>
      <c r="B105" s="22"/>
      <c r="C105" s="22">
        <v>31003</v>
      </c>
      <c r="D105" s="47" t="s">
        <v>60</v>
      </c>
      <c r="E105" s="55">
        <v>33025</v>
      </c>
      <c r="F105" s="47" t="s">
        <v>137</v>
      </c>
    </row>
    <row r="106" spans="1:6" x14ac:dyDescent="0.3">
      <c r="A106" s="60" t="s">
        <v>1</v>
      </c>
      <c r="B106" s="60"/>
      <c r="C106" s="60">
        <v>2.15</v>
      </c>
      <c r="D106" s="61" t="s">
        <v>61</v>
      </c>
      <c r="E106" s="35">
        <f>+E107</f>
        <v>-12466.48</v>
      </c>
      <c r="F106" s="72"/>
    </row>
    <row r="107" spans="1:6" ht="34.5" x14ac:dyDescent="0.3">
      <c r="A107" s="22"/>
      <c r="B107" s="51">
        <v>1092</v>
      </c>
      <c r="C107" s="51"/>
      <c r="D107" s="49" t="s">
        <v>62</v>
      </c>
      <c r="E107" s="64">
        <f>+E108+E109</f>
        <v>-12466.48</v>
      </c>
      <c r="F107" s="71"/>
    </row>
    <row r="108" spans="1:6" ht="86.25" x14ac:dyDescent="0.3">
      <c r="A108" s="22"/>
      <c r="B108" s="22"/>
      <c r="C108" s="22">
        <v>11001</v>
      </c>
      <c r="D108" s="47" t="s">
        <v>63</v>
      </c>
      <c r="E108" s="63">
        <v>-12222.08</v>
      </c>
      <c r="F108" s="73" t="s">
        <v>64</v>
      </c>
    </row>
    <row r="109" spans="1:6" ht="51.75" x14ac:dyDescent="0.3">
      <c r="A109" s="22"/>
      <c r="B109" s="22"/>
      <c r="C109" s="22">
        <v>11002</v>
      </c>
      <c r="D109" s="47" t="s">
        <v>63</v>
      </c>
      <c r="E109" s="63">
        <v>-244.4</v>
      </c>
      <c r="F109" s="47" t="s">
        <v>65</v>
      </c>
    </row>
    <row r="110" spans="1:6" x14ac:dyDescent="0.3">
      <c r="A110" s="60" t="s">
        <v>1</v>
      </c>
      <c r="B110" s="60"/>
      <c r="C110" s="60">
        <v>2.16</v>
      </c>
      <c r="D110" s="61" t="s">
        <v>66</v>
      </c>
      <c r="E110" s="35">
        <f>+E111</f>
        <v>864940.22287999978</v>
      </c>
      <c r="F110" s="72"/>
    </row>
    <row r="111" spans="1:6" ht="34.5" x14ac:dyDescent="0.3">
      <c r="A111" s="22"/>
      <c r="B111" s="51">
        <v>1231</v>
      </c>
      <c r="C111" s="51"/>
      <c r="D111" s="49" t="s">
        <v>67</v>
      </c>
      <c r="E111" s="64">
        <f>+E112+E113+E114+E115+E116+E117</f>
        <v>864940.22287999978</v>
      </c>
      <c r="F111" s="71"/>
    </row>
    <row r="112" spans="1:6" ht="172.5" x14ac:dyDescent="0.3">
      <c r="A112" s="22"/>
      <c r="B112" s="22"/>
      <c r="C112" s="22">
        <v>11001</v>
      </c>
      <c r="D112" s="47" t="s">
        <v>68</v>
      </c>
      <c r="E112" s="63">
        <v>830223.05053333321</v>
      </c>
      <c r="F112" s="47" t="s">
        <v>97</v>
      </c>
    </row>
    <row r="113" spans="1:6" ht="86.25" x14ac:dyDescent="0.3">
      <c r="A113" s="22"/>
      <c r="B113" s="22"/>
      <c r="C113" s="22">
        <v>11001</v>
      </c>
      <c r="D113" s="47" t="s">
        <v>68</v>
      </c>
      <c r="E113" s="63">
        <v>-56983.8</v>
      </c>
      <c r="F113" s="47" t="s">
        <v>81</v>
      </c>
    </row>
    <row r="114" spans="1:6" ht="51.75" x14ac:dyDescent="0.3">
      <c r="A114" s="22"/>
      <c r="B114" s="22"/>
      <c r="C114" s="22">
        <v>11002</v>
      </c>
      <c r="D114" s="47" t="s">
        <v>69</v>
      </c>
      <c r="E114" s="63">
        <v>14341.522346666667</v>
      </c>
      <c r="F114" s="47" t="s">
        <v>83</v>
      </c>
    </row>
    <row r="115" spans="1:6" ht="51.75" x14ac:dyDescent="0.3">
      <c r="A115" s="22"/>
      <c r="B115" s="22"/>
      <c r="C115" s="22">
        <v>11002</v>
      </c>
      <c r="D115" s="47" t="s">
        <v>69</v>
      </c>
      <c r="E115" s="63">
        <v>-2021.3</v>
      </c>
      <c r="F115" s="47" t="s">
        <v>82</v>
      </c>
    </row>
    <row r="116" spans="1:6" ht="34.5" x14ac:dyDescent="0.3">
      <c r="A116" s="22"/>
      <c r="B116" s="22"/>
      <c r="C116" s="22">
        <v>11003</v>
      </c>
      <c r="D116" s="47" t="s">
        <v>70</v>
      </c>
      <c r="E116" s="55">
        <v>2500</v>
      </c>
      <c r="F116" s="47" t="s">
        <v>71</v>
      </c>
    </row>
    <row r="117" spans="1:6" ht="103.5" x14ac:dyDescent="0.3">
      <c r="A117" s="22"/>
      <c r="B117" s="22"/>
      <c r="C117" s="22">
        <v>31001</v>
      </c>
      <c r="D117" s="47" t="s">
        <v>72</v>
      </c>
      <c r="E117" s="63">
        <v>76880.75</v>
      </c>
      <c r="F117" s="47" t="s">
        <v>84</v>
      </c>
    </row>
    <row r="118" spans="1:6" x14ac:dyDescent="0.3">
      <c r="A118" s="60" t="s">
        <v>1</v>
      </c>
      <c r="B118" s="60"/>
      <c r="C118" s="60">
        <v>2.17</v>
      </c>
      <c r="D118" s="61" t="s">
        <v>76</v>
      </c>
      <c r="E118" s="35">
        <f>+E119</f>
        <v>33229.780480000001</v>
      </c>
      <c r="F118" s="72"/>
    </row>
    <row r="119" spans="1:6" x14ac:dyDescent="0.3">
      <c r="A119" s="22"/>
      <c r="B119" s="51">
        <v>1203</v>
      </c>
      <c r="C119" s="51"/>
      <c r="D119" s="49" t="s">
        <v>78</v>
      </c>
      <c r="E119" s="64">
        <f>+E120</f>
        <v>33229.780480000001</v>
      </c>
      <c r="F119" s="71"/>
    </row>
    <row r="120" spans="1:6" ht="103.5" x14ac:dyDescent="0.3">
      <c r="A120" s="22"/>
      <c r="B120" s="22"/>
      <c r="C120" s="22">
        <v>11001</v>
      </c>
      <c r="D120" s="47" t="s">
        <v>77</v>
      </c>
      <c r="E120" s="63">
        <v>33229.780480000001</v>
      </c>
      <c r="F120" s="47" t="s">
        <v>79</v>
      </c>
    </row>
    <row r="121" spans="1:6" ht="34.5" x14ac:dyDescent="0.3">
      <c r="A121" s="60" t="s">
        <v>1</v>
      </c>
      <c r="B121" s="60"/>
      <c r="C121" s="60">
        <v>2.1800000000000002</v>
      </c>
      <c r="D121" s="61" t="s">
        <v>95</v>
      </c>
      <c r="E121" s="35">
        <f>+E122</f>
        <v>-4271.3999999999996</v>
      </c>
      <c r="F121" s="72"/>
    </row>
    <row r="122" spans="1:6" ht="34.5" x14ac:dyDescent="0.3">
      <c r="A122" s="22"/>
      <c r="B122" s="51">
        <v>1054</v>
      </c>
      <c r="C122" s="51"/>
      <c r="D122" s="49" t="s">
        <v>96</v>
      </c>
      <c r="E122" s="64">
        <f>+E123</f>
        <v>-4271.3999999999996</v>
      </c>
      <c r="F122" s="71"/>
    </row>
    <row r="123" spans="1:6" ht="34.5" x14ac:dyDescent="0.3">
      <c r="A123" s="22"/>
      <c r="B123" s="22"/>
      <c r="C123" s="22">
        <v>11001</v>
      </c>
      <c r="D123" s="47" t="s">
        <v>96</v>
      </c>
      <c r="E123" s="63">
        <v>-4271.3999999999996</v>
      </c>
      <c r="F123" s="47" t="s">
        <v>94</v>
      </c>
    </row>
    <row r="124" spans="1:6" x14ac:dyDescent="0.3">
      <c r="A124" s="60" t="s">
        <v>1</v>
      </c>
      <c r="B124" s="60"/>
      <c r="C124" s="60">
        <v>2.19</v>
      </c>
      <c r="D124" s="61" t="s">
        <v>98</v>
      </c>
      <c r="E124" s="35">
        <f>+E125</f>
        <v>17580.879089762093</v>
      </c>
      <c r="F124" s="72"/>
    </row>
    <row r="125" spans="1:6" ht="34.5" x14ac:dyDescent="0.3">
      <c r="A125" s="22"/>
      <c r="B125" s="51">
        <v>1080</v>
      </c>
      <c r="C125" s="51"/>
      <c r="D125" s="49" t="s">
        <v>99</v>
      </c>
      <c r="E125" s="64">
        <f>+E126+E127+E128+E129+E130</f>
        <v>17580.879089762093</v>
      </c>
      <c r="F125" s="71"/>
    </row>
    <row r="126" spans="1:6" ht="86.25" x14ac:dyDescent="0.3">
      <c r="A126" s="22"/>
      <c r="B126" s="22"/>
      <c r="C126" s="22" t="s">
        <v>100</v>
      </c>
      <c r="D126" s="47" t="s">
        <v>101</v>
      </c>
      <c r="E126" s="63">
        <v>-13229.13906041719</v>
      </c>
      <c r="F126" s="71" t="s">
        <v>102</v>
      </c>
    </row>
    <row r="127" spans="1:6" ht="86.25" x14ac:dyDescent="0.3">
      <c r="A127" s="22"/>
      <c r="B127" s="22"/>
      <c r="C127" s="22">
        <v>11004</v>
      </c>
      <c r="D127" s="47" t="s">
        <v>103</v>
      </c>
      <c r="E127" s="63">
        <v>-14322.2664489538</v>
      </c>
      <c r="F127" s="71" t="s">
        <v>102</v>
      </c>
    </row>
    <row r="128" spans="1:6" ht="86.25" x14ac:dyDescent="0.3">
      <c r="A128" s="22"/>
      <c r="B128" s="22"/>
      <c r="C128" s="22" t="s">
        <v>104</v>
      </c>
      <c r="D128" s="47" t="s">
        <v>105</v>
      </c>
      <c r="E128" s="63">
        <v>-15899.51540086692</v>
      </c>
      <c r="F128" s="71" t="s">
        <v>106</v>
      </c>
    </row>
    <row r="129" spans="1:6" ht="51.75" x14ac:dyDescent="0.3">
      <c r="A129" s="22"/>
      <c r="B129" s="22"/>
      <c r="C129" s="22">
        <v>11018</v>
      </c>
      <c r="D129" s="47" t="s">
        <v>108</v>
      </c>
      <c r="E129" s="63">
        <v>-869</v>
      </c>
      <c r="F129" s="47" t="s">
        <v>107</v>
      </c>
    </row>
    <row r="130" spans="1:6" ht="86.25" x14ac:dyDescent="0.3">
      <c r="A130" s="22"/>
      <c r="B130" s="22"/>
      <c r="C130" s="22">
        <v>11001</v>
      </c>
      <c r="D130" s="47" t="s">
        <v>222</v>
      </c>
      <c r="E130" s="63">
        <v>61900.800000000003</v>
      </c>
      <c r="F130" s="47" t="s">
        <v>223</v>
      </c>
    </row>
    <row r="131" spans="1:6" s="43" customFormat="1" x14ac:dyDescent="0.3">
      <c r="A131" s="60" t="s">
        <v>1</v>
      </c>
      <c r="B131" s="60"/>
      <c r="C131" s="69">
        <v>2.2000000000000002</v>
      </c>
      <c r="D131" s="61" t="s">
        <v>130</v>
      </c>
      <c r="E131" s="35">
        <f>+E132+E134+E137</f>
        <v>77949.5</v>
      </c>
      <c r="F131" s="36"/>
    </row>
    <row r="132" spans="1:6" s="43" customFormat="1" ht="51.75" x14ac:dyDescent="0.3">
      <c r="A132" s="60"/>
      <c r="B132" s="60">
        <v>1058</v>
      </c>
      <c r="C132" s="60"/>
      <c r="D132" s="74" t="s">
        <v>145</v>
      </c>
      <c r="E132" s="35">
        <f>+E133</f>
        <v>-150000</v>
      </c>
      <c r="F132" s="36"/>
    </row>
    <row r="133" spans="1:6" s="43" customFormat="1" ht="51.75" x14ac:dyDescent="0.3">
      <c r="A133" s="60"/>
      <c r="B133" s="60"/>
      <c r="C133" s="60">
        <v>11007</v>
      </c>
      <c r="D133" s="47" t="s">
        <v>144</v>
      </c>
      <c r="E133" s="75">
        <v>-150000</v>
      </c>
      <c r="F133" s="71" t="s">
        <v>176</v>
      </c>
    </row>
    <row r="134" spans="1:6" ht="34.5" x14ac:dyDescent="0.3">
      <c r="A134" s="22"/>
      <c r="B134" s="51">
        <v>1086</v>
      </c>
      <c r="C134" s="51"/>
      <c r="D134" s="76" t="s">
        <v>131</v>
      </c>
      <c r="E134" s="64">
        <f>+E135+E136</f>
        <v>0</v>
      </c>
      <c r="F134" s="71"/>
    </row>
    <row r="135" spans="1:6" ht="86.25" x14ac:dyDescent="0.3">
      <c r="A135" s="22"/>
      <c r="B135" s="22"/>
      <c r="C135" s="22">
        <v>11001</v>
      </c>
      <c r="D135" s="47" t="s">
        <v>132</v>
      </c>
      <c r="E135" s="75">
        <v>6030</v>
      </c>
      <c r="F135" s="77" t="s">
        <v>167</v>
      </c>
    </row>
    <row r="136" spans="1:6" ht="86.25" x14ac:dyDescent="0.3">
      <c r="A136" s="22"/>
      <c r="B136" s="22"/>
      <c r="C136" s="22">
        <v>31001</v>
      </c>
      <c r="D136" s="47" t="s">
        <v>146</v>
      </c>
      <c r="E136" s="75">
        <v>-6030</v>
      </c>
      <c r="F136" s="77" t="s">
        <v>172</v>
      </c>
    </row>
    <row r="137" spans="1:6" x14ac:dyDescent="0.3">
      <c r="A137" s="22"/>
      <c r="B137" s="51">
        <v>1116</v>
      </c>
      <c r="C137" s="22"/>
      <c r="D137" s="49" t="s">
        <v>135</v>
      </c>
      <c r="E137" s="64">
        <f>+E138</f>
        <v>227949.5</v>
      </c>
      <c r="F137" s="36"/>
    </row>
    <row r="138" spans="1:6" ht="120.75" x14ac:dyDescent="0.3">
      <c r="A138" s="22"/>
      <c r="B138" s="51"/>
      <c r="C138" s="22">
        <v>11005</v>
      </c>
      <c r="D138" s="22" t="s">
        <v>136</v>
      </c>
      <c r="E138" s="63">
        <v>227949.5</v>
      </c>
      <c r="F138" s="36" t="s">
        <v>173</v>
      </c>
    </row>
    <row r="139" spans="1:6" s="43" customFormat="1" x14ac:dyDescent="0.3">
      <c r="A139" s="60"/>
      <c r="B139" s="60"/>
      <c r="C139" s="69">
        <v>2.21</v>
      </c>
      <c r="D139" s="61" t="s">
        <v>163</v>
      </c>
      <c r="E139" s="35">
        <f>+E140</f>
        <v>-22318072.984785002</v>
      </c>
      <c r="F139" s="36"/>
    </row>
    <row r="140" spans="1:6" s="43" customFormat="1" x14ac:dyDescent="0.3">
      <c r="A140" s="60"/>
      <c r="B140" s="60">
        <v>1139</v>
      </c>
      <c r="C140" s="60"/>
      <c r="D140" s="78" t="s">
        <v>164</v>
      </c>
      <c r="E140" s="35">
        <f>-22256172.184785-61900.8</f>
        <v>-22318072.984785002</v>
      </c>
      <c r="F140" s="36"/>
    </row>
    <row r="143" spans="1:6" x14ac:dyDescent="0.3">
      <c r="E143" s="19"/>
    </row>
    <row r="144" spans="1:6" x14ac:dyDescent="0.3">
      <c r="E144" s="80"/>
    </row>
    <row r="145" spans="5:5" x14ac:dyDescent="0.3">
      <c r="E145" s="81"/>
    </row>
  </sheetData>
  <customSheetViews>
    <customSheetView guid="{2C396F9E-4BCA-4D35-9C1D-CB03B829BEC9}">
      <pane xSplit="3" ySplit="6" topLeftCell="D61" activePane="bottomRight" state="frozen"/>
      <selection pane="bottomRight" activeCell="E61" sqref="E61"/>
      <pageMargins left="0.196850393700787" right="0.196850393700787" top="0.196850393700787" bottom="0.196850393700787" header="0.31496062992126" footer="0.31496062992126"/>
      <pageSetup paperSize="9" scale="82" orientation="landscape" r:id="rId1"/>
    </customSheetView>
    <customSheetView guid="{597ED356-FFD4-46EC-90F3-F569385D6A3B}" scale="80" hiddenRows="1" topLeftCell="A196">
      <selection activeCell="F199" sqref="F199"/>
      <pageMargins left="0.196850393700787" right="0.196850393700787" top="0.196850393700787" bottom="0.196850393700787" header="0.31496062992126" footer="0.31496062992126"/>
      <pageSetup paperSize="9" scale="82" orientation="landscape" r:id="rId2"/>
    </customSheetView>
    <customSheetView guid="{DB4E2E7A-6A46-4E07-91EE-35AD48F7EDA6}" scale="80" showPageBreaks="1" topLeftCell="A52">
      <selection activeCell="A55" sqref="A55:XFD55"/>
      <pageMargins left="0.7" right="0.7" top="0.75" bottom="0.75" header="0.3" footer="0.3"/>
      <pageSetup paperSize="9" orientation="landscape" r:id="rId3"/>
    </customSheetView>
    <customSheetView guid="{39748CBB-2A49-43D9-AE6B-07A26F52D2F5}" hiddenRows="1" topLeftCell="A2">
      <pane ySplit="6.7297297297297298" topLeftCell="A65" activePane="bottomLeft"/>
      <selection pane="bottomLeft" activeCell="H66" sqref="H66"/>
      <pageMargins left="0.7" right="0.7" top="0.75" bottom="0.75" header="0.3" footer="0.3"/>
      <pageSetup paperSize="9" orientation="landscape" r:id="rId4"/>
    </customSheetView>
    <customSheetView guid="{655013E7-651D-4C7C-8862-6710CEAA3BF2}" topLeftCell="A4">
      <pane ySplit="3" topLeftCell="A31" activePane="bottomLeft" state="frozen"/>
      <selection pane="bottomLeft" activeCell="O31" sqref="O31"/>
      <pageMargins left="0.7" right="0.7" top="0.75" bottom="0.75" header="0.3" footer="0.3"/>
      <pageSetup paperSize="9" orientation="landscape" r:id="rId5"/>
    </customSheetView>
    <customSheetView guid="{E3F75CB5-E5FB-4EE6-909F-BDF3789CC031}" topLeftCell="A16">
      <selection activeCell="D22" sqref="D22"/>
      <pageMargins left="0.19685039370078741" right="0.19685039370078741" top="0.19685039370078741" bottom="0.19685039370078741" header="0.31496062992125984" footer="0.31496062992125984"/>
      <pageSetup paperSize="9" orientation="landscape" r:id="rId6"/>
    </customSheetView>
    <customSheetView guid="{6806112D-B6EE-47F8-8408-0A1AD27AB759}" topLeftCell="A4">
      <selection activeCell="D11" sqref="D11:D12"/>
      <pageMargins left="0.19685039370078741" right="0.19685039370078741" top="0.19685039370078741" bottom="0.19685039370078741" header="0.31496062992125984" footer="0.31496062992125984"/>
      <pageSetup paperSize="9" orientation="landscape" r:id="rId7"/>
    </customSheetView>
    <customSheetView guid="{C495180A-5E65-4A09-AA6A-C9D86DE6B6F0}" topLeftCell="A4">
      <pane ySplit="3" topLeftCell="A28" activePane="bottomLeft" state="frozen"/>
      <selection pane="bottomLeft" activeCell="E33" sqref="E33"/>
      <pageMargins left="0.7" right="0.7" top="0.75" bottom="0.75" header="0.3" footer="0.3"/>
      <pageSetup paperSize="9" orientation="landscape" r:id="rId8"/>
    </customSheetView>
    <customSheetView guid="{06ADFFCC-49E9-4037-9F5C-F3CC45D62272}" topLeftCell="A4">
      <pane ySplit="3" topLeftCell="A49" activePane="bottomLeft" state="frozen"/>
      <selection pane="bottomLeft" activeCell="J50" sqref="J50"/>
      <pageMargins left="0.7" right="0.7" top="0.75" bottom="0.75" header="0.3" footer="0.3"/>
      <pageSetup paperSize="9" orientation="landscape" r:id="rId9"/>
    </customSheetView>
    <customSheetView guid="{8C0840CE-5748-4ECE-8398-AB2151374449}" topLeftCell="A43">
      <selection activeCell="E48" sqref="E48"/>
      <pageMargins left="0.19685039370078741" right="0.19685039370078741" top="0.19685039370078741" bottom="0.19685039370078741" header="0.31496062992125984" footer="0.31496062992125984"/>
      <pageSetup paperSize="9" orientation="landscape" r:id="rId10"/>
    </customSheetView>
    <customSheetView guid="{052B405F-F807-4ECC-8372-59761DF1B823}" showPageBreaks="1" topLeftCell="A55">
      <selection activeCell="G60" sqref="G60"/>
      <pageMargins left="0.7" right="0.7" top="0.75" bottom="0.75" header="0.3" footer="0.3"/>
      <pageSetup paperSize="9" orientation="landscape" r:id="rId11"/>
    </customSheetView>
    <customSheetView guid="{9AF0095B-8830-42D4-922B-9B58EC1AA737}" showPageBreaks="1" hiddenRows="1">
      <selection sqref="A1:XFD2"/>
      <pageMargins left="0.196850393700787" right="0.196850393700787" top="0.196850393700787" bottom="0.196850393700787" header="0.31496062992126" footer="0.31496062992126"/>
      <pageSetup paperSize="9" scale="82" orientation="landscape" r:id="rId12"/>
    </customSheetView>
    <customSheetView guid="{89FC61BF-2782-40C0-AF9C-75EA1EAC376F}" scale="80" showPageBreaks="1" topLeftCell="A186">
      <selection activeCell="E187" sqref="E187"/>
      <pageMargins left="0.19685039370078741" right="0.19685039370078741" top="0.19685039370078741" bottom="0.19685039370078741" header="0.31496062992125984" footer="0.31496062992125984"/>
      <pageSetup paperSize="9" orientation="landscape" r:id="rId13"/>
    </customSheetView>
    <customSheetView guid="{AA3B5791-C1B7-4577-9204-4291B7016767}" topLeftCell="A154">
      <selection activeCell="F159" sqref="F159"/>
      <pageMargins left="0.19685039370078741" right="0.19685039370078741" top="0.19685039370078741" bottom="0.19685039370078741" header="0.31496062992125984" footer="0.31496062992125984"/>
      <pageSetup paperSize="9" orientation="landscape" r:id="rId14"/>
    </customSheetView>
    <customSheetView guid="{34E850B3-A3DD-497B-A2F4-CC6F08946260}" showPageBreaks="1" topLeftCell="A4">
      <pane ySplit="3" topLeftCell="A193" activePane="bottomLeft" state="frozen"/>
      <selection pane="bottomLeft" activeCell="F205" sqref="F205"/>
      <pageMargins left="0.7" right="0.7" top="0.75" bottom="0.75" header="0.3" footer="0.3"/>
      <pageSetup paperSize="9" orientation="landscape" r:id="rId15"/>
    </customSheetView>
    <customSheetView guid="{19E4B469-F121-4622-821C-60B333BB288A}" showPageBreaks="1" hiddenRows="1">
      <pane ySplit="5" topLeftCell="A121" activePane="bottomLeft"/>
      <selection pane="bottomLeft" activeCell="F125" sqref="F125"/>
      <pageMargins left="0.7" right="0.7" top="0.75" bottom="0.75" header="0.3" footer="0.3"/>
      <pageSetup paperSize="9" orientation="landscape" r:id="rId16"/>
    </customSheetView>
    <customSheetView guid="{654320EF-8EDA-4851-A17E-198C2B7CC730}" topLeftCell="A4">
      <pane ySplit="3" topLeftCell="A104" activePane="bottomLeft" state="frozen"/>
      <selection pane="bottomLeft" activeCell="G116" sqref="G116"/>
      <pageMargins left="0.7" right="0.7" top="0.75" bottom="0.75" header="0.3" footer="0.3"/>
      <pageSetup paperSize="9" orientation="landscape" r:id="rId17"/>
    </customSheetView>
    <customSheetView guid="{43433F93-B215-4A80-B580-DE9D6795804A}" topLeftCell="A75">
      <selection activeCell="G79" sqref="G79"/>
      <pageMargins left="0.19685039370078741" right="0.19685039370078741" top="0.19685039370078741" bottom="0.19685039370078741" header="0.31496062992125984" footer="0.31496062992125984"/>
      <pageSetup paperSize="9" orientation="landscape" r:id="rId18"/>
    </customSheetView>
    <customSheetView guid="{37C122A6-5200-4C64-B7CC-504FC6325BF6}" topLeftCell="B1">
      <selection activeCell="G10" sqref="G10"/>
      <pageMargins left="0.19685039370078741" right="0.19685039370078741" top="0.19685039370078741" bottom="0.19685039370078741" header="0.31496062992125984" footer="0.31496062992125984"/>
      <pageSetup paperSize="9" orientation="landscape" r:id="rId19"/>
    </customSheetView>
    <customSheetView guid="{3D3B2D84-0FCA-4BC7-B481-C35217958579}" hiddenRows="1" topLeftCell="A38">
      <selection activeCell="G43" sqref="G43"/>
      <pageMargins left="0.7" right="0.7" top="0.75" bottom="0.75" header="0.3" footer="0.3"/>
      <pageSetup paperSize="9" orientation="landscape" r:id="rId20"/>
    </customSheetView>
    <customSheetView guid="{2B48C7CB-B5A8-4457-8F2B-0C8DB6640532}" showPageBreaks="1" topLeftCell="A178">
      <selection activeCell="G189" sqref="G189"/>
      <pageMargins left="0.19685039370078741" right="0.19685039370078741" top="0.19685039370078741" bottom="0.19685039370078741" header="0.31496062992125984" footer="0.31496062992125984"/>
      <pageSetup paperSize="9" orientation="landscape" r:id="rId21"/>
    </customSheetView>
    <customSheetView guid="{2DF74C81-7537-47CE-9240-9C9F6E4B3B00}" showPageBreaks="1" showAutoFilter="1" topLeftCell="B182">
      <selection activeCell="I194" sqref="I194"/>
      <pageMargins left="0.196850393700787" right="0.196850393700787" top="0.196850393700787" bottom="0.196850393700787" header="0.31496062992126" footer="0.31496062992126"/>
      <pageSetup paperSize="9" scale="82" orientation="landscape" r:id="rId22"/>
      <autoFilter ref="A6:G188"/>
    </customSheetView>
    <customSheetView guid="{44556BCB-8B8A-486B-A28C-4D0204DBDB15}" showPageBreaks="1" topLeftCell="A92">
      <selection activeCell="E92" sqref="E92"/>
      <pageMargins left="0.7" right="0.7" top="0.75" bottom="0.75" header="0.3" footer="0.3"/>
      <pageSetup paperSize="9" orientation="landscape" r:id="rId23"/>
    </customSheetView>
    <customSheetView guid="{0624C039-C0C1-437F-A60B-CAEC475D8668}" showPageBreaks="1" hiddenRows="1" view="pageBreakPreview" topLeftCell="A4">
      <pane ySplit="3" topLeftCell="A28" activePane="bottomLeft" state="frozen"/>
      <selection pane="bottomLeft" activeCell="H36" sqref="H36"/>
      <rowBreaks count="2" manualBreakCount="2">
        <brk id="94" max="16383" man="1"/>
        <brk id="100" max="16383" man="1"/>
      </rowBreaks>
      <colBreaks count="1" manualBreakCount="1">
        <brk id="7" max="1048575" man="1"/>
      </colBreaks>
      <pageMargins left="0.2" right="0.2" top="0.25" bottom="0.25" header="0.3" footer="0.3"/>
      <pageSetup paperSize="9" scale="73" orientation="landscape" r:id="rId24"/>
    </customSheetView>
    <customSheetView guid="{C81C1F1C-0BA5-4B6C-A252-B746A9F8F14B}" showPageBreaks="1" topLeftCell="A100">
      <selection activeCell="G104" sqref="G104"/>
      <pageMargins left="0.7" right="0.7" top="0.75" bottom="0.75" header="0.3" footer="0.3"/>
      <pageSetup paperSize="9" orientation="landscape" r:id="rId25"/>
    </customSheetView>
    <customSheetView guid="{691C249F-4BB7-4F60-BAC4-68BDC4F3BEF4}" showPageBreaks="1">
      <selection activeCell="G10" sqref="G10"/>
      <pageMargins left="0.7" right="0.7" top="0.75" bottom="0.75" header="0.3" footer="0.3"/>
      <pageSetup paperSize="9" orientation="landscape" r:id="rId26"/>
    </customSheetView>
    <customSheetView guid="{3696502F-BAAF-4EB6-B795-C791CB11099A}" showPageBreaks="1" topLeftCell="A128">
      <selection activeCell="G136" sqref="G136"/>
      <pageMargins left="0.19685039370078741" right="0.19685039370078741" top="0.19685039370078741" bottom="0.19685039370078741" header="0.31496062992125984" footer="0.31496062992125984"/>
      <pageSetup paperSize="9" orientation="landscape" r:id="rId27"/>
    </customSheetView>
  </customSheetViews>
  <mergeCells count="3">
    <mergeCell ref="A1:F1"/>
    <mergeCell ref="A2:F2"/>
    <mergeCell ref="F64:F65"/>
  </mergeCells>
  <pageMargins left="0.196850393700787" right="0.196850393700787" top="0.196850393700787" bottom="0.196850393700787" header="0.31496062992126" footer="0.31496062992126"/>
  <pageSetup paperSize="9" scale="82" orientation="landscape" r:id="rId2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opLeftCell="A3" workbookViewId="0">
      <selection activeCell="D18" sqref="D18"/>
    </sheetView>
  </sheetViews>
  <sheetFormatPr defaultRowHeight="15" x14ac:dyDescent="0.25"/>
  <cols>
    <col min="1" max="1" width="81.5703125" style="5" customWidth="1"/>
    <col min="2" max="3" width="19.42578125" style="5" bestFit="1" customWidth="1"/>
    <col min="4" max="4" width="12.85546875" style="5" bestFit="1" customWidth="1"/>
    <col min="5" max="16384" width="9.140625" style="5"/>
  </cols>
  <sheetData>
    <row r="1" spans="1:4" x14ac:dyDescent="0.25">
      <c r="A1" s="4" t="s">
        <v>2</v>
      </c>
    </row>
    <row r="2" spans="1:4" ht="16.5" x14ac:dyDescent="0.3">
      <c r="A2" s="6"/>
      <c r="B2" s="7" t="s">
        <v>194</v>
      </c>
      <c r="C2" s="7"/>
      <c r="D2" s="7"/>
    </row>
    <row r="3" spans="1:4" ht="33" x14ac:dyDescent="0.25">
      <c r="A3" s="8"/>
      <c r="B3" s="7" t="s">
        <v>185</v>
      </c>
      <c r="C3" s="7" t="s">
        <v>186</v>
      </c>
      <c r="D3" s="9" t="s">
        <v>187</v>
      </c>
    </row>
    <row r="4" spans="1:4" ht="16.5" x14ac:dyDescent="0.25">
      <c r="A4" s="8" t="s">
        <v>179</v>
      </c>
      <c r="B4" s="10">
        <v>2301291155.2442889</v>
      </c>
      <c r="C4" s="10">
        <v>2302025614.3728199</v>
      </c>
      <c r="D4" s="10">
        <v>734459.12853097904</v>
      </c>
    </row>
    <row r="5" spans="1:4" ht="16.5" x14ac:dyDescent="0.25">
      <c r="A5" s="8" t="s">
        <v>180</v>
      </c>
      <c r="B5" s="10">
        <v>2203709660.6728201</v>
      </c>
      <c r="C5" s="10">
        <v>2203709660.6728201</v>
      </c>
      <c r="D5" s="10">
        <v>0</v>
      </c>
    </row>
    <row r="6" spans="1:4" ht="16.5" x14ac:dyDescent="0.25">
      <c r="A6" s="8" t="s">
        <v>181</v>
      </c>
      <c r="B6" s="10">
        <v>80515265.271468446</v>
      </c>
      <c r="C6" s="10">
        <v>81080263.699999988</v>
      </c>
      <c r="D6" s="10">
        <v>564998.42853154242</v>
      </c>
    </row>
    <row r="7" spans="1:4" ht="16.5" x14ac:dyDescent="0.25">
      <c r="A7" s="8" t="s">
        <v>182</v>
      </c>
      <c r="B7" s="10">
        <v>17066229.300000001</v>
      </c>
      <c r="C7" s="10">
        <v>17235690</v>
      </c>
      <c r="D7" s="10">
        <v>169460.69999999925</v>
      </c>
    </row>
    <row r="8" spans="1:4" ht="16.5" x14ac:dyDescent="0.25">
      <c r="A8" s="14" t="s">
        <v>183</v>
      </c>
      <c r="B8" s="10">
        <v>1094445.0000000002</v>
      </c>
      <c r="C8" s="10">
        <v>1059966.0000000002</v>
      </c>
      <c r="D8" s="10">
        <v>-34479</v>
      </c>
    </row>
    <row r="9" spans="1:4" ht="16.5" x14ac:dyDescent="0.25">
      <c r="A9" s="14" t="s">
        <v>184</v>
      </c>
      <c r="B9" s="10">
        <v>15971784.300000001</v>
      </c>
      <c r="C9" s="10">
        <v>16175724</v>
      </c>
      <c r="D9" s="10">
        <v>203939.69999999925</v>
      </c>
    </row>
    <row r="12" spans="1:4" ht="16.5" x14ac:dyDescent="0.25">
      <c r="A12" s="8" t="s">
        <v>188</v>
      </c>
      <c r="B12" s="1">
        <v>2590147050.6999998</v>
      </c>
      <c r="C12" s="1">
        <v>2590973151.0999999</v>
      </c>
      <c r="D12" s="1">
        <f>+C12-B12</f>
        <v>826100.40000009537</v>
      </c>
    </row>
    <row r="13" spans="1:4" ht="16.5" x14ac:dyDescent="0.25">
      <c r="A13" s="8" t="s">
        <v>190</v>
      </c>
      <c r="B13" s="1">
        <v>2042486791.4000001</v>
      </c>
      <c r="C13" s="1">
        <v>2043312891.8</v>
      </c>
      <c r="D13" s="1">
        <f>+C13-B13</f>
        <v>826100.39999985695</v>
      </c>
    </row>
    <row r="14" spans="1:4" ht="16.5" x14ac:dyDescent="0.25">
      <c r="A14" s="11" t="s">
        <v>189</v>
      </c>
      <c r="B14" s="1">
        <v>272122393.89999998</v>
      </c>
      <c r="C14" s="1">
        <v>272948494.19999999</v>
      </c>
      <c r="D14" s="1">
        <f>+C14-B14</f>
        <v>826100.30000001192</v>
      </c>
    </row>
    <row r="15" spans="1:4" ht="16.5" x14ac:dyDescent="0.25">
      <c r="A15" s="8" t="s">
        <v>191</v>
      </c>
      <c r="B15" s="1">
        <v>557660259.29999995</v>
      </c>
      <c r="C15" s="1">
        <v>557660259.29999995</v>
      </c>
      <c r="D15" s="1">
        <f>+C15-B15</f>
        <v>0</v>
      </c>
    </row>
    <row r="16" spans="1:4" ht="16.5" x14ac:dyDescent="0.25">
      <c r="A16" s="8" t="s">
        <v>192</v>
      </c>
      <c r="B16" s="1">
        <v>-10000000</v>
      </c>
      <c r="C16" s="1">
        <v>-10000000</v>
      </c>
      <c r="D16" s="1">
        <f>+C16-B16</f>
        <v>0</v>
      </c>
    </row>
    <row r="17" spans="1:5" x14ac:dyDescent="0.25">
      <c r="A17" s="15"/>
      <c r="B17" s="15"/>
      <c r="C17" s="15"/>
      <c r="D17" s="15"/>
    </row>
    <row r="18" spans="1:5" ht="16.5" x14ac:dyDescent="0.25">
      <c r="A18" s="8" t="s">
        <v>193</v>
      </c>
      <c r="B18" s="16">
        <v>288855895.5</v>
      </c>
      <c r="C18" s="1">
        <f>-C4+C12</f>
        <v>288947536.72718</v>
      </c>
      <c r="D18" s="1">
        <f>+D4-D12</f>
        <v>-91641.271469116327</v>
      </c>
      <c r="E18" s="12"/>
    </row>
    <row r="19" spans="1:5" x14ac:dyDescent="0.25">
      <c r="B19" s="12"/>
      <c r="C19" s="3"/>
      <c r="D19" s="13"/>
    </row>
    <row r="24" spans="1:5" x14ac:dyDescent="0.25">
      <c r="B24" s="2"/>
    </row>
  </sheetData>
  <customSheetViews>
    <customSheetView guid="{2C396F9E-4BCA-4D35-9C1D-CB03B829BEC9}" topLeftCell="A3">
      <selection activeCell="A27" sqref="A27"/>
      <pageMargins left="0.7" right="0.7" top="0.75" bottom="0.75" header="0.3" footer="0.3"/>
    </customSheetView>
    <customSheetView guid="{691C249F-4BB7-4F60-BAC4-68BDC4F3BEF4}">
      <selection activeCell="B23" sqref="B23"/>
      <pageMargins left="0.7" right="0.7" top="0.75" bottom="0.75" header="0.3" footer="0.3"/>
      <pageSetup paperSize="9" orientation="portrait" r:id="rId1"/>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ծախս, եկամուտ</vt:lpstr>
      <vt:lpstr>Ամփոփ</vt:lpstr>
      <vt:lpstr>'ծախս, եկամուտ'!Print_Titles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Artak Karapetyan</dc:creator>
  <cp:lastModifiedBy>Eduard Bagdasaryan</cp:lastModifiedBy>
  <cp:lastPrinted>2022-11-30T05:46:48Z</cp:lastPrinted>
  <dcterms:created xsi:type="dcterms:W3CDTF">2022-09-29T07:35:46Z</dcterms:created>
  <dcterms:modified xsi:type="dcterms:W3CDTF">2022-11-30T17:03:46Z</dcterms:modified>
</cp:coreProperties>
</file>