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6810" yWindow="345" windowWidth="22335" windowHeight="15600" tabRatio="627" activeTab="1"/>
  </bookViews>
  <sheets>
    <sheet name="Հ3 Մաս 1 և 2" sheetId="1" r:id="rId1"/>
    <sheet name="Հ3 Մաս 4" sheetId="5" r:id="rId2"/>
    <sheet name="Հ11" sheetId="23" r:id="rId3"/>
  </sheets>
  <externalReferences>
    <externalReference r:id="rId4"/>
    <externalReference r:id="rId5"/>
    <externalReference r:id="rId6"/>
  </externalReference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2'!$C$68</definedName>
    <definedName name="_ftnref12" localSheetId="0">'Հ3 Մաս 1 և 2'!$D$68</definedName>
    <definedName name="_ftnref13" localSheetId="0">'Հ3 Մաս 1 և 2'!$E$68</definedName>
    <definedName name="_ftnref14" localSheetId="0">'Հ3 Մաս 1 և 2'!$F$68</definedName>
    <definedName name="_ftnref15" localSheetId="0">'Հ3 Մաս 1 և 2'!#REF!</definedName>
    <definedName name="_ftnref16" localSheetId="0">'Հ3 Մաս 1 և 2'!#REF!</definedName>
    <definedName name="_ftnref17" localSheetId="0">'Հ3 Մաս 1 և 2'!#REF!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45621"/>
</workbook>
</file>

<file path=xl/calcChain.xml><?xml version="1.0" encoding="utf-8"?>
<calcChain xmlns="http://schemas.openxmlformats.org/spreadsheetml/2006/main">
  <c r="F32" i="5" l="1"/>
  <c r="G33" i="1" s="1"/>
  <c r="F44" i="5" l="1"/>
  <c r="F76" i="5"/>
  <c r="G40" i="1"/>
  <c r="G47" i="1"/>
  <c r="G54" i="1"/>
  <c r="F33" i="1" l="1"/>
  <c r="E64" i="5" l="1"/>
  <c r="F64" i="5"/>
  <c r="G7" i="23" l="1"/>
  <c r="G9" i="23"/>
  <c r="F9" i="23"/>
  <c r="F56" i="5"/>
  <c r="E44" i="5" l="1"/>
  <c r="D44" i="5"/>
  <c r="E32" i="5"/>
  <c r="D32" i="5"/>
  <c r="D64" i="5"/>
  <c r="E76" i="5"/>
  <c r="D76" i="5"/>
  <c r="E88" i="5"/>
  <c r="D88" i="5"/>
  <c r="E33" i="1"/>
  <c r="F40" i="1"/>
  <c r="E40" i="1"/>
  <c r="F47" i="1"/>
  <c r="E47" i="1"/>
  <c r="F54" i="1"/>
  <c r="E54" i="1"/>
  <c r="F61" i="1"/>
  <c r="E61" i="1"/>
  <c r="E8" i="5" l="1"/>
  <c r="G10" i="23"/>
  <c r="F10" i="23"/>
  <c r="E9" i="23"/>
  <c r="E7" i="23"/>
  <c r="E11" i="23"/>
  <c r="F7" i="23"/>
  <c r="F11" i="23"/>
  <c r="G11" i="23"/>
  <c r="E8" i="23"/>
  <c r="F8" i="23"/>
  <c r="G8" i="23"/>
  <c r="E10" i="23"/>
  <c r="E25" i="1"/>
  <c r="F25" i="1"/>
  <c r="G25" i="1"/>
  <c r="D8" i="5"/>
  <c r="F8" i="5"/>
  <c r="E5" i="23" l="1"/>
  <c r="G12" i="23"/>
  <c r="F12" i="23"/>
  <c r="E12" i="23"/>
  <c r="G5" i="23"/>
  <c r="G4" i="23" s="1"/>
  <c r="F5" i="23"/>
  <c r="F4" i="23" s="1"/>
  <c r="E4" i="23" l="1"/>
</calcChain>
</file>

<file path=xl/sharedStrings.xml><?xml version="1.0" encoding="utf-8"?>
<sst xmlns="http://schemas.openxmlformats.org/spreadsheetml/2006/main" count="307" uniqueCount="113">
  <si>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</si>
  <si>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</si>
  <si>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</si>
  <si>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</si>
  <si>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</si>
  <si>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</si>
  <si>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</si>
  <si>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</si>
  <si>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</si>
  <si>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</si>
  <si>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</si>
  <si>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</si>
  <si>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</si>
  <si>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</si>
  <si>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</si>
  <si>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</si>
  <si>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</si>
  <si>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</si>
  <si>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</si>
  <si>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</si>
  <si>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</si>
  <si>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</si>
  <si>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ԸՆԴԱՄԵՆԸ</t>
  </si>
  <si>
    <t>2025թ (հազ. դրամ)</t>
  </si>
  <si>
    <t>Ցուցանիշներ</t>
  </si>
  <si>
    <t>x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</si>
  <si>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</si>
  <si>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</si>
  <si>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</si>
  <si>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</si>
  <si>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</si>
  <si>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</si>
  <si>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</si>
  <si>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</si>
  <si>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</si>
  <si>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</si>
  <si>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</si>
  <si>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</si>
  <si>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</si>
  <si>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</si>
  <si>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</si>
  <si>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</si>
  <si>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</si>
  <si>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</si>
  <si>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t>2023թ.  (փաստացի) բազային տարի (հազ. դրամ)</t>
  </si>
  <si>
    <t>2024թ (պլան) (հազ. դրամ)</t>
  </si>
  <si>
    <t xml:space="preserve">Հավելված N 3. Բյուջետային ծրագրերի և ակնկալվող արդյունքների ներկայացման ձևաչափ* </t>
  </si>
  <si>
    <t>...</t>
  </si>
  <si>
    <t>&lt;Ծրագրի դասիչը&gt;</t>
  </si>
  <si>
    <t>&lt;միջոցառման դասիչը&gt;</t>
  </si>
  <si>
    <t>&lt;Միջոցառման անվանումը&gt;</t>
  </si>
  <si>
    <t>&lt;Ծրագրի անվանումը&gt;</t>
  </si>
  <si>
    <t>Հավելված N 11. Գոյություն ունեցող բյուջետային ծրագրերը և միջոցառումները</t>
  </si>
  <si>
    <t>ÐÐ Ñ³Ï³ÏáéáõåóÇáÝ ÏáÙÇï»</t>
  </si>
  <si>
    <t>ÐÐ ùñ»³Ï³Ý ¹³ï³í³ñáõÃÛ³Ý ûñ»Ýë·ñùáí ÐÐ Ñ³Ï³ÏáéáõåóÇáÝ ÏáÙÇï»Ç »ÝÃ³Ï³ÛáõÃÛ³ÝÁ í»ñ³å³Ñí³Í ùñ»³Ï³Ý ·áñÍ»ñÇ  ùÝÝáõÃÛ³Ý Çñ³Ï³Ý³óáõÙÁ ¨ ûå»ñ³ïÇí-Ñ»ï³Ëáõ½³Ï³Ý ·áñÍáõÝ»áõÃÛáõÝÁ: øÝÝáõÃÛ³Ý áñ³ÏÇ,³ÙµáÕç³Ï³ÝáõÃÛ³Ý,ûµÛ»ÏïÇíáõÃÛ³Ý,µ³½Ù³ÏáÕÙ³ÝÇáõÃÛ³Ý ¨ ³ñ¹ÛáõÝ³í»ïáõÃÛ³Ý ³å³ÑáíáõÙ:</t>
  </si>
  <si>
    <t>ãÏ³Ý</t>
  </si>
  <si>
    <t>1231</t>
  </si>
  <si>
    <t>ÎáéáõåóÇáÝ Ñ³Ýó³·áñÍáõÃÛáõÝÝ»ñÇ µ³ó³Ñ³ÛïÙ³Ý ¨ ùÝÝáõÃÛ³Ý ³å³ÑáíáõÙ</t>
  </si>
  <si>
    <t>ÐÐ ùñ»³Ï³Ý ¹³ï³í³ñáõÃÛ³Ý ûñ»Ýë·ñùáí ÐÐ Ñ³Ï³ÏáéáõåóÇáÝ ÏáÙÇï»Ç »ÝÃ³Ï³ÛáõÃÛ³ÝÁ í»ñ³å³Ñí³Í ùñ»³Ï³Ý í³ñáõÛÃ»ñÇ  ùÝÝáõÃÛ³Ý Çñ³Ï³Ý³óáõÙÁ ¨ ûå»ñ³ïÇí -Ñ»ï³Ëáõ½³Ï³Ý ·áñÍáõÝ»áõÃÛáõÝÁ</t>
  </si>
  <si>
    <t>²ñ¹ÛáõÝ³í»ï ûå»ñ³ïÇí-Ñ»ï³Ëáõ½³Ï³Ý ·áñÍáõÝ»áõÃÛáõÝ, Ñ»ï³ùÝÝáõÃÛáõÝ ¨ Ý³Ë³ùÝÝáõÃÛáõÝ` ¹ñ³Ýó áÕç³ÙÇï Å³ÙÏ»ïÝ»ñáõÙ Çñ³Ï³Ý³óáõÙ</t>
  </si>
  <si>
    <t xml:space="preserve">ÎáéáõåóÇáÝ Ñ³Ýó³·áñÍáõÃÛáõÝÝ»ñÇ µ³ó³Ñ³ÛïáõÙ ¨ ùÝÝáõÃÛáõÝ </t>
  </si>
  <si>
    <t>11001</t>
  </si>
  <si>
    <t>ÎáéáõåóÇáÝ ¹»åù»ñÇ µ³ó³Ñ³ÛïÙ³Ý ¨ ùÝÝáõÃÛ³Ý ³å³ÑáíáõÙ, ¹ñ³Ýó ³ñ¹ÛáõÝ³í»ïáõÃÛ³Ý µ³ñÓñ³óáõÙ</t>
  </si>
  <si>
    <t>Ì³é³ÛáõÃÛáõÝÝ»ñÇ Ù³ïáõóáõÙ</t>
  </si>
  <si>
    <t>11002</t>
  </si>
  <si>
    <t>11003</t>
  </si>
  <si>
    <t>ÐÐ Ñ³Ï³ÏáéáõåóÇáÝ ÏáÙÇï»Ç å³Ñáõëï³ÛÇÝ ýáÝ¹</t>
  </si>
  <si>
    <t xml:space="preserve">ÐÐ Ñ³Ï³ÏáéáõåóÇáÝ ÏáÙÇï»Ç µÝ³Ï³ÝáÝ ·áñÍáõÝ»áõÃÛ³Ý ³å³ÑáíÙ³Ý Ñ³Ù³ñ ãÏ³ÝË³ï»ëí³Í Í³Ëë»ñÇ Ï³ï³ñÙ³Ý ³å³ÑáíáõÙ </t>
  </si>
  <si>
    <t>ì»ñ³å³ïñ³ëïÙ³Ý ¨ Ñ³ïáõÏ áõëáõóÙ³Ý Ï³½Ù³Ï»ñåáõÙ</t>
  </si>
  <si>
    <t>ÐÐ Ñ³Ï³ÏáéáõåóÇáÝ ÏáÙÇï»Ç Í³é³ÛáÕÝ»ñÇ í»ñ³å³ïñ³ëïáõÙÝ»ñÇ Çñ³Ï³Ý³óáõÙ</t>
  </si>
  <si>
    <t xml:space="preserve">ՀՀ հակակոռուպցիոն կոմիտեի  տեխնիկական հագեցվածության բարելավում </t>
  </si>
  <si>
    <t>31001</t>
  </si>
  <si>
    <t xml:space="preserve"> ՀՀ հակակոռուպցիոն կոմիտեի գործունեությունն ապահովելու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</si>
  <si>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</si>
  <si>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ÐÐ Ñ³Ï³ÏáéáõåóÇáÝ ÏáÙÇï»Ç ß»Ýù³ÛÇÝ å³ÛÙ³ÝÝ»ñÇ ³å³ÑáíáõÙ ¨ µ³ñ»É³íáõÙ </t>
  </si>
  <si>
    <t>31003</t>
  </si>
  <si>
    <t xml:space="preserve">Ð³Ï³ÏáéáõåóÇáÝ ÏáÙÇï»Ç ß»Ýù-ßÇÝáõÃÛáõÝÝ»ñÇ í»ñ³Ï³éáõóáõÙ, Ï³åÇï³É í»ñ³Ýáñá·áõÙ ¨ Ý³Ë³·Í³Ý³Ë³Ñ³ßí³ÛÇÝ ÷³ëï³ÃÕÃ»ñÇ Ó»éùµ»ñáõÙ </t>
  </si>
  <si>
    <t xml:space="preserve"> ä»ï³Ï³Ý Ù³ñÙÇÝÝ»ñÇ ÏáÕÙÇó û·ï³·áñÍíáÕ áã ýÇÝ³Ýë³Ï³Ý ³ÏïÇíÝ»ñÇ Ñ»ï ·áñÍ³éÝáõÃÛáõÝÝ»ñ </t>
  </si>
  <si>
    <t xml:space="preserve"> Վարույթում քննված քրեական վարույթների ընդհանուր թիվ, հատ, այդ թվում` </t>
  </si>
  <si>
    <t xml:space="preserve"> ՀՀ քրեական դատավարության օրենսգրքով` ՀՀ հակակոռուպցիոն կոմիտեի ենթակայությանը վերապահված`  հարուցված քրեական վարույթների թիվ, հատ </t>
  </si>
  <si>
    <t xml:space="preserve"> Ընտրական գործընթացների հետ կապված քրեական վարույթների թիվ, հատ </t>
  </si>
  <si>
    <t xml:space="preserve"> Դիմումների և բողոքների թիվ, հատ </t>
  </si>
  <si>
    <t xml:space="preserve"> Դիմումների և բողոքների քննարկման միջին տևողություն,օր </t>
  </si>
  <si>
    <t xml:space="preserve"> Բացահայտված կոռուպցիոն հանցագործությունների թիվ, հատ </t>
  </si>
  <si>
    <t xml:space="preserve"> ՀՀ հակակոռուպցիոն կոմիտեի ծառայողի գործողությունների և որոշումների բողոքարկում, քանակ, հատ </t>
  </si>
  <si>
    <t xml:space="preserve"> Ծառայողի գործողությունները և որոշումները դատախազին բողոքարկելու արդյունքում  բողոքը բավարարելու (այդ թվում` վերացված որոշումեր) դեպքերի տոկոս, որից` </t>
  </si>
  <si>
    <t xml:space="preserve"> Լրացուցիչ գործողությունների արդյունքում ծառայողի կողմից կայացված և ուժի մեջ թողնված նմանատիպ /նույնաբովանդակ/ որոշումների տոկոս </t>
  </si>
  <si>
    <t xml:space="preserve"> Ծառայողի գործողությունները և որոշումները դատախազին բողոքարկելու արդյունքում  բողոքը մերժելու դեպքերի տոկոս </t>
  </si>
  <si>
    <t xml:space="preserve"> Ծառայողի գործողությունների և որոշումների դատական կարգով բողոքարկման արդյունքում խախտումը վերացնելու վերաբերյալ որոշումների տոկոս, որից </t>
  </si>
  <si>
    <t xml:space="preserve"> Դատարանի կողմից պարտավորեցնելուց հետո ծառայողի կողմից կայացված և ուժի մեջ թողնված  նմանատիպ /նույնաբովանդակ/ որոշումների տոկոս </t>
  </si>
  <si>
    <t xml:space="preserve"> Ծառայողի գործողությունների և որոշումների դատական կարգով բողոքարկման արդյունքում բողոքը մերժելու վերաբերյալ որոշումների տոկոս </t>
  </si>
  <si>
    <t xml:space="preserve"> ԲԳԿ-ի գծով հաստատված բյուջեի նկատմամբ կատարման նվազագույն տոկոս </t>
  </si>
  <si>
    <t>ø³Ý³Ï³Ï³Ý</t>
  </si>
  <si>
    <t>Ä³ÙÏ»ï³ÛÇÝ</t>
  </si>
  <si>
    <t>àñ³Ï³Ï³Ý</t>
  </si>
  <si>
    <t>§¶ÝáõÙÝ»ñÇ Ù³ëÇÝ¦ ÐÐ ûñ»ÝùÇ Ñ³Ù³Ó³ÛÝ ÁÝïñí³Í Ï³½Ù³Ï»ñåáõÃÛáõÝ,  §²ñ¹³ñ³¹³ïáõÃÛ³Ý ³Ï³¹»ÙÇ³¦</t>
  </si>
  <si>
    <t>ÊÙµ»ñÇ ÙÇçÇÝ ï³ñ»Ï³Ý ÃÇíÁ Ñ³ï</t>
  </si>
  <si>
    <t>ì»ñ³å³ïñ³ëïíáÕ ÇÝùÝ³í³ñ å³ßïáÝ ½µ³Õ»óÝáÕ ³ÝÓ³Ýó Ãí³ù³Ý³Ï, Ù³ñ¹</t>
  </si>
  <si>
    <t>ì»ñ³å³ïñ³ëïíáÕÝ»ñÇ ÁÝ¹Ñ³Ýáõñ ÃíÇ Ù»ç ÏÇÝ/ïÕ³Ù³ñ¹ Ñ³ñ³µ»ñ³ÏóáõÃÛáõÝ, ïáÏáë</t>
  </si>
  <si>
    <t>ì»ñ³å³ïñ³ëïíáÕ Í³é³ÛáÕÝ»ñÇ Ãí³ù³Ý³Ï, Ù³ñ¹</t>
  </si>
  <si>
    <t>áñ³Ï³Ï³Ý</t>
  </si>
  <si>
    <t>àõÝÏÝ¹ÇñÝ»ñÇó áñ³Ï³íáñÙ³Ý íÏ³Û³·Çñ ëï³ó³ÍÝ»ñÇ ï»ë³Ï³ñ³ñ ÏßÇé, ïáÏáë</t>
  </si>
  <si>
    <t xml:space="preserve"> ÎñÃ³Ãáß³Ï ëï³óáÕ áõÝÏÝ¹ÇñÝ»ñÇ ÃÇíÁ ³ÝÓ </t>
  </si>
  <si>
    <t xml:space="preserve">Ø³ëÝ³·Çï³Ï³Ý å³ïñ³ëïÙ³Ý ÁÝÃ³óùáõÙ, ÏñÃ³Ãáß³ÏÇ ïñ³Ù³¹ñÙ³Ý ï¨áÕáõÃÛáõÝÁ, ³ÙÇë </t>
  </si>
  <si>
    <t xml:space="preserve">ÐÐ Ñ³Ï³ÏáéáõåóÇáÝ ÏáÙÇï»Ç  ï»ËÝÇÏ³Ï³Ý Ñ³·»óí³ÍáõÃÛ³Ý µ³ñ»É³íáõÙ </t>
  </si>
  <si>
    <t xml:space="preserve"> ÐÐ Ñ³Ï³ÏáéáõåóÇáÝ ÏáÙÇï»Ç ·áñÍáõÝ»áõÃÛáõÝÝ ³å³Ñáí»Éáõ Ñ³Ù³ñ í³ñã³Ï³Ý ë³ñù³íáñáõÙÝ»ñÇ Ó»éùµ»ñáõÙ </t>
  </si>
  <si>
    <t xml:space="preserve">ä»ï³Ï³Ý Ù³ñÙÇÝÝ»ñÇ ÏáÕÙÇó û·ï³·áñÍíáÕ áã ýÇÝ³Ýë³Ï³Ý ³ÏïÇíÝ»ñÇ Ñ»ï ·áñÍ³éÝáõÃÛáõÝÝ»ñ </t>
  </si>
  <si>
    <t xml:space="preserve"> ì³ñã³Ï³Ý ë³ñù³íáñáõÙÝ»ñ </t>
  </si>
  <si>
    <t xml:space="preserve"> ՀՀ հակակոռուպցիոն կոմիտեի շենքային պայմանների ապահովում և բարելավում </t>
  </si>
  <si>
    <t xml:space="preserve"> Հակակոռուպցիոն կոմիտեի շենք-շինությունների վերակառուցում, կապիտալ վերանորոգում և նախագծանախահաշվային փաստաթղթերի ձեռքբերում </t>
  </si>
  <si>
    <t xml:space="preserve"> ՀՀ քաղաքաշինության կոմիտե </t>
  </si>
  <si>
    <t xml:space="preserve"> Նախագծանախահաշվային փաստաթղթեր, հատ </t>
  </si>
  <si>
    <t>ß³ñáõÝ³Ï³Ï³Ý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</si>
</sst>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#,##0.0;\(##,##0.0\);\-"/>
  </numFmts>
  <fonts count="40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11"/>
      <color theme="1"/>
      <name val="Times Armenian"/>
      <family val="1"/>
    </font>
    <font>
      <i/>
      <sz val="8"/>
      <color rgb="FF000000"/>
      <name val="Arial Armenian"/>
      <family val="2"/>
    </font>
    <font>
      <i/>
      <sz val="8"/>
      <color rgb="FF000000"/>
      <name val="Times Armenian"/>
      <family val="1"/>
    </font>
  </fonts>
  <fills count="4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18" fillId="0" borderId="0"/>
    <xf numFmtId="0" fontId="19" fillId="15" borderId="20" applyNumberFormat="0" applyFont="0" applyAlignment="0" applyProtection="0"/>
    <xf numFmtId="0" fontId="20" fillId="0" borderId="0">
      <alignment horizontal="left" vertical="top" wrapText="1"/>
    </xf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16" applyNumberFormat="0" applyAlignment="0" applyProtection="0"/>
    <xf numFmtId="0" fontId="29" fillId="13" borderId="17" applyNumberFormat="0" applyAlignment="0" applyProtection="0"/>
    <xf numFmtId="0" fontId="30" fillId="13" borderId="16" applyNumberFormat="0" applyAlignment="0" applyProtection="0"/>
    <xf numFmtId="0" fontId="31" fillId="0" borderId="18" applyNumberFormat="0" applyFill="0" applyAlignment="0" applyProtection="0"/>
    <xf numFmtId="0" fontId="32" fillId="14" borderId="19" applyNumberFormat="0" applyAlignment="0" applyProtection="0"/>
    <xf numFmtId="0" fontId="1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35" fillId="39" borderId="0" applyNumberFormat="0" applyBorder="0" applyAlignment="0" applyProtection="0"/>
    <xf numFmtId="165" fontId="20" fillId="0" borderId="0" applyFill="0" applyBorder="0" applyProtection="0">
      <alignment horizontal="right" vertical="top"/>
    </xf>
    <xf numFmtId="0" fontId="19" fillId="15" borderId="20" applyNumberFormat="0" applyFont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164" fontId="36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Border="1"/>
    <xf numFmtId="0" fontId="11" fillId="0" borderId="0" xfId="0" applyFont="1" applyAlignment="1">
      <alignment vertical="center"/>
    </xf>
    <xf numFmtId="0" fontId="1" fillId="4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49" fontId="1" fillId="2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12" fillId="7" borderId="0" xfId="0" applyFont="1" applyFill="1" applyAlignment="1">
      <alignment vertical="center"/>
    </xf>
    <xf numFmtId="0" fontId="13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1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2" fillId="6" borderId="4" xfId="0" applyFont="1" applyFill="1" applyBorder="1" applyAlignment="1">
      <alignment horizontal="justify" vertical="center" wrapText="1"/>
    </xf>
    <xf numFmtId="0" fontId="6" fillId="6" borderId="4" xfId="0" applyFont="1" applyFill="1" applyBorder="1" applyAlignment="1">
      <alignment vertical="center" wrapText="1"/>
    </xf>
    <xf numFmtId="0" fontId="3" fillId="6" borderId="4" xfId="0" applyFont="1" applyFill="1" applyBorder="1"/>
    <xf numFmtId="0" fontId="2" fillId="6" borderId="4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8" fillId="5" borderId="5" xfId="0" applyFont="1" applyFill="1" applyBorder="1"/>
    <xf numFmtId="49" fontId="1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5" fillId="8" borderId="3" xfId="0" applyNumberFormat="1" applyFont="1" applyFill="1" applyBorder="1" applyAlignment="1">
      <alignment vertical="center" wrapText="1"/>
    </xf>
    <xf numFmtId="49" fontId="1" fillId="8" borderId="9" xfId="0" applyNumberFormat="1" applyFont="1" applyFill="1" applyBorder="1" applyAlignment="1">
      <alignment vertical="center"/>
    </xf>
    <xf numFmtId="0" fontId="0" fillId="8" borderId="10" xfId="0" applyFill="1" applyBorder="1"/>
    <xf numFmtId="49" fontId="5" fillId="8" borderId="10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1" fillId="8" borderId="3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vertical="center" wrapText="1"/>
    </xf>
    <xf numFmtId="2" fontId="5" fillId="8" borderId="3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39" fillId="6" borderId="1" xfId="0" applyNumberFormat="1" applyFont="1" applyFill="1" applyBorder="1" applyAlignment="1">
      <alignment vertical="center" wrapText="1"/>
    </xf>
    <xf numFmtId="0" fontId="39" fillId="6" borderId="1" xfId="0" applyFont="1" applyFill="1" applyBorder="1" applyAlignment="1">
      <alignment vertical="center" wrapText="1"/>
    </xf>
    <xf numFmtId="0" fontId="39" fillId="6" borderId="5" xfId="0" applyFont="1" applyFill="1" applyBorder="1" applyAlignment="1">
      <alignment vertical="center" wrapText="1"/>
    </xf>
    <xf numFmtId="0" fontId="38" fillId="6" borderId="4" xfId="0" applyFont="1" applyFill="1" applyBorder="1" applyAlignment="1">
      <alignment vertical="center" wrapText="1"/>
    </xf>
    <xf numFmtId="2" fontId="2" fillId="6" borderId="1" xfId="0" applyNumberFormat="1" applyFont="1" applyFill="1" applyBorder="1" applyAlignment="1">
      <alignment horizontal="justify" vertical="center" wrapText="1"/>
    </xf>
    <xf numFmtId="2" fontId="0" fillId="6" borderId="1" xfId="0" applyNumberFormat="1" applyFill="1" applyBorder="1" applyAlignment="1">
      <alignment wrapText="1"/>
    </xf>
    <xf numFmtId="2" fontId="10" fillId="0" borderId="0" xfId="0" applyNumberFormat="1" applyFont="1" applyAlignment="1">
      <alignment vertical="center"/>
    </xf>
    <xf numFmtId="0" fontId="6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vertical="center" wrapText="1"/>
    </xf>
    <xf numFmtId="49" fontId="5" fillId="5" borderId="4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2" fillId="6" borderId="4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2" fontId="2" fillId="6" borderId="4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2" fontId="2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37" fillId="6" borderId="2" xfId="0" applyFont="1" applyFill="1" applyBorder="1" applyAlignment="1">
      <alignment horizontal="center" wrapText="1"/>
    </xf>
    <xf numFmtId="0" fontId="37" fillId="6" borderId="3" xfId="0" applyFont="1" applyFill="1" applyBorder="1" applyAlignment="1">
      <alignment horizontal="center" wrapText="1"/>
    </xf>
    <xf numFmtId="0" fontId="37" fillId="6" borderId="2" xfId="0" applyFont="1" applyFill="1" applyBorder="1" applyAlignment="1">
      <alignment horizontal="center"/>
    </xf>
    <xf numFmtId="0" fontId="37" fillId="6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</cellXfs>
  <cellStyles count="59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Normal 3" xfId="1"/>
    <cellStyle name="Note 2" xfId="45"/>
    <cellStyle name="SN_241" xfId="44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" xfId="0" builtinId="0"/>
    <cellStyle name="Обычный 2" xfId="3"/>
    <cellStyle name="Плохой 2" xfId="10"/>
    <cellStyle name="Пояснение 2" xfId="18"/>
    <cellStyle name="Примечание" xfId="2" builtinId="10" customBuiltin="1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4.%20pahpanum%20ashxatanqayin%202025-2027%20-%2016%20%25%20(1)%20&#8212;%20&#1082;&#1086;&#1087;&#1080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4.%20pahpanum%20%202025%20&#1378;&#1397;&#1400;&#1410;&#1403;&#1381;%20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25%20nvazecv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բենզինի հաշվ"/>
      <sheetName val="4-փոստային կապ"/>
      <sheetName val="5-ԿԱՊ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27Հակակոռուպ.կոմ"/>
      <sheetName val="31աշխատավարձի ֆոնդ"/>
      <sheetName val="28ՀԿ-աշխատակազմ"/>
    </sheetNames>
    <sheetDataSet>
      <sheetData sheetId="0">
        <row r="15">
          <cell r="G15">
            <v>2467226.7704600003</v>
          </cell>
          <cell r="H15">
            <v>3491748.5935999993</v>
          </cell>
        </row>
        <row r="17">
          <cell r="G17">
            <v>26155.8</v>
          </cell>
          <cell r="H17">
            <v>60127.9</v>
          </cell>
        </row>
        <row r="19">
          <cell r="G19">
            <v>146956.228</v>
          </cell>
          <cell r="H19">
            <v>76880.800000000003</v>
          </cell>
          <cell r="I19">
            <v>35000</v>
          </cell>
        </row>
        <row r="21">
          <cell r="G21">
            <v>0</v>
          </cell>
          <cell r="H21">
            <v>40950</v>
          </cell>
        </row>
        <row r="23">
          <cell r="G23">
            <v>4088.82</v>
          </cell>
          <cell r="H23">
            <v>25415</v>
          </cell>
          <cell r="I23">
            <v>10515.616000000002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"/>
      <sheetName val="5-ԿԱՊ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27Հակակոռուպ.կոմ"/>
      <sheetName val="31աշխատավարձի ֆոնդ"/>
      <sheetName val="28ՀԿ-աշխատակազմ"/>
    </sheetNames>
    <sheetDataSet>
      <sheetData sheetId="0">
        <row r="15">
          <cell r="I15">
            <v>3498327.2506431974</v>
          </cell>
        </row>
        <row r="17">
          <cell r="I17">
            <v>59862.337582933331</v>
          </cell>
        </row>
        <row r="19">
          <cell r="I19">
            <v>35000</v>
          </cell>
        </row>
        <row r="23">
          <cell r="I23">
            <v>10515.616000000002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6">
          <cell r="G16">
            <v>3423327.2506431974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46" zoomScaleNormal="100" workbookViewId="0">
      <selection activeCell="D76" sqref="D76"/>
    </sheetView>
  </sheetViews>
  <sheetFormatPr defaultRowHeight="15" x14ac:dyDescent="0.25"/>
  <cols>
    <col min="1" max="1" width="1.28515625" customWidth="1"/>
    <col min="2" max="3" width="10.85546875" customWidth="1"/>
    <col min="4" max="4" width="46.85546875" customWidth="1"/>
    <col min="5" max="6" width="14.28515625" customWidth="1"/>
    <col min="7" max="7" width="18.7109375" customWidth="1"/>
  </cols>
  <sheetData>
    <row r="1" spans="1:10" x14ac:dyDescent="0.25">
      <c r="A1" s="2" t="s">
        <v>27</v>
      </c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B3" s="65" t="s">
        <v>29</v>
      </c>
      <c r="C3" s="66"/>
      <c r="D3" s="69" t="s">
        <v>53</v>
      </c>
      <c r="E3" s="70"/>
      <c r="F3" s="70"/>
      <c r="G3" s="70"/>
    </row>
    <row r="5" spans="1:10" x14ac:dyDescent="0.25">
      <c r="A5" s="9" t="s">
        <v>3</v>
      </c>
      <c r="B5" s="10"/>
      <c r="C5" s="10"/>
      <c r="D5" s="11"/>
      <c r="E5" s="11"/>
      <c r="F5" s="11"/>
      <c r="G5" s="11"/>
      <c r="H5" s="8"/>
      <c r="I5" s="8"/>
      <c r="J5" s="8"/>
    </row>
    <row r="6" spans="1:10" ht="9.75" customHeight="1" x14ac:dyDescent="0.25"/>
    <row r="7" spans="1:10" x14ac:dyDescent="0.25">
      <c r="A7" s="15" t="s">
        <v>30</v>
      </c>
    </row>
    <row r="8" spans="1:10" ht="46.5" customHeight="1" x14ac:dyDescent="0.25">
      <c r="B8" s="67" t="s">
        <v>54</v>
      </c>
      <c r="C8" s="68"/>
      <c r="D8" s="68"/>
      <c r="E8" s="68"/>
      <c r="F8" s="68"/>
      <c r="G8" s="68"/>
    </row>
    <row r="10" spans="1:10" x14ac:dyDescent="0.25">
      <c r="A10" s="15" t="s">
        <v>31</v>
      </c>
    </row>
    <row r="11" spans="1:10" ht="23.25" customHeight="1" x14ac:dyDescent="0.25">
      <c r="B11" s="67" t="s">
        <v>55</v>
      </c>
      <c r="C11" s="68"/>
      <c r="D11" s="68"/>
      <c r="E11" s="68"/>
      <c r="F11" s="68"/>
      <c r="G11" s="68"/>
    </row>
    <row r="13" spans="1:10" x14ac:dyDescent="0.25">
      <c r="A13" s="15" t="s">
        <v>32</v>
      </c>
    </row>
    <row r="14" spans="1:10" ht="24.75" customHeight="1" x14ac:dyDescent="0.25">
      <c r="B14" s="67" t="s">
        <v>55</v>
      </c>
      <c r="C14" s="68"/>
      <c r="D14" s="68"/>
      <c r="E14" s="68"/>
      <c r="F14" s="68"/>
      <c r="G14" s="68"/>
    </row>
    <row r="16" spans="1:10" x14ac:dyDescent="0.25">
      <c r="A16" s="15" t="s">
        <v>33</v>
      </c>
    </row>
    <row r="17" spans="1:7" ht="24.75" customHeight="1" x14ac:dyDescent="0.25">
      <c r="B17" s="67" t="s">
        <v>55</v>
      </c>
      <c r="C17" s="68"/>
      <c r="D17" s="68"/>
      <c r="E17" s="68"/>
      <c r="F17" s="68"/>
      <c r="G17" s="68"/>
    </row>
    <row r="20" spans="1:7" x14ac:dyDescent="0.25">
      <c r="A20" s="9" t="s">
        <v>4</v>
      </c>
      <c r="B20" s="10"/>
      <c r="C20" s="10"/>
      <c r="D20" s="11"/>
      <c r="E20" s="11"/>
      <c r="F20" s="11"/>
      <c r="G20" s="11"/>
    </row>
    <row r="22" spans="1:7" ht="25.5" customHeight="1" x14ac:dyDescent="0.25">
      <c r="B22" s="56" t="s">
        <v>34</v>
      </c>
      <c r="C22" s="56"/>
      <c r="D22" s="56" t="s">
        <v>5</v>
      </c>
      <c r="E22" s="56" t="s">
        <v>44</v>
      </c>
      <c r="F22" s="56" t="s">
        <v>45</v>
      </c>
      <c r="G22" s="56" t="s">
        <v>23</v>
      </c>
    </row>
    <row r="23" spans="1:7" ht="24" customHeight="1" x14ac:dyDescent="0.25">
      <c r="B23" s="12" t="s">
        <v>6</v>
      </c>
      <c r="C23" s="12" t="s">
        <v>36</v>
      </c>
      <c r="D23" s="57"/>
      <c r="E23" s="57"/>
      <c r="F23" s="57"/>
      <c r="G23" s="57"/>
    </row>
    <row r="24" spans="1:7" x14ac:dyDescent="0.25">
      <c r="B24" s="31" t="s">
        <v>6</v>
      </c>
      <c r="C24" s="32"/>
      <c r="D24" s="33"/>
      <c r="E24" s="33"/>
      <c r="F24" s="33"/>
      <c r="G24" s="33"/>
    </row>
    <row r="25" spans="1:7" x14ac:dyDescent="0.25">
      <c r="B25" s="58" t="s">
        <v>56</v>
      </c>
      <c r="C25" s="54" t="s">
        <v>25</v>
      </c>
      <c r="D25" s="13" t="s">
        <v>7</v>
      </c>
      <c r="E25" s="62">
        <f>+E33+E40+E47+E54+E61</f>
        <v>2644427.61846</v>
      </c>
      <c r="F25" s="62">
        <f t="shared" ref="F25:G25" si="0">+F33+F40+F47+F54+F61</f>
        <v>3695122.293599999</v>
      </c>
      <c r="G25" s="62">
        <f t="shared" si="0"/>
        <v>3528705.2042261306</v>
      </c>
    </row>
    <row r="26" spans="1:7" ht="21" x14ac:dyDescent="0.25">
      <c r="B26" s="59"/>
      <c r="C26" s="55"/>
      <c r="D26" s="44" t="s">
        <v>57</v>
      </c>
      <c r="E26" s="63"/>
      <c r="F26" s="63"/>
      <c r="G26" s="63"/>
    </row>
    <row r="27" spans="1:7" x14ac:dyDescent="0.25">
      <c r="B27" s="59"/>
      <c r="C27" s="55"/>
      <c r="D27" s="5" t="s">
        <v>8</v>
      </c>
      <c r="E27" s="63"/>
      <c r="F27" s="63"/>
      <c r="G27" s="63"/>
    </row>
    <row r="28" spans="1:7" ht="42" x14ac:dyDescent="0.25">
      <c r="B28" s="59"/>
      <c r="C28" s="55"/>
      <c r="D28" s="44" t="s">
        <v>58</v>
      </c>
      <c r="E28" s="63"/>
      <c r="F28" s="63"/>
      <c r="G28" s="63"/>
    </row>
    <row r="29" spans="1:7" x14ac:dyDescent="0.25">
      <c r="B29" s="59"/>
      <c r="C29" s="55"/>
      <c r="D29" s="5" t="s">
        <v>9</v>
      </c>
      <c r="E29" s="63"/>
      <c r="F29" s="63"/>
      <c r="G29" s="63"/>
    </row>
    <row r="30" spans="1:7" ht="31.5" x14ac:dyDescent="0.25">
      <c r="B30" s="60"/>
      <c r="C30" s="61"/>
      <c r="D30" s="44" t="s">
        <v>59</v>
      </c>
      <c r="E30" s="64"/>
      <c r="F30" s="64"/>
      <c r="G30" s="64"/>
    </row>
    <row r="31" spans="1:7" ht="15" customHeight="1" x14ac:dyDescent="0.25">
      <c r="B31" s="34" t="s">
        <v>35</v>
      </c>
      <c r="C31" s="35"/>
      <c r="D31" s="36"/>
      <c r="E31" s="36"/>
      <c r="F31" s="36"/>
      <c r="G31" s="36"/>
    </row>
    <row r="32" spans="1:7" x14ac:dyDescent="0.25">
      <c r="B32" s="37"/>
      <c r="C32" s="38" t="s">
        <v>26</v>
      </c>
      <c r="D32" s="32"/>
      <c r="E32" s="33"/>
      <c r="F32" s="33"/>
      <c r="G32" s="33"/>
    </row>
    <row r="33" spans="2:7" x14ac:dyDescent="0.25">
      <c r="B33" s="54" t="s">
        <v>25</v>
      </c>
      <c r="C33" s="58" t="s">
        <v>61</v>
      </c>
      <c r="D33" s="13" t="s">
        <v>10</v>
      </c>
      <c r="E33" s="62">
        <f>+'[1]1-ԱՄՓՈՓ'!$G$15</f>
        <v>2467226.7704600003</v>
      </c>
      <c r="F33" s="62">
        <f>+'[1]1-ԱՄՓՈՓ'!$H$15</f>
        <v>3491748.5935999993</v>
      </c>
      <c r="G33" s="62">
        <f>+'Հ3 Մաս 4'!F32</f>
        <v>3423327.2506431974</v>
      </c>
    </row>
    <row r="34" spans="2:7" ht="21" x14ac:dyDescent="0.25">
      <c r="B34" s="55"/>
      <c r="C34" s="59"/>
      <c r="D34" s="44" t="s">
        <v>60</v>
      </c>
      <c r="E34" s="63"/>
      <c r="F34" s="63"/>
      <c r="G34" s="63"/>
    </row>
    <row r="35" spans="2:7" x14ac:dyDescent="0.25">
      <c r="B35" s="55"/>
      <c r="C35" s="59"/>
      <c r="D35" s="5" t="s">
        <v>11</v>
      </c>
      <c r="E35" s="63"/>
      <c r="F35" s="63"/>
      <c r="G35" s="63"/>
    </row>
    <row r="36" spans="2:7" ht="21" x14ac:dyDescent="0.25">
      <c r="B36" s="55"/>
      <c r="C36" s="59"/>
      <c r="D36" s="44" t="s">
        <v>62</v>
      </c>
      <c r="E36" s="63"/>
      <c r="F36" s="63"/>
      <c r="G36" s="63"/>
    </row>
    <row r="37" spans="2:7" x14ac:dyDescent="0.25">
      <c r="B37" s="55"/>
      <c r="C37" s="59"/>
      <c r="D37" s="5" t="s">
        <v>37</v>
      </c>
      <c r="E37" s="63"/>
      <c r="F37" s="63"/>
      <c r="G37" s="63"/>
    </row>
    <row r="38" spans="2:7" x14ac:dyDescent="0.25">
      <c r="B38" s="55"/>
      <c r="C38" s="59"/>
      <c r="D38" s="44" t="s">
        <v>63</v>
      </c>
      <c r="E38" s="63"/>
      <c r="F38" s="63"/>
      <c r="G38" s="63"/>
    </row>
    <row r="39" spans="2:7" x14ac:dyDescent="0.25">
      <c r="B39" s="6" t="s">
        <v>0</v>
      </c>
      <c r="C39" s="6" t="s">
        <v>1</v>
      </c>
      <c r="D39" s="6" t="s">
        <v>1</v>
      </c>
      <c r="E39" s="6" t="s">
        <v>1</v>
      </c>
      <c r="F39" s="6" t="s">
        <v>1</v>
      </c>
      <c r="G39" s="6" t="s">
        <v>1</v>
      </c>
    </row>
    <row r="40" spans="2:7" x14ac:dyDescent="0.25">
      <c r="B40" s="54" t="s">
        <v>25</v>
      </c>
      <c r="C40" s="58" t="s">
        <v>64</v>
      </c>
      <c r="D40" s="13" t="s">
        <v>10</v>
      </c>
      <c r="E40" s="62">
        <f>+'[1]1-ԱՄՓՈՓ'!$G$17</f>
        <v>26155.8</v>
      </c>
      <c r="F40" s="62">
        <f>+'[1]1-ԱՄՓՈՓ'!$H$17</f>
        <v>60127.9</v>
      </c>
      <c r="G40" s="62">
        <f>+'[2]1-ԱՄՓՈՓ'!$I$17</f>
        <v>59862.337582933331</v>
      </c>
    </row>
    <row r="41" spans="2:7" x14ac:dyDescent="0.25">
      <c r="B41" s="55"/>
      <c r="C41" s="59"/>
      <c r="D41" s="44" t="s">
        <v>66</v>
      </c>
      <c r="E41" s="63"/>
      <c r="F41" s="63"/>
      <c r="G41" s="63"/>
    </row>
    <row r="42" spans="2:7" x14ac:dyDescent="0.25">
      <c r="B42" s="55"/>
      <c r="C42" s="59"/>
      <c r="D42" s="5" t="s">
        <v>11</v>
      </c>
      <c r="E42" s="63"/>
      <c r="F42" s="63"/>
      <c r="G42" s="63"/>
    </row>
    <row r="43" spans="2:7" ht="31.5" x14ac:dyDescent="0.25">
      <c r="B43" s="55"/>
      <c r="C43" s="59"/>
      <c r="D43" s="44" t="s">
        <v>67</v>
      </c>
      <c r="E43" s="63"/>
      <c r="F43" s="63"/>
      <c r="G43" s="63"/>
    </row>
    <row r="44" spans="2:7" x14ac:dyDescent="0.25">
      <c r="B44" s="55"/>
      <c r="C44" s="59"/>
      <c r="D44" s="5" t="s">
        <v>37</v>
      </c>
      <c r="E44" s="63"/>
      <c r="F44" s="63"/>
      <c r="G44" s="63"/>
    </row>
    <row r="45" spans="2:7" x14ac:dyDescent="0.25">
      <c r="B45" s="55"/>
      <c r="C45" s="59"/>
      <c r="D45" s="44" t="s">
        <v>63</v>
      </c>
      <c r="E45" s="63"/>
      <c r="F45" s="63"/>
      <c r="G45" s="63"/>
    </row>
    <row r="46" spans="2:7" x14ac:dyDescent="0.25">
      <c r="B46" s="6" t="s">
        <v>0</v>
      </c>
      <c r="C46" s="6" t="s">
        <v>1</v>
      </c>
      <c r="D46" s="6" t="s">
        <v>1</v>
      </c>
      <c r="E46" s="6" t="s">
        <v>1</v>
      </c>
      <c r="F46" s="6" t="s">
        <v>1</v>
      </c>
      <c r="G46" s="6" t="s">
        <v>1</v>
      </c>
    </row>
    <row r="47" spans="2:7" x14ac:dyDescent="0.25">
      <c r="B47" s="54" t="s">
        <v>25</v>
      </c>
      <c r="C47" s="58" t="s">
        <v>65</v>
      </c>
      <c r="D47" s="13" t="s">
        <v>10</v>
      </c>
      <c r="E47" s="62">
        <f>+'[1]1-ԱՄՓՈՓ'!$G$23</f>
        <v>4088.82</v>
      </c>
      <c r="F47" s="62">
        <f>+'[1]1-ԱՄՓՈՓ'!$H$23</f>
        <v>25415</v>
      </c>
      <c r="G47" s="62">
        <f>+'[2]1-ԱՄՓՈՓ'!$I$23</f>
        <v>10515.616000000002</v>
      </c>
    </row>
    <row r="48" spans="2:7" x14ac:dyDescent="0.25">
      <c r="B48" s="55"/>
      <c r="C48" s="59"/>
      <c r="D48" s="44" t="s">
        <v>68</v>
      </c>
      <c r="E48" s="63"/>
      <c r="F48" s="63"/>
      <c r="G48" s="63"/>
    </row>
    <row r="49" spans="2:7" x14ac:dyDescent="0.25">
      <c r="B49" s="55"/>
      <c r="C49" s="59"/>
      <c r="D49" s="5" t="s">
        <v>11</v>
      </c>
      <c r="E49" s="63"/>
      <c r="F49" s="63"/>
      <c r="G49" s="63"/>
    </row>
    <row r="50" spans="2:7" ht="21" x14ac:dyDescent="0.25">
      <c r="B50" s="55"/>
      <c r="C50" s="59"/>
      <c r="D50" s="44" t="s">
        <v>69</v>
      </c>
      <c r="E50" s="63"/>
      <c r="F50" s="63"/>
      <c r="G50" s="63"/>
    </row>
    <row r="51" spans="2:7" x14ac:dyDescent="0.25">
      <c r="B51" s="55"/>
      <c r="C51" s="59"/>
      <c r="D51" s="5" t="s">
        <v>37</v>
      </c>
      <c r="E51" s="63"/>
      <c r="F51" s="63"/>
      <c r="G51" s="63"/>
    </row>
    <row r="52" spans="2:7" x14ac:dyDescent="0.25">
      <c r="B52" s="55"/>
      <c r="C52" s="59"/>
      <c r="D52" s="44" t="s">
        <v>63</v>
      </c>
      <c r="E52" s="63"/>
      <c r="F52" s="63"/>
      <c r="G52" s="63"/>
    </row>
    <row r="53" spans="2:7" x14ac:dyDescent="0.25">
      <c r="B53" s="37"/>
      <c r="C53" s="38" t="s">
        <v>12</v>
      </c>
      <c r="D53" s="32"/>
      <c r="E53" s="33"/>
      <c r="F53" s="33"/>
      <c r="G53" s="33"/>
    </row>
    <row r="54" spans="2:7" ht="15" customHeight="1" x14ac:dyDescent="0.25">
      <c r="B54" s="55" t="s">
        <v>25</v>
      </c>
      <c r="C54" s="59" t="s">
        <v>71</v>
      </c>
      <c r="D54" s="5" t="s">
        <v>10</v>
      </c>
      <c r="E54" s="63">
        <f>+'[1]1-ԱՄՓՈՓ'!$G$19</f>
        <v>146956.228</v>
      </c>
      <c r="F54" s="63">
        <f>+'[1]1-ԱՄՓՈՓ'!$H$19</f>
        <v>76880.800000000003</v>
      </c>
      <c r="G54" s="63">
        <f>+'[2]1-ԱՄՓՈՓ'!$I$19</f>
        <v>35000</v>
      </c>
    </row>
    <row r="55" spans="2:7" ht="21" x14ac:dyDescent="0.25">
      <c r="B55" s="55"/>
      <c r="C55" s="59"/>
      <c r="D55" s="44" t="s">
        <v>70</v>
      </c>
      <c r="E55" s="63"/>
      <c r="F55" s="63"/>
      <c r="G55" s="63"/>
    </row>
    <row r="56" spans="2:7" x14ac:dyDescent="0.25">
      <c r="B56" s="55"/>
      <c r="C56" s="59"/>
      <c r="D56" s="5" t="s">
        <v>11</v>
      </c>
      <c r="E56" s="63"/>
      <c r="F56" s="63"/>
      <c r="G56" s="63"/>
    </row>
    <row r="57" spans="2:7" ht="21" x14ac:dyDescent="0.25">
      <c r="B57" s="55"/>
      <c r="C57" s="59"/>
      <c r="D57" s="44" t="s">
        <v>72</v>
      </c>
      <c r="E57" s="63"/>
      <c r="F57" s="63"/>
      <c r="G57" s="63"/>
    </row>
    <row r="58" spans="2:7" x14ac:dyDescent="0.25">
      <c r="B58" s="55"/>
      <c r="C58" s="59"/>
      <c r="D58" s="5" t="s">
        <v>13</v>
      </c>
      <c r="E58" s="63"/>
      <c r="F58" s="63"/>
      <c r="G58" s="63"/>
    </row>
    <row r="59" spans="2:7" ht="24.75" customHeight="1" x14ac:dyDescent="0.25">
      <c r="B59" s="55"/>
      <c r="C59" s="59"/>
      <c r="D59" s="44" t="s">
        <v>73</v>
      </c>
      <c r="E59" s="63"/>
      <c r="F59" s="63"/>
      <c r="G59" s="63"/>
    </row>
    <row r="60" spans="2:7" x14ac:dyDescent="0.25">
      <c r="B60" s="6" t="s">
        <v>0</v>
      </c>
      <c r="C60" s="6" t="s">
        <v>1</v>
      </c>
      <c r="D60" s="6" t="s">
        <v>2</v>
      </c>
      <c r="E60" s="6" t="s">
        <v>1</v>
      </c>
      <c r="F60" s="6" t="s">
        <v>1</v>
      </c>
      <c r="G60" s="6" t="s">
        <v>1</v>
      </c>
    </row>
    <row r="61" spans="2:7" ht="15" customHeight="1" x14ac:dyDescent="0.25">
      <c r="B61" s="55" t="s">
        <v>25</v>
      </c>
      <c r="C61" s="59" t="s">
        <v>75</v>
      </c>
      <c r="D61" s="5" t="s">
        <v>10</v>
      </c>
      <c r="E61" s="63">
        <f>+'[1]1-ԱՄՓՈՓ'!$G$21</f>
        <v>0</v>
      </c>
      <c r="F61" s="63">
        <f>+'[1]1-ԱՄՓՈՓ'!$H$21</f>
        <v>40950</v>
      </c>
      <c r="G61" s="63">
        <v>0</v>
      </c>
    </row>
    <row r="62" spans="2:7" ht="24" customHeight="1" x14ac:dyDescent="0.25">
      <c r="B62" s="55"/>
      <c r="C62" s="59"/>
      <c r="D62" s="44" t="s">
        <v>74</v>
      </c>
      <c r="E62" s="63"/>
      <c r="F62" s="63"/>
      <c r="G62" s="63"/>
    </row>
    <row r="63" spans="2:7" x14ac:dyDescent="0.25">
      <c r="B63" s="55"/>
      <c r="C63" s="59"/>
      <c r="D63" s="5" t="s">
        <v>11</v>
      </c>
      <c r="E63" s="63"/>
      <c r="F63" s="63"/>
      <c r="G63" s="63"/>
    </row>
    <row r="64" spans="2:7" ht="34.5" customHeight="1" x14ac:dyDescent="0.25">
      <c r="B64" s="55"/>
      <c r="C64" s="59"/>
      <c r="D64" s="44" t="s">
        <v>76</v>
      </c>
      <c r="E64" s="63"/>
      <c r="F64" s="63"/>
      <c r="G64" s="63"/>
    </row>
    <row r="65" spans="2:7" x14ac:dyDescent="0.25">
      <c r="B65" s="55"/>
      <c r="C65" s="59"/>
      <c r="D65" s="5" t="s">
        <v>13</v>
      </c>
      <c r="E65" s="63"/>
      <c r="F65" s="63"/>
      <c r="G65" s="63"/>
    </row>
    <row r="66" spans="2:7" ht="24.75" customHeight="1" x14ac:dyDescent="0.25">
      <c r="B66" s="55"/>
      <c r="C66" s="59"/>
      <c r="D66" s="44" t="s">
        <v>77</v>
      </c>
      <c r="E66" s="63"/>
      <c r="F66" s="63"/>
      <c r="G66" s="63"/>
    </row>
    <row r="67" spans="2:7" x14ac:dyDescent="0.25">
      <c r="B67" s="6" t="s">
        <v>0</v>
      </c>
      <c r="C67" s="6" t="s">
        <v>1</v>
      </c>
      <c r="D67" s="6" t="s">
        <v>2</v>
      </c>
      <c r="E67" s="6" t="s">
        <v>1</v>
      </c>
      <c r="F67" s="6" t="s">
        <v>1</v>
      </c>
      <c r="G67" s="6" t="s">
        <v>1</v>
      </c>
    </row>
  </sheetData>
  <mergeCells count="41">
    <mergeCell ref="F40:F45"/>
    <mergeCell ref="G40:G45"/>
    <mergeCell ref="F25:F30"/>
    <mergeCell ref="G25:G30"/>
    <mergeCell ref="B61:B66"/>
    <mergeCell ref="C61:C66"/>
    <mergeCell ref="E61:E66"/>
    <mergeCell ref="F61:F66"/>
    <mergeCell ref="G61:G66"/>
    <mergeCell ref="E33:E38"/>
    <mergeCell ref="F33:F38"/>
    <mergeCell ref="G33:G38"/>
    <mergeCell ref="B54:B59"/>
    <mergeCell ref="C54:C59"/>
    <mergeCell ref="E54:E59"/>
    <mergeCell ref="F54:F59"/>
    <mergeCell ref="G54:G59"/>
    <mergeCell ref="B40:B45"/>
    <mergeCell ref="C40:C45"/>
    <mergeCell ref="E47:E52"/>
    <mergeCell ref="F47:F52"/>
    <mergeCell ref="G47:G52"/>
    <mergeCell ref="B47:B52"/>
    <mergeCell ref="C47:C52"/>
    <mergeCell ref="E40:E45"/>
    <mergeCell ref="E25:E30"/>
    <mergeCell ref="B3:C3"/>
    <mergeCell ref="B8:G8"/>
    <mergeCell ref="B11:G11"/>
    <mergeCell ref="B14:G14"/>
    <mergeCell ref="B17:G17"/>
    <mergeCell ref="D3:G3"/>
    <mergeCell ref="E22:E23"/>
    <mergeCell ref="F22:F23"/>
    <mergeCell ref="G22:G23"/>
    <mergeCell ref="B33:B38"/>
    <mergeCell ref="B22:C22"/>
    <mergeCell ref="D22:D23"/>
    <mergeCell ref="B25:B30"/>
    <mergeCell ref="C25:C30"/>
    <mergeCell ref="C33:C38"/>
  </mergeCells>
  <pageMargins left="0.2" right="0.2" top="0.21" bottom="0.2" header="0.2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XEY88"/>
  <sheetViews>
    <sheetView tabSelected="1" topLeftCell="A22" workbookViewId="0">
      <selection activeCell="M29" sqref="M29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2" bestFit="1" customWidth="1"/>
    <col min="7" max="7" width="13.85546875" customWidth="1"/>
  </cols>
  <sheetData>
    <row r="1" spans="1:8" x14ac:dyDescent="0.25">
      <c r="A1" s="2" t="s">
        <v>46</v>
      </c>
    </row>
    <row r="3" spans="1:8" ht="17.25" x14ac:dyDescent="0.25">
      <c r="A3" s="9" t="s">
        <v>38</v>
      </c>
      <c r="B3" s="17"/>
      <c r="C3" s="10"/>
      <c r="D3" s="10"/>
      <c r="E3" s="10"/>
      <c r="F3" s="11"/>
      <c r="G3" s="9"/>
    </row>
    <row r="5" spans="1:8" x14ac:dyDescent="0.25">
      <c r="B5" s="7" t="s">
        <v>14</v>
      </c>
      <c r="C5" s="7" t="s">
        <v>15</v>
      </c>
    </row>
    <row r="6" spans="1:8" ht="21.75" customHeight="1" x14ac:dyDescent="0.25">
      <c r="B6" s="16">
        <v>1231</v>
      </c>
      <c r="C6" s="45" t="s">
        <v>57</v>
      </c>
    </row>
    <row r="8" spans="1:8" ht="15.75" x14ac:dyDescent="0.25">
      <c r="A8" s="2" t="s">
        <v>39</v>
      </c>
      <c r="C8" s="15"/>
      <c r="D8" s="50">
        <f>+D32+D44+D64+D76+D88</f>
        <v>2644427.61846</v>
      </c>
      <c r="E8" s="50">
        <f>+E32+E44+E64+E76+E88</f>
        <v>3695122.293599999</v>
      </c>
      <c r="F8" s="50">
        <f>+F32+F44+F64+F76+F88</f>
        <v>3528705.2042261306</v>
      </c>
      <c r="G8" s="15"/>
    </row>
    <row r="9" spans="1:8" x14ac:dyDescent="0.25">
      <c r="H9" s="1"/>
    </row>
    <row r="10" spans="1:8" x14ac:dyDescent="0.25">
      <c r="B10" s="18" t="s">
        <v>16</v>
      </c>
      <c r="C10" s="45">
        <v>1231</v>
      </c>
      <c r="D10" s="74" t="s">
        <v>24</v>
      </c>
      <c r="E10" s="74"/>
      <c r="F10" s="74"/>
      <c r="G10" s="74"/>
    </row>
    <row r="11" spans="1:8" x14ac:dyDescent="0.25">
      <c r="B11" s="18" t="s">
        <v>17</v>
      </c>
      <c r="C11" s="45">
        <v>11001</v>
      </c>
      <c r="D11" s="57" t="s">
        <v>44</v>
      </c>
      <c r="E11" s="57" t="s">
        <v>45</v>
      </c>
      <c r="F11" s="74" t="s">
        <v>18</v>
      </c>
      <c r="G11" s="78" t="s">
        <v>40</v>
      </c>
    </row>
    <row r="12" spans="1:8" x14ac:dyDescent="0.25">
      <c r="B12" s="18" t="s">
        <v>10</v>
      </c>
      <c r="C12" s="45" t="s">
        <v>60</v>
      </c>
      <c r="D12" s="75"/>
      <c r="E12" s="75"/>
      <c r="F12" s="74"/>
      <c r="G12" s="78"/>
    </row>
    <row r="13" spans="1:8" ht="21" x14ac:dyDescent="0.25">
      <c r="B13" s="18" t="s">
        <v>19</v>
      </c>
      <c r="C13" s="45" t="s">
        <v>62</v>
      </c>
      <c r="D13" s="75"/>
      <c r="E13" s="75"/>
      <c r="F13" s="74"/>
      <c r="G13" s="78"/>
    </row>
    <row r="14" spans="1:8" ht="17.25" x14ac:dyDescent="0.25">
      <c r="B14" s="18" t="s">
        <v>41</v>
      </c>
      <c r="C14" s="45" t="s">
        <v>63</v>
      </c>
      <c r="D14" s="75"/>
      <c r="E14" s="75"/>
      <c r="F14" s="74"/>
      <c r="G14" s="78"/>
    </row>
    <row r="15" spans="1:8" x14ac:dyDescent="0.25">
      <c r="B15" s="30" t="s">
        <v>42</v>
      </c>
      <c r="C15" s="46" t="s">
        <v>53</v>
      </c>
      <c r="D15" s="76"/>
      <c r="E15" s="76"/>
      <c r="F15" s="77"/>
      <c r="G15" s="79"/>
    </row>
    <row r="16" spans="1:8" x14ac:dyDescent="0.25">
      <c r="B16" s="71" t="s">
        <v>20</v>
      </c>
      <c r="C16" s="72"/>
      <c r="D16" s="19"/>
      <c r="E16" s="19"/>
      <c r="F16" s="19"/>
      <c r="G16" s="20"/>
    </row>
    <row r="17" spans="2:7" x14ac:dyDescent="0.25">
      <c r="B17" s="26" t="s">
        <v>43</v>
      </c>
      <c r="C17" s="27" t="s">
        <v>28</v>
      </c>
      <c r="D17" s="28"/>
      <c r="E17" s="28"/>
      <c r="F17" s="28"/>
      <c r="G17" s="29"/>
    </row>
    <row r="18" spans="2:7" ht="22.5" customHeight="1" x14ac:dyDescent="0.25">
      <c r="B18" s="45" t="s">
        <v>92</v>
      </c>
      <c r="C18" s="45" t="s">
        <v>78</v>
      </c>
      <c r="D18" s="22">
        <v>1824</v>
      </c>
      <c r="E18" s="51">
        <v>2200</v>
      </c>
      <c r="F18" s="23">
        <v>2300</v>
      </c>
      <c r="G18" s="45" t="s">
        <v>112</v>
      </c>
    </row>
    <row r="19" spans="2:7" ht="22.5" customHeight="1" x14ac:dyDescent="0.25">
      <c r="B19" s="45" t="s">
        <v>92</v>
      </c>
      <c r="C19" s="45" t="s">
        <v>79</v>
      </c>
      <c r="D19" s="22">
        <v>864</v>
      </c>
      <c r="E19" s="51">
        <v>1720</v>
      </c>
      <c r="F19" s="23">
        <v>1000</v>
      </c>
      <c r="G19" s="45" t="s">
        <v>112</v>
      </c>
    </row>
    <row r="20" spans="2:7" ht="22.5" customHeight="1" x14ac:dyDescent="0.25">
      <c r="B20" s="45" t="s">
        <v>92</v>
      </c>
      <c r="C20" s="45" t="s">
        <v>80</v>
      </c>
      <c r="D20" s="22">
        <v>30</v>
      </c>
      <c r="E20" s="51">
        <v>75</v>
      </c>
      <c r="F20" s="23">
        <v>30</v>
      </c>
      <c r="G20" s="45" t="s">
        <v>112</v>
      </c>
    </row>
    <row r="21" spans="2:7" ht="22.5" customHeight="1" x14ac:dyDescent="0.25">
      <c r="B21" s="45" t="s">
        <v>92</v>
      </c>
      <c r="C21" s="45" t="s">
        <v>81</v>
      </c>
      <c r="D21" s="22">
        <v>3738</v>
      </c>
      <c r="E21" s="51">
        <v>2400</v>
      </c>
      <c r="F21" s="23">
        <v>4500</v>
      </c>
      <c r="G21" s="45" t="s">
        <v>112</v>
      </c>
    </row>
    <row r="22" spans="2:7" ht="22.5" customHeight="1" x14ac:dyDescent="0.25">
      <c r="B22" s="45" t="s">
        <v>93</v>
      </c>
      <c r="C22" s="45" t="s">
        <v>82</v>
      </c>
      <c r="D22" s="22">
        <v>20</v>
      </c>
      <c r="E22" s="51">
        <v>20</v>
      </c>
      <c r="F22" s="23">
        <v>20</v>
      </c>
      <c r="G22" s="45" t="s">
        <v>112</v>
      </c>
    </row>
    <row r="23" spans="2:7" ht="22.5" customHeight="1" x14ac:dyDescent="0.25">
      <c r="B23" s="45" t="s">
        <v>92</v>
      </c>
      <c r="C23" s="45" t="s">
        <v>83</v>
      </c>
      <c r="D23" s="22">
        <v>1632</v>
      </c>
      <c r="E23" s="51">
        <v>1900</v>
      </c>
      <c r="F23" s="23">
        <v>2000</v>
      </c>
      <c r="G23" s="45" t="s">
        <v>112</v>
      </c>
    </row>
    <row r="24" spans="2:7" ht="22.5" customHeight="1" x14ac:dyDescent="0.25">
      <c r="B24" s="45" t="s">
        <v>92</v>
      </c>
      <c r="C24" s="45" t="s">
        <v>84</v>
      </c>
      <c r="D24" s="22">
        <v>342</v>
      </c>
      <c r="E24" s="51">
        <v>450</v>
      </c>
      <c r="F24" s="23">
        <v>450</v>
      </c>
      <c r="G24" s="45" t="s">
        <v>112</v>
      </c>
    </row>
    <row r="25" spans="2:7" ht="22.5" customHeight="1" x14ac:dyDescent="0.25">
      <c r="B25" s="45" t="s">
        <v>94</v>
      </c>
      <c r="C25" s="45" t="s">
        <v>85</v>
      </c>
      <c r="D25" s="22">
        <v>33.9</v>
      </c>
      <c r="E25" s="51">
        <v>20</v>
      </c>
      <c r="F25" s="23">
        <v>20</v>
      </c>
      <c r="G25" s="45" t="s">
        <v>112</v>
      </c>
    </row>
    <row r="26" spans="2:7" ht="22.5" customHeight="1" x14ac:dyDescent="0.25">
      <c r="B26" s="45" t="s">
        <v>94</v>
      </c>
      <c r="C26" s="45" t="s">
        <v>86</v>
      </c>
      <c r="D26" s="22">
        <v>30.4</v>
      </c>
      <c r="E26" s="51">
        <v>15</v>
      </c>
      <c r="F26" s="23">
        <v>20</v>
      </c>
      <c r="G26" s="45" t="s">
        <v>112</v>
      </c>
    </row>
    <row r="27" spans="2:7" ht="22.5" customHeight="1" x14ac:dyDescent="0.25">
      <c r="B27" s="45" t="s">
        <v>94</v>
      </c>
      <c r="C27" s="45" t="s">
        <v>87</v>
      </c>
      <c r="D27" s="22">
        <v>66.099999999999994</v>
      </c>
      <c r="E27" s="51">
        <v>80</v>
      </c>
      <c r="F27" s="23">
        <v>80</v>
      </c>
      <c r="G27" s="45" t="s">
        <v>112</v>
      </c>
    </row>
    <row r="28" spans="2:7" ht="22.5" customHeight="1" x14ac:dyDescent="0.25">
      <c r="B28" s="45" t="s">
        <v>94</v>
      </c>
      <c r="C28" s="45" t="s">
        <v>88</v>
      </c>
      <c r="D28" s="22">
        <v>15</v>
      </c>
      <c r="E28" s="51">
        <v>15</v>
      </c>
      <c r="F28" s="23">
        <v>15</v>
      </c>
      <c r="G28" s="45" t="s">
        <v>112</v>
      </c>
    </row>
    <row r="29" spans="2:7" ht="22.5" customHeight="1" x14ac:dyDescent="0.25">
      <c r="B29" s="45" t="s">
        <v>94</v>
      </c>
      <c r="C29" s="45" t="s">
        <v>89</v>
      </c>
      <c r="D29" s="22">
        <v>0.6</v>
      </c>
      <c r="E29" s="51">
        <v>5</v>
      </c>
      <c r="F29" s="23">
        <v>5</v>
      </c>
      <c r="G29" s="45" t="s">
        <v>112</v>
      </c>
    </row>
    <row r="30" spans="2:7" ht="22.5" customHeight="1" x14ac:dyDescent="0.25">
      <c r="B30" s="45" t="s">
        <v>94</v>
      </c>
      <c r="C30" s="45" t="s">
        <v>90</v>
      </c>
      <c r="D30" s="22">
        <v>85</v>
      </c>
      <c r="E30" s="51">
        <v>95</v>
      </c>
      <c r="F30" s="23">
        <v>95</v>
      </c>
      <c r="G30" s="45" t="s">
        <v>112</v>
      </c>
    </row>
    <row r="31" spans="2:7" ht="22.5" customHeight="1" x14ac:dyDescent="0.25">
      <c r="B31" s="45" t="s">
        <v>94</v>
      </c>
      <c r="C31" s="45" t="s">
        <v>91</v>
      </c>
      <c r="D31" s="22">
        <v>80</v>
      </c>
      <c r="E31" s="51">
        <v>99</v>
      </c>
      <c r="F31" s="23">
        <v>99</v>
      </c>
      <c r="G31" s="45" t="s">
        <v>112</v>
      </c>
    </row>
    <row r="32" spans="2:7" x14ac:dyDescent="0.25">
      <c r="B32" s="73" t="s">
        <v>21</v>
      </c>
      <c r="C32" s="73"/>
      <c r="D32" s="48">
        <f>+'[1]1-ԱՄՓՈՓ'!$G$15</f>
        <v>2467226.7704600003</v>
      </c>
      <c r="E32" s="48">
        <f>+'[1]1-ԱՄՓՈՓ'!$H$15</f>
        <v>3491748.5935999993</v>
      </c>
      <c r="F32" s="48">
        <f>+[3]Лист1!$G$16</f>
        <v>3423327.2506431974</v>
      </c>
      <c r="G32" s="45" t="s">
        <v>112</v>
      </c>
    </row>
    <row r="33" spans="1:16379" s="3" customFormat="1" ht="16.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</row>
    <row r="34" spans="1:16379" ht="16.5" customHeight="1" x14ac:dyDescent="0.25">
      <c r="C34" s="45"/>
    </row>
    <row r="35" spans="1:16379" x14ac:dyDescent="0.25">
      <c r="B35" s="18" t="s">
        <v>16</v>
      </c>
      <c r="C35" s="45">
        <v>1231</v>
      </c>
      <c r="D35" s="74" t="s">
        <v>24</v>
      </c>
      <c r="E35" s="74"/>
      <c r="F35" s="74"/>
      <c r="G35" s="74"/>
    </row>
    <row r="36" spans="1:16379" ht="15" customHeight="1" x14ac:dyDescent="0.25">
      <c r="B36" s="18" t="s">
        <v>17</v>
      </c>
      <c r="C36" s="45">
        <v>11002</v>
      </c>
      <c r="D36" s="57" t="s">
        <v>44</v>
      </c>
      <c r="E36" s="57" t="s">
        <v>45</v>
      </c>
      <c r="F36" s="74" t="s">
        <v>18</v>
      </c>
      <c r="G36" s="78" t="s">
        <v>40</v>
      </c>
    </row>
    <row r="37" spans="1:16379" x14ac:dyDescent="0.25">
      <c r="B37" s="18" t="s">
        <v>10</v>
      </c>
      <c r="C37" s="45" t="s">
        <v>66</v>
      </c>
      <c r="D37" s="75"/>
      <c r="E37" s="75"/>
      <c r="F37" s="74"/>
      <c r="G37" s="78"/>
    </row>
    <row r="38" spans="1:16379" ht="21" x14ac:dyDescent="0.25">
      <c r="B38" s="18" t="s">
        <v>19</v>
      </c>
      <c r="C38" s="45" t="s">
        <v>67</v>
      </c>
      <c r="D38" s="75"/>
      <c r="E38" s="75"/>
      <c r="F38" s="74"/>
      <c r="G38" s="78"/>
    </row>
    <row r="39" spans="1:16379" ht="17.25" x14ac:dyDescent="0.25">
      <c r="B39" s="18" t="s">
        <v>41</v>
      </c>
      <c r="C39" s="45" t="s">
        <v>63</v>
      </c>
      <c r="D39" s="75"/>
      <c r="E39" s="75"/>
      <c r="F39" s="74"/>
      <c r="G39" s="78"/>
    </row>
    <row r="40" spans="1:16379" x14ac:dyDescent="0.25">
      <c r="B40" s="30" t="s">
        <v>42</v>
      </c>
      <c r="C40" s="45" t="s">
        <v>53</v>
      </c>
      <c r="D40" s="76"/>
      <c r="E40" s="76"/>
      <c r="F40" s="77"/>
      <c r="G40" s="79"/>
    </row>
    <row r="41" spans="1:16379" x14ac:dyDescent="0.25">
      <c r="B41" s="71" t="s">
        <v>20</v>
      </c>
      <c r="C41" s="72"/>
      <c r="D41" s="19"/>
      <c r="E41" s="19"/>
      <c r="F41" s="19"/>
      <c r="G41" s="20"/>
    </row>
    <row r="42" spans="1:16379" x14ac:dyDescent="0.25">
      <c r="B42" s="26" t="s">
        <v>43</v>
      </c>
      <c r="C42" s="27" t="s">
        <v>28</v>
      </c>
      <c r="D42" s="28"/>
      <c r="E42" s="28"/>
      <c r="F42" s="28"/>
      <c r="G42" s="29"/>
    </row>
    <row r="43" spans="1:16379" x14ac:dyDescent="0.25">
      <c r="B43" s="24"/>
      <c r="C43" s="25"/>
      <c r="D43" s="22"/>
      <c r="E43" s="23"/>
      <c r="F43" s="23"/>
      <c r="G43" s="23"/>
    </row>
    <row r="44" spans="1:16379" x14ac:dyDescent="0.25">
      <c r="B44" s="73" t="s">
        <v>21</v>
      </c>
      <c r="C44" s="73"/>
      <c r="D44" s="48">
        <f>+'[1]1-ԱՄՓՈՓ'!$G$17</f>
        <v>26155.8</v>
      </c>
      <c r="E44" s="48">
        <f>+'[1]1-ԱՄՓՈՓ'!$H$17</f>
        <v>60127.9</v>
      </c>
      <c r="F44" s="48">
        <f>+'[2]1-ԱՄՓՈՓ'!$I$17</f>
        <v>59862.337582933331</v>
      </c>
      <c r="G44" s="45" t="s">
        <v>112</v>
      </c>
    </row>
    <row r="45" spans="1:16379" ht="16.5" customHeight="1" x14ac:dyDescent="0.25"/>
    <row r="46" spans="1:16379" ht="16.5" customHeight="1" x14ac:dyDescent="0.25"/>
    <row r="47" spans="1:16379" x14ac:dyDescent="0.25">
      <c r="B47" s="18" t="s">
        <v>16</v>
      </c>
      <c r="C47" s="45">
        <v>1231</v>
      </c>
      <c r="D47" s="74" t="s">
        <v>24</v>
      </c>
      <c r="E47" s="74"/>
      <c r="F47" s="74"/>
      <c r="G47" s="74"/>
    </row>
    <row r="48" spans="1:16379" ht="15" customHeight="1" x14ac:dyDescent="0.25">
      <c r="B48" s="18" t="s">
        <v>17</v>
      </c>
      <c r="C48" s="45">
        <v>11003</v>
      </c>
      <c r="D48" s="57" t="s">
        <v>44</v>
      </c>
      <c r="E48" s="57" t="s">
        <v>45</v>
      </c>
      <c r="F48" s="74" t="s">
        <v>18</v>
      </c>
      <c r="G48" s="78" t="s">
        <v>40</v>
      </c>
    </row>
    <row r="49" spans="2:7" x14ac:dyDescent="0.25">
      <c r="B49" s="18" t="s">
        <v>10</v>
      </c>
      <c r="C49" s="45" t="s">
        <v>68</v>
      </c>
      <c r="D49" s="75"/>
      <c r="E49" s="75"/>
      <c r="F49" s="74"/>
      <c r="G49" s="78"/>
    </row>
    <row r="50" spans="2:7" ht="21" x14ac:dyDescent="0.25">
      <c r="B50" s="18" t="s">
        <v>19</v>
      </c>
      <c r="C50" s="45" t="s">
        <v>69</v>
      </c>
      <c r="D50" s="75"/>
      <c r="E50" s="75"/>
      <c r="F50" s="74"/>
      <c r="G50" s="78"/>
    </row>
    <row r="51" spans="2:7" ht="17.25" x14ac:dyDescent="0.25">
      <c r="B51" s="18" t="s">
        <v>41</v>
      </c>
      <c r="C51" s="45" t="s">
        <v>63</v>
      </c>
      <c r="D51" s="75"/>
      <c r="E51" s="75"/>
      <c r="F51" s="74"/>
      <c r="G51" s="78"/>
    </row>
    <row r="52" spans="2:7" ht="21" x14ac:dyDescent="0.25">
      <c r="B52" s="30" t="s">
        <v>42</v>
      </c>
      <c r="C52" s="45" t="s">
        <v>95</v>
      </c>
      <c r="D52" s="76"/>
      <c r="E52" s="76"/>
      <c r="F52" s="77"/>
      <c r="G52" s="79"/>
    </row>
    <row r="53" spans="2:7" x14ac:dyDescent="0.25">
      <c r="B53" s="71" t="s">
        <v>20</v>
      </c>
      <c r="C53" s="72"/>
      <c r="D53" s="19"/>
      <c r="E53" s="19"/>
      <c r="F53" s="19"/>
      <c r="G53" s="20"/>
    </row>
    <row r="54" spans="2:7" x14ac:dyDescent="0.25">
      <c r="B54" s="26" t="s">
        <v>43</v>
      </c>
      <c r="C54" s="27" t="s">
        <v>28</v>
      </c>
      <c r="D54" s="28"/>
      <c r="E54" s="28"/>
      <c r="F54" s="28"/>
      <c r="G54" s="29"/>
    </row>
    <row r="55" spans="2:7" x14ac:dyDescent="0.25">
      <c r="B55" s="45" t="s">
        <v>92</v>
      </c>
      <c r="C55" s="45" t="s">
        <v>96</v>
      </c>
      <c r="D55" s="22">
        <v>3</v>
      </c>
      <c r="E55" s="23">
        <v>10</v>
      </c>
      <c r="F55" s="23">
        <v>5</v>
      </c>
      <c r="G55" s="45" t="s">
        <v>112</v>
      </c>
    </row>
    <row r="56" spans="2:7" ht="21" x14ac:dyDescent="0.25">
      <c r="B56" s="45" t="s">
        <v>92</v>
      </c>
      <c r="C56" s="45" t="s">
        <v>97</v>
      </c>
      <c r="D56" s="22">
        <v>12</v>
      </c>
      <c r="E56" s="23">
        <v>80</v>
      </c>
      <c r="F56" s="23">
        <f>25+8</f>
        <v>33</v>
      </c>
      <c r="G56" s="45" t="s">
        <v>112</v>
      </c>
    </row>
    <row r="57" spans="2:7" ht="21" x14ac:dyDescent="0.25">
      <c r="B57" s="45" t="s">
        <v>92</v>
      </c>
      <c r="C57" s="45" t="s">
        <v>98</v>
      </c>
      <c r="D57" s="22"/>
      <c r="E57" s="23"/>
      <c r="F57" s="23"/>
      <c r="G57" s="45" t="s">
        <v>112</v>
      </c>
    </row>
    <row r="58" spans="2:7" x14ac:dyDescent="0.25">
      <c r="B58" s="45" t="s">
        <v>92</v>
      </c>
      <c r="C58" s="45" t="s">
        <v>99</v>
      </c>
      <c r="D58" s="22">
        <v>10</v>
      </c>
      <c r="E58" s="23">
        <v>80</v>
      </c>
      <c r="F58" s="23">
        <v>29</v>
      </c>
      <c r="G58" s="45" t="s">
        <v>112</v>
      </c>
    </row>
    <row r="59" spans="2:7" ht="21" x14ac:dyDescent="0.25">
      <c r="B59" s="45" t="s">
        <v>92</v>
      </c>
      <c r="C59" s="45" t="s">
        <v>98</v>
      </c>
      <c r="D59" s="22">
        <v>40</v>
      </c>
      <c r="E59" s="23">
        <v>30</v>
      </c>
      <c r="F59" s="23">
        <v>25</v>
      </c>
      <c r="G59" s="45" t="s">
        <v>112</v>
      </c>
    </row>
    <row r="60" spans="2:7" x14ac:dyDescent="0.25">
      <c r="B60" s="45" t="s">
        <v>92</v>
      </c>
      <c r="C60" s="45" t="s">
        <v>96</v>
      </c>
      <c r="D60" s="22">
        <v>3</v>
      </c>
      <c r="E60" s="23">
        <v>10</v>
      </c>
      <c r="F60" s="23">
        <v>3</v>
      </c>
      <c r="G60" s="45" t="s">
        <v>112</v>
      </c>
    </row>
    <row r="61" spans="2:7" ht="20.25" customHeight="1" x14ac:dyDescent="0.25">
      <c r="B61" s="45" t="s">
        <v>100</v>
      </c>
      <c r="C61" s="45" t="s">
        <v>101</v>
      </c>
      <c r="D61" s="22">
        <v>100</v>
      </c>
      <c r="E61" s="23">
        <v>100</v>
      </c>
      <c r="F61" s="23">
        <v>100</v>
      </c>
      <c r="G61" s="45" t="s">
        <v>112</v>
      </c>
    </row>
    <row r="62" spans="2:7" ht="19.5" customHeight="1" x14ac:dyDescent="0.25">
      <c r="B62" s="45" t="s">
        <v>92</v>
      </c>
      <c r="C62" s="45" t="s">
        <v>102</v>
      </c>
      <c r="D62" s="22">
        <v>10</v>
      </c>
      <c r="E62" s="23">
        <v>20</v>
      </c>
      <c r="F62" s="23">
        <v>8</v>
      </c>
      <c r="G62" s="45" t="s">
        <v>112</v>
      </c>
    </row>
    <row r="63" spans="2:7" ht="21" x14ac:dyDescent="0.25">
      <c r="B63" s="45" t="s">
        <v>92</v>
      </c>
      <c r="C63" s="45" t="s">
        <v>103</v>
      </c>
      <c r="D63" s="22">
        <v>2</v>
      </c>
      <c r="E63" s="23">
        <v>2</v>
      </c>
      <c r="F63" s="23">
        <v>2</v>
      </c>
      <c r="G63" s="45" t="s">
        <v>112</v>
      </c>
    </row>
    <row r="64" spans="2:7" x14ac:dyDescent="0.25">
      <c r="B64" s="73" t="s">
        <v>21</v>
      </c>
      <c r="C64" s="73"/>
      <c r="D64" s="21">
        <f>+'[1]1-ԱՄՓՈՓ'!$G$23</f>
        <v>4088.82</v>
      </c>
      <c r="E64" s="48">
        <f>+'[1]1-ԱՄՓՈՓ'!$H$23</f>
        <v>25415</v>
      </c>
      <c r="F64" s="48">
        <f>+'[1]1-ԱՄՓՈՓ'!$I$23</f>
        <v>10515.616000000002</v>
      </c>
      <c r="G64" s="45" t="s">
        <v>112</v>
      </c>
    </row>
    <row r="67" spans="2:7" x14ac:dyDescent="0.25">
      <c r="B67" s="18" t="s">
        <v>16</v>
      </c>
      <c r="C67" s="45">
        <v>1231</v>
      </c>
      <c r="D67" s="74" t="s">
        <v>24</v>
      </c>
      <c r="E67" s="74"/>
      <c r="F67" s="74"/>
      <c r="G67" s="74"/>
    </row>
    <row r="68" spans="2:7" ht="15" customHeight="1" x14ac:dyDescent="0.25">
      <c r="B68" s="18" t="s">
        <v>17</v>
      </c>
      <c r="C68" s="45">
        <v>31001</v>
      </c>
      <c r="D68" s="57" t="s">
        <v>44</v>
      </c>
      <c r="E68" s="57" t="s">
        <v>45</v>
      </c>
      <c r="F68" s="74" t="s">
        <v>18</v>
      </c>
      <c r="G68" s="78" t="s">
        <v>40</v>
      </c>
    </row>
    <row r="69" spans="2:7" ht="21" x14ac:dyDescent="0.25">
      <c r="B69" s="18" t="s">
        <v>10</v>
      </c>
      <c r="C69" s="45" t="s">
        <v>104</v>
      </c>
      <c r="D69" s="75"/>
      <c r="E69" s="75"/>
      <c r="F69" s="74"/>
      <c r="G69" s="78"/>
    </row>
    <row r="70" spans="2:7" ht="21" x14ac:dyDescent="0.25">
      <c r="B70" s="18" t="s">
        <v>19</v>
      </c>
      <c r="C70" s="45" t="s">
        <v>105</v>
      </c>
      <c r="D70" s="75"/>
      <c r="E70" s="75"/>
      <c r="F70" s="74"/>
      <c r="G70" s="78"/>
    </row>
    <row r="71" spans="2:7" ht="21" x14ac:dyDescent="0.25">
      <c r="B71" s="18" t="s">
        <v>41</v>
      </c>
      <c r="C71" s="45" t="s">
        <v>106</v>
      </c>
      <c r="D71" s="75"/>
      <c r="E71" s="75"/>
      <c r="F71" s="74"/>
      <c r="G71" s="78"/>
    </row>
    <row r="72" spans="2:7" x14ac:dyDescent="0.25">
      <c r="B72" s="30" t="s">
        <v>42</v>
      </c>
      <c r="C72" s="45" t="s">
        <v>53</v>
      </c>
      <c r="D72" s="76"/>
      <c r="E72" s="76"/>
      <c r="F72" s="77"/>
      <c r="G72" s="79"/>
    </row>
    <row r="73" spans="2:7" x14ac:dyDescent="0.25">
      <c r="B73" s="71" t="s">
        <v>20</v>
      </c>
      <c r="C73" s="72"/>
      <c r="D73" s="19"/>
      <c r="E73" s="19"/>
      <c r="F73" s="19"/>
      <c r="G73" s="20"/>
    </row>
    <row r="74" spans="2:7" x14ac:dyDescent="0.25">
      <c r="B74" s="26" t="s">
        <v>43</v>
      </c>
      <c r="C74" s="27" t="s">
        <v>28</v>
      </c>
      <c r="D74" s="28"/>
      <c r="E74" s="28"/>
      <c r="F74" s="28"/>
      <c r="G74" s="29"/>
    </row>
    <row r="75" spans="2:7" x14ac:dyDescent="0.25">
      <c r="B75" s="45" t="s">
        <v>92</v>
      </c>
      <c r="C75" s="47" t="s">
        <v>107</v>
      </c>
      <c r="D75" s="52">
        <v>415</v>
      </c>
      <c r="E75" s="51">
        <v>510</v>
      </c>
      <c r="F75" s="23">
        <v>8</v>
      </c>
      <c r="G75" s="23"/>
    </row>
    <row r="76" spans="2:7" x14ac:dyDescent="0.25">
      <c r="B76" s="73" t="s">
        <v>21</v>
      </c>
      <c r="C76" s="73"/>
      <c r="D76" s="48">
        <f>+'[1]1-ԱՄՓՈՓ'!$G$19</f>
        <v>146956.228</v>
      </c>
      <c r="E76" s="48">
        <f>+'[1]1-ԱՄՓՈՓ'!$H$19</f>
        <v>76880.800000000003</v>
      </c>
      <c r="F76" s="48">
        <f>+'[1]1-ԱՄՓՈՓ'!$I$19</f>
        <v>35000</v>
      </c>
      <c r="G76" s="49"/>
    </row>
    <row r="79" spans="2:7" x14ac:dyDescent="0.25">
      <c r="B79" s="18" t="s">
        <v>16</v>
      </c>
      <c r="C79" s="45">
        <v>1231</v>
      </c>
      <c r="D79" s="74" t="s">
        <v>24</v>
      </c>
      <c r="E79" s="74"/>
      <c r="F79" s="74"/>
      <c r="G79" s="74"/>
    </row>
    <row r="80" spans="2:7" ht="15" customHeight="1" x14ac:dyDescent="0.25">
      <c r="B80" s="18" t="s">
        <v>17</v>
      </c>
      <c r="C80" s="45">
        <v>31003</v>
      </c>
      <c r="D80" s="57" t="s">
        <v>44</v>
      </c>
      <c r="E80" s="57" t="s">
        <v>45</v>
      </c>
      <c r="F80" s="74" t="s">
        <v>18</v>
      </c>
      <c r="G80" s="78" t="s">
        <v>40</v>
      </c>
    </row>
    <row r="81" spans="2:7" ht="22.5" customHeight="1" x14ac:dyDescent="0.25">
      <c r="B81" s="18" t="s">
        <v>10</v>
      </c>
      <c r="C81" s="45" t="s">
        <v>108</v>
      </c>
      <c r="D81" s="75"/>
      <c r="E81" s="75"/>
      <c r="F81" s="74"/>
      <c r="G81" s="78"/>
    </row>
    <row r="82" spans="2:7" ht="29.25" customHeight="1" x14ac:dyDescent="0.25">
      <c r="B82" s="18" t="s">
        <v>19</v>
      </c>
      <c r="C82" s="45" t="s">
        <v>109</v>
      </c>
      <c r="D82" s="75"/>
      <c r="E82" s="75"/>
      <c r="F82" s="74"/>
      <c r="G82" s="78"/>
    </row>
    <row r="83" spans="2:7" ht="30" customHeight="1" x14ac:dyDescent="0.25">
      <c r="B83" s="18" t="s">
        <v>41</v>
      </c>
      <c r="C83" s="45" t="s">
        <v>73</v>
      </c>
      <c r="D83" s="75"/>
      <c r="E83" s="75"/>
      <c r="F83" s="74"/>
      <c r="G83" s="78"/>
    </row>
    <row r="84" spans="2:7" x14ac:dyDescent="0.25">
      <c r="B84" s="30" t="s">
        <v>42</v>
      </c>
      <c r="C84" s="45" t="s">
        <v>110</v>
      </c>
      <c r="D84" s="76"/>
      <c r="E84" s="76"/>
      <c r="F84" s="77"/>
      <c r="G84" s="79"/>
    </row>
    <row r="85" spans="2:7" x14ac:dyDescent="0.25">
      <c r="B85" s="71" t="s">
        <v>20</v>
      </c>
      <c r="C85" s="72"/>
      <c r="D85" s="19"/>
      <c r="E85" s="19"/>
      <c r="F85" s="19"/>
      <c r="G85" s="20"/>
    </row>
    <row r="86" spans="2:7" x14ac:dyDescent="0.25">
      <c r="B86" s="26" t="s">
        <v>43</v>
      </c>
      <c r="C86" s="27" t="s">
        <v>28</v>
      </c>
      <c r="D86" s="28"/>
      <c r="E86" s="28"/>
      <c r="F86" s="28"/>
      <c r="G86" s="29"/>
    </row>
    <row r="87" spans="2:7" x14ac:dyDescent="0.25">
      <c r="B87" s="45" t="s">
        <v>92</v>
      </c>
      <c r="C87" s="47" t="s">
        <v>111</v>
      </c>
      <c r="D87" s="47"/>
      <c r="E87" s="23">
        <v>1</v>
      </c>
      <c r="F87" s="23"/>
      <c r="G87" s="23">
        <v>2024</v>
      </c>
    </row>
    <row r="88" spans="2:7" x14ac:dyDescent="0.25">
      <c r="B88" s="73" t="s">
        <v>21</v>
      </c>
      <c r="C88" s="73"/>
      <c r="D88" s="48">
        <f>+'[1]1-ԱՄՓՈՓ'!$G$21</f>
        <v>0</v>
      </c>
      <c r="E88" s="48">
        <f>+'[1]1-ԱՄՓՈՓ'!$H$21</f>
        <v>40950</v>
      </c>
      <c r="F88" s="48">
        <v>0</v>
      </c>
      <c r="G88" s="49"/>
    </row>
  </sheetData>
  <mergeCells count="35">
    <mergeCell ref="B85:C85"/>
    <mergeCell ref="B88:C88"/>
    <mergeCell ref="B73:C73"/>
    <mergeCell ref="B76:C76"/>
    <mergeCell ref="D79:G79"/>
    <mergeCell ref="D80:D84"/>
    <mergeCell ref="E80:E84"/>
    <mergeCell ref="F80:F84"/>
    <mergeCell ref="G80:G84"/>
    <mergeCell ref="B53:C53"/>
    <mergeCell ref="B64:C64"/>
    <mergeCell ref="D67:G67"/>
    <mergeCell ref="D68:D72"/>
    <mergeCell ref="E68:E72"/>
    <mergeCell ref="F68:F72"/>
    <mergeCell ref="G68:G72"/>
    <mergeCell ref="D47:G47"/>
    <mergeCell ref="D48:D52"/>
    <mergeCell ref="E48:E52"/>
    <mergeCell ref="F48:F52"/>
    <mergeCell ref="G48:G52"/>
    <mergeCell ref="B32:C32"/>
    <mergeCell ref="B16:C16"/>
    <mergeCell ref="D10:G10"/>
    <mergeCell ref="D11:D15"/>
    <mergeCell ref="E11:E15"/>
    <mergeCell ref="F11:F15"/>
    <mergeCell ref="G11:G15"/>
    <mergeCell ref="B41:C41"/>
    <mergeCell ref="B44:C44"/>
    <mergeCell ref="D35:G35"/>
    <mergeCell ref="D36:D40"/>
    <mergeCell ref="E36:E40"/>
    <mergeCell ref="F36:F40"/>
    <mergeCell ref="G36:G40"/>
  </mergeCells>
  <pageMargins left="0.2" right="0.2" top="0.25" bottom="0.2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D29" sqref="D29"/>
    </sheetView>
  </sheetViews>
  <sheetFormatPr defaultRowHeight="15" x14ac:dyDescent="0.25"/>
  <cols>
    <col min="1" max="1" width="6.140625" customWidth="1"/>
    <col min="2" max="2" width="15.42578125" customWidth="1"/>
    <col min="3" max="3" width="22.140625" customWidth="1"/>
    <col min="4" max="4" width="46.85546875" customWidth="1"/>
    <col min="5" max="5" width="16.85546875" customWidth="1"/>
    <col min="6" max="6" width="18" customWidth="1"/>
    <col min="7" max="7" width="15.85546875" customWidth="1"/>
  </cols>
  <sheetData>
    <row r="1" spans="1:10" x14ac:dyDescent="0.25">
      <c r="A1" s="2" t="s">
        <v>52</v>
      </c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25.5" customHeight="1" x14ac:dyDescent="0.25">
      <c r="B3" s="80" t="s">
        <v>34</v>
      </c>
      <c r="C3" s="81"/>
      <c r="D3" s="5" t="s">
        <v>5</v>
      </c>
      <c r="E3" s="5" t="s">
        <v>44</v>
      </c>
      <c r="F3" s="5" t="s">
        <v>45</v>
      </c>
      <c r="G3" s="5" t="s">
        <v>23</v>
      </c>
    </row>
    <row r="4" spans="1:10" ht="25.5" customHeight="1" x14ac:dyDescent="0.25">
      <c r="B4" s="42"/>
      <c r="C4" s="43"/>
      <c r="D4" s="13" t="s">
        <v>22</v>
      </c>
      <c r="E4" s="41">
        <f>E5+E12</f>
        <v>2644427.61846</v>
      </c>
      <c r="F4" s="41">
        <f t="shared" ref="F4:G4" si="0">F5+F12</f>
        <v>3695122.293599999</v>
      </c>
      <c r="G4" s="41">
        <f t="shared" si="0"/>
        <v>3528705.2042261306</v>
      </c>
    </row>
    <row r="5" spans="1:10" ht="26.25" customHeight="1" x14ac:dyDescent="0.25">
      <c r="B5" s="39" t="s">
        <v>56</v>
      </c>
      <c r="C5" s="32"/>
      <c r="D5" s="44" t="s">
        <v>57</v>
      </c>
      <c r="E5" s="41">
        <f>SUM(E7:E11)</f>
        <v>2644427.61846</v>
      </c>
      <c r="F5" s="41">
        <f>SUM(F7:F11)</f>
        <v>3695122.293599999</v>
      </c>
      <c r="G5" s="41">
        <f t="shared" ref="G5" si="1">SUM(G7:G11)</f>
        <v>3528705.2042261306</v>
      </c>
    </row>
    <row r="6" spans="1:10" ht="15" customHeight="1" x14ac:dyDescent="0.25">
      <c r="B6" s="34" t="s">
        <v>35</v>
      </c>
      <c r="C6" s="35"/>
      <c r="D6" s="36"/>
      <c r="E6" s="36"/>
      <c r="F6" s="36"/>
      <c r="G6" s="36"/>
    </row>
    <row r="7" spans="1:10" ht="24" customHeight="1" x14ac:dyDescent="0.25">
      <c r="B7" s="14"/>
      <c r="C7" s="14" t="s">
        <v>61</v>
      </c>
      <c r="D7" s="45" t="s">
        <v>60</v>
      </c>
      <c r="E7" s="53">
        <f>+'Հ3 Մաս 4'!D32</f>
        <v>2467226.7704600003</v>
      </c>
      <c r="F7" s="53">
        <f>+'Հ3 Մաս 4'!E32</f>
        <v>3491748.5935999993</v>
      </c>
      <c r="G7" s="53">
        <f>+'Հ3 Մաս 4'!F32</f>
        <v>3423327.2506431974</v>
      </c>
    </row>
    <row r="8" spans="1:10" ht="19.5" customHeight="1" x14ac:dyDescent="0.25">
      <c r="B8" s="14"/>
      <c r="C8" s="14" t="s">
        <v>64</v>
      </c>
      <c r="D8" s="45" t="s">
        <v>66</v>
      </c>
      <c r="E8" s="53">
        <f>+'Հ3 Մաս 4'!D44</f>
        <v>26155.8</v>
      </c>
      <c r="F8" s="53">
        <f>+'Հ3 Մաս 4'!E44</f>
        <v>60127.9</v>
      </c>
      <c r="G8" s="53">
        <f>+'Հ3 Մաս 4'!F44</f>
        <v>59862.337582933331</v>
      </c>
    </row>
    <row r="9" spans="1:10" ht="19.5" customHeight="1" x14ac:dyDescent="0.25">
      <c r="B9" s="14"/>
      <c r="C9" s="14" t="s">
        <v>65</v>
      </c>
      <c r="D9" s="45" t="s">
        <v>68</v>
      </c>
      <c r="E9" s="53">
        <f>+'Հ3 Մաս 4'!D64</f>
        <v>4088.82</v>
      </c>
      <c r="F9" s="53">
        <f>+'Հ3 Մաս 4'!E64</f>
        <v>25415</v>
      </c>
      <c r="G9" s="53">
        <f>+'Հ3 Մաս 4'!F64</f>
        <v>10515.616000000002</v>
      </c>
    </row>
    <row r="10" spans="1:10" ht="26.25" customHeight="1" x14ac:dyDescent="0.25">
      <c r="B10" s="14"/>
      <c r="C10" s="14" t="s">
        <v>71</v>
      </c>
      <c r="D10" s="45" t="s">
        <v>104</v>
      </c>
      <c r="E10" s="53">
        <f>+'Հ3 Մաս 4'!D76</f>
        <v>146956.228</v>
      </c>
      <c r="F10" s="53">
        <f>+'Հ3 Մաս 4'!E76</f>
        <v>76880.800000000003</v>
      </c>
      <c r="G10" s="53">
        <f>+'Հ3 Մաս 4'!F76</f>
        <v>35000</v>
      </c>
    </row>
    <row r="11" spans="1:10" ht="25.5" customHeight="1" x14ac:dyDescent="0.25">
      <c r="B11" s="14"/>
      <c r="C11" s="14" t="s">
        <v>75</v>
      </c>
      <c r="D11" s="45" t="s">
        <v>108</v>
      </c>
      <c r="E11" s="53">
        <f>+'Հ3 Մաս 4'!D88</f>
        <v>0</v>
      </c>
      <c r="F11" s="53">
        <f>+'Հ3 Մաս 4'!E88</f>
        <v>40950</v>
      </c>
      <c r="G11" s="53">
        <f>+'Հ3 Մաս 4'!F88</f>
        <v>0</v>
      </c>
    </row>
    <row r="12" spans="1:10" x14ac:dyDescent="0.25">
      <c r="B12" s="39" t="s">
        <v>48</v>
      </c>
      <c r="C12" s="32"/>
      <c r="D12" s="40" t="s">
        <v>51</v>
      </c>
      <c r="E12" s="41">
        <f>SUM(E14:E18)</f>
        <v>0</v>
      </c>
      <c r="F12" s="41">
        <f>SUM(F14:F18)</f>
        <v>0</v>
      </c>
      <c r="G12" s="41">
        <f t="shared" ref="G12" si="2">SUM(G14:G18)</f>
        <v>0</v>
      </c>
    </row>
    <row r="13" spans="1:10" ht="15" customHeight="1" x14ac:dyDescent="0.25">
      <c r="B13" s="34" t="s">
        <v>35</v>
      </c>
      <c r="C13" s="35"/>
      <c r="D13" s="36"/>
      <c r="E13" s="36"/>
      <c r="F13" s="36"/>
      <c r="G13" s="36"/>
    </row>
    <row r="14" spans="1:10" ht="19.5" customHeight="1" x14ac:dyDescent="0.25">
      <c r="B14" s="14"/>
      <c r="C14" s="14" t="s">
        <v>49</v>
      </c>
      <c r="D14" s="14" t="s">
        <v>50</v>
      </c>
      <c r="E14" s="14"/>
      <c r="F14" s="14"/>
      <c r="G14" s="14"/>
    </row>
    <row r="15" spans="1:10" ht="19.5" customHeight="1" x14ac:dyDescent="0.25">
      <c r="B15" s="14"/>
      <c r="C15" s="14" t="s">
        <v>49</v>
      </c>
      <c r="D15" s="14" t="s">
        <v>50</v>
      </c>
      <c r="E15" s="14"/>
      <c r="F15" s="14"/>
      <c r="G15" s="14"/>
    </row>
    <row r="16" spans="1:10" ht="19.5" customHeight="1" x14ac:dyDescent="0.25">
      <c r="B16" s="14"/>
      <c r="C16" s="14" t="s">
        <v>49</v>
      </c>
      <c r="D16" s="14" t="s">
        <v>50</v>
      </c>
      <c r="E16" s="14"/>
      <c r="F16" s="14"/>
      <c r="G16" s="14"/>
    </row>
    <row r="17" spans="2:7" ht="19.5" customHeight="1" x14ac:dyDescent="0.25">
      <c r="B17" s="14"/>
      <c r="C17" s="14" t="s">
        <v>49</v>
      </c>
      <c r="D17" s="14" t="s">
        <v>50</v>
      </c>
      <c r="E17" s="14"/>
      <c r="F17" s="14"/>
      <c r="G17" s="14"/>
    </row>
    <row r="18" spans="2:7" ht="19.5" customHeight="1" x14ac:dyDescent="0.25">
      <c r="B18" s="14"/>
      <c r="C18" s="14" t="s">
        <v>49</v>
      </c>
      <c r="D18" s="14" t="s">
        <v>50</v>
      </c>
      <c r="E18" s="14"/>
      <c r="F18" s="14"/>
      <c r="G18" s="14"/>
    </row>
    <row r="19" spans="2:7" x14ac:dyDescent="0.25">
      <c r="B19" s="14"/>
      <c r="C19" s="14" t="s">
        <v>47</v>
      </c>
      <c r="D19" s="14"/>
      <c r="E19" s="14"/>
      <c r="F19" s="14"/>
      <c r="G19" s="14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Հ3 Մաս 1 և 2</vt:lpstr>
      <vt:lpstr>Հ3 Մաս 4</vt:lpstr>
      <vt:lpstr>Հ11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2024-09-23T13:50:39Z</dcterms:modified>
</cp:coreProperties>
</file>