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710" tabRatio="627" activeTab="2"/>
  </bookViews>
  <sheets>
    <sheet name="Հ3 Մաս 1 և 2" sheetId="1" r:id="rId1"/>
    <sheet name="Հ3 Մաս 3" sheetId="3" r:id="rId2"/>
    <sheet name="Հ3 Մաս 4" sheetId="5" r:id="rId3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2'!#REF!</definedName>
    <definedName name="_ftnref12" localSheetId="0">'Հ3 Մաս 1 և 2'!#REF!</definedName>
    <definedName name="_ftnref13" localSheetId="0">'Հ3 Մաս 1 և 2'!#REF!</definedName>
    <definedName name="_ftnref14" localSheetId="0">'Հ3 Մաս 1 և 2'!#REF!</definedName>
    <definedName name="_ftnref15" localSheetId="0">'Հ3 Մաս 1 և 2'!#REF!</definedName>
    <definedName name="_ftnref16" localSheetId="0">'Հ3 Մաս 1 և 2'!#REF!</definedName>
    <definedName name="_ftnref17" localSheetId="0">'Հ3 Մաս 1 և 2'!#REF!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2'!#REF!</definedName>
    <definedName name="_ftnref6" localSheetId="0">'Հ3 Մաս 1 և 2'!#REF!</definedName>
    <definedName name="_ftnref7" localSheetId="0">'Հ3 Մաս 1 և 2'!#REF!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</workbook>
</file>

<file path=xl/calcChain.xml><?xml version="1.0" encoding="utf-8"?>
<calcChain xmlns="http://schemas.openxmlformats.org/spreadsheetml/2006/main">
  <c r="E34" i="1" l="1"/>
  <c r="E26" i="1" s="1"/>
  <c r="G34" i="1" l="1"/>
  <c r="G26" i="1" s="1"/>
  <c r="F34" i="1"/>
  <c r="F26" i="1" s="1"/>
</calcChain>
</file>

<file path=xl/sharedStrings.xml><?xml version="1.0" encoding="utf-8"?>
<sst xmlns="http://schemas.openxmlformats.org/spreadsheetml/2006/main" count="101" uniqueCount="91">
  <si>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</si>
  <si>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</si>
  <si>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</si>
  <si>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</si>
  <si>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Միջոցառման անվանումը՝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</si>
  <si>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</si>
  <si>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</si>
  <si>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</si>
  <si>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</si>
  <si>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</si>
  <si>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</si>
  <si>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</si>
  <si>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</si>
  <si>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</si>
  <si>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</si>
  <si>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</si>
  <si>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</si>
  <si>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2025թ (հազ. դրամ)</t>
  </si>
  <si>
    <t>Ցուցանիշներ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</si>
  <si>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</si>
  <si>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</si>
  <si>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</si>
  <si>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</si>
  <si>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</si>
  <si>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</si>
  <si>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</si>
  <si>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</si>
  <si>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</si>
  <si>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</si>
  <si>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</si>
  <si>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</si>
  <si>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</si>
  <si>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</si>
  <si>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t>2023թ.  (փաստացի) բազային տարի (հազ. դրամ)</t>
  </si>
  <si>
    <t>2024թ (պլան) (հազ. դրամ)</t>
  </si>
  <si>
    <t xml:space="preserve">Հավելված N 3. Բյուջետային ծրագրերի և ակնկալվող արդյունքների ներկայացման ձևաչափ* </t>
  </si>
  <si>
    <t>Ì³é³ÛáõÃÛáõÝÝ»ñÇ Ù³ïáõóáõÙ</t>
  </si>
  <si>
    <r>
      <t>Պետական մարմնի անվանումը</t>
    </r>
    <r>
      <rPr>
        <vertAlign val="superscript"/>
        <sz val="8"/>
        <color rgb="FF000000"/>
        <rFont val="Arial Armenian"/>
        <family val="2"/>
      </rPr>
      <t>1</t>
    </r>
    <r>
      <rPr>
        <sz val="8"/>
        <color rgb="FF000000"/>
        <rFont val="Arial Armenian"/>
        <family val="2"/>
      </rPr>
      <t>՝</t>
    </r>
  </si>
  <si>
    <t>ÐÐ ³ñ¹³ñ³¹³ïáõÃÛ³Ý Ý³Ë³ñ³ñáõÃÛáõÝ</t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</si>
  <si>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Arial Armenian"/>
        <family val="2"/>
      </rPr>
      <t>2</t>
    </r>
    <r>
      <rPr>
        <sz val="10"/>
        <color theme="1"/>
        <rFont val="Arial Armenian"/>
        <family val="2"/>
      </rPr>
      <t xml:space="preserve"> </t>
    </r>
  </si>
  <si>
    <t>²å³Ñáí»É ¹³ï³Ï³Ý ¨ Çñ³í³Ï³Ý µ³ñ»÷áËáõÙÝ»ñÇ 2022-2026ÃÃ.é³½Ù³í³ñáõÃÛ³Ý, ùñ³Ï³ï³ñáÕ³Ï³Ý, Ù³ñ¹áõ Çñ³íáõÝùÝ»ñÇ å³ßïå³ÝáõÃÛ³Ý ¨ Ñ³Ï³ÏáéáõåóÇáÝ é³½Ù³íáñáõÃÛáõÝÝ»ñÇ ¨ ¹ñ³ÝóÇó µËáÕ ·áñÍáõÃÛáõÝÝ»ñÇ Ï³ï³ñáõÙÁ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</si>
  <si>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Arial Armenian"/>
        <family val="2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</si>
  <si>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Arial Armenian"/>
        <family val="2"/>
      </rPr>
      <t>4</t>
    </r>
    <r>
      <rPr>
        <sz val="10"/>
        <color theme="1"/>
        <rFont val="Arial Armenian"/>
        <family val="2"/>
      </rPr>
      <t xml:space="preserve"> </t>
    </r>
  </si>
  <si>
    <t>øñ»³Ï³ï³ñáÕ³Ï³Ý Í³é³ÛáõÃÛ³Ý, ¹³ï³ñ³ÝÝ»ñÇ ß»Ýù³ÛÇÝ å³ÛÙ³ÝÝ»ñáí ³å³ÑáíáõÙ, ïáËÝÇÏ³Ï³Ý Ñ³·»óí³ÍáõÃÛáõÝ․ ¿É»ÏïñáÝ³ÛÇÝ ³ñ¹³ñ³¹³ïáõÃÛ³Ý ÙÇ³ëÝ³Ï³Ý Ñ³ñÃ³ÏÇ Ý»ñ¹ÝáõÙ</t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</si>
  <si>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Arial Armenian"/>
        <family val="2"/>
      </rPr>
      <t>5</t>
    </r>
    <r>
      <rPr>
        <sz val="10"/>
        <color theme="1"/>
        <rFont val="Arial Armenian"/>
        <family val="2"/>
      </rPr>
      <t>՝</t>
    </r>
  </si>
  <si>
    <r>
      <t>Ծրագրային դասիչ</t>
    </r>
    <r>
      <rPr>
        <vertAlign val="superscript"/>
        <sz val="8"/>
        <color rgb="FF000000"/>
        <rFont val="Arial Armenian"/>
        <family val="2"/>
      </rPr>
      <t>6</t>
    </r>
  </si>
  <si>
    <r>
      <t>Միջոցառում</t>
    </r>
    <r>
      <rPr>
        <vertAlign val="superscript"/>
        <sz val="8"/>
        <color rgb="FF000000"/>
        <rFont val="Arial Armenian"/>
        <family val="2"/>
      </rPr>
      <t>9</t>
    </r>
  </si>
  <si>
    <t xml:space="preserve"> Ìñ³·ñÇ Ýå³ï³ÏÁ`</t>
  </si>
  <si>
    <t xml:space="preserve"> ì»ñçÝ³Ï³Ý ³ñ¹ÛáõÝùÇ ÝÏ³ñ³·ñáõÃÛáõÝÁ`</t>
  </si>
  <si>
    <r>
      <t>Ծրագրի միջոցառումներ</t>
    </r>
    <r>
      <rPr>
        <vertAlign val="superscript"/>
        <sz val="8"/>
        <color rgb="FF000000"/>
        <rFont val="Arial Armenian"/>
        <family val="2"/>
      </rPr>
      <t>8</t>
    </r>
  </si>
  <si>
    <t>11001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</si>
  <si>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</si>
  <si>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</si>
  <si>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</si>
  <si>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Ì³é³ÛáõÃÛáõÝÝ»ñÇ Ù³ïáõóáõÙ</t>
  </si>
  <si>
    <t xml:space="preserve"> Ìñ³·ñÇ ³Ýí³ÝáõÙÁ`</t>
  </si>
  <si>
    <t>1093</t>
  </si>
  <si>
    <t xml:space="preserve"> ¸³ï³Ï³Ý ¨ Ñ³Ýñ³ÛÇÝ å³ßïå³ÝáõÃÛáõÝ</t>
  </si>
  <si>
    <t xml:space="preserve"> Æñ³íáõÝùÇ å³ßïå³ÝáõÃÛ³Ý Ñ³ë³Ý»ÉÇáõÃÛ³Ý ¨ ûµÛ»ÏïÇíáõÃÛ³Ý ³å³ÑáíáõÙ</t>
  </si>
  <si>
    <t xml:space="preserve"> Ð³Ýñ³ÛÇÝ å³ßïå³ÝÇ Í³é³ÛáõÃÛáõÝÝ»ñÇ Ñ³ëó»³Ï³ÝáõÃÛ³Ý ¨  ¹³ï³Ï³Ý ·áñÍÁÝÃ³óÝ»ñÇÝ ³ç³ÏóáõÃÛ³Ý ³å³ÑáíáõÙ</t>
  </si>
  <si>
    <t xml:space="preserve"> Ð³Ýñ³ÛÇÝ å³ßïå³ÝáõÃÛ³Ý Í³é³ÛáõÃÛáõÝÝ»ñ</t>
  </si>
  <si>
    <t xml:space="preserve"> úñ»Ýë¹ñáõÃÛ³Ùµ ë³ÑÙ³Ýí³Í ¹»åù»ñáõÙ ù³Õ³ù³óÇÝ»ñÇÝ ³Ýí×³ñ Çñ³í³µ³Ý³Ï³Ý Í³é³ÛáõÃÛáõÝÝ»ñÇ ïñ³Ù³¹ñáõÙ</t>
  </si>
  <si>
    <t>àñ³Ï³Ï³Ý</t>
  </si>
  <si>
    <t>¸³ï³Ï³Ý ¨ Ñ³Ýñ³ÛÇÝ å³ßïå³ÝáõÃÛáõÝ</t>
  </si>
  <si>
    <r>
      <t>Միջոցառման ավարտի տարեթիվը</t>
    </r>
    <r>
      <rPr>
        <vertAlign val="superscript"/>
        <sz val="8"/>
        <color theme="1"/>
        <rFont val="Arial Armenian"/>
        <family val="2"/>
      </rPr>
      <t>23</t>
    </r>
  </si>
  <si>
    <t>Ð³Ýñ³ÛÇÝ å³ßïå³ÝáõÃÛ³Ý Í³é³ÛáõÃÛáõÝÝ»ñ</t>
  </si>
  <si>
    <t>úñ»Ýë¹ñáõÃÛ³Ùµ ë³ÑÙ³Ýí³Í ¹»åù»ñáõÙ ù³Õ³ù³óÇÝ»ñÇÝ ³Ýí×³ñ Çñ³í³µ³Ý³Ï³Ý Í³é³ÛáõÃÛáõÝÝ»ñÇ ïñ³Ù³¹ñáõÙ</t>
  </si>
  <si>
    <r>
      <t xml:space="preserve">Միջոցառման տեսակը </t>
    </r>
    <r>
      <rPr>
        <vertAlign val="superscript"/>
        <sz val="11"/>
        <color theme="1"/>
        <rFont val="Arial Armenian"/>
        <family val="2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</si>
  <si>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Arial Armenian"/>
        <family val="2"/>
      </rPr>
      <t>25</t>
    </r>
    <r>
      <rPr>
        <sz val="8"/>
        <color theme="1"/>
        <rFont val="Arial Armenian"/>
        <family val="2"/>
      </rPr>
      <t>՝</t>
    </r>
  </si>
  <si>
    <t xml:space="preserve">ÐÐ ÷³ëï³µ³ÝÝ»ñÇ å³É³ï ÐÎ Ð³Ýñ³ÛÇÝ å³ßïå³ÝÇ ·ñ³ë»ÝÛ³Ï </t>
  </si>
  <si>
    <r>
      <t>Արդյունքի չափորոշիչի տեսակը</t>
    </r>
    <r>
      <rPr>
        <vertAlign val="superscript"/>
        <sz val="8"/>
        <color rgb="FF000000"/>
        <rFont val="Arial Armenian"/>
        <family val="2"/>
      </rPr>
      <t>26</t>
    </r>
  </si>
  <si>
    <t>ù³Ý³Ï³Ï³Ý</t>
  </si>
  <si>
    <t xml:space="preserve">ì³ñáõÛÃ ÁÝ¹áõÝ³Í ·áñÍ»ñÇ ÃÇíÁ, Ñ³ï,³Û¹ ÃíáõÙ° </t>
  </si>
  <si>
    <t>ß³ñáõÝ³Ï³Ï³Ý</t>
  </si>
  <si>
    <t>øñ»³Ï³Ý ·áñÍ»ñÇ ÃÇí, Ñ³ï</t>
  </si>
  <si>
    <t>ø³Õ³ù³óÇ³Ï³Ý ·áñÍ»ñÇ ÃÇí, Ñ³ï</t>
  </si>
  <si>
    <t>Ø»ñÅí³Í ¨ ¹³¹³ñ»óí³Í ¹ÇÙáõÙÝ»ñÇ ÃÇíÁ</t>
  </si>
  <si>
    <t>Ð³Ýñ³ÛÇÝ å³ßïå³ÝÝ»ñÇ ¹»Ù µáÕáùÝ»ñÇ ù³Ý³ÏÁ, Ñ³ï</t>
  </si>
  <si>
    <t>¶áÑáõÝ³ÏáõÃÛ³Ý óáõó³ÝÇßª í³ñ³Í ·áñÍ»ñÇ ¨ Ñ³Ýñ³ÛÇÝ å³ßïå³ÝÝ»ñÇ ¹»Ù µáÕáùÝ»ñÇ ù³Ý³ÏÇ ï³ñµ»ñáõÃÛ³Ý Ñ³ñ³µ»ñ³ÏóáõÃÛáõÝÁ í³ñ³Í ·áñÍ»ñÇ ÝÏ³ïÙ³Ùµ, ïáÏáë</t>
  </si>
  <si>
    <t xml:space="preserve"> 17336 </t>
  </si>
  <si>
    <t xml:space="preserve"> 8536 </t>
  </si>
  <si>
    <t xml:space="preserve"> 6000 </t>
  </si>
  <si>
    <t xml:space="preserve"> 52 </t>
  </si>
  <si>
    <t xml:space="preserve"> 868 </t>
  </si>
  <si>
    <t xml:space="preserve"> 95 </t>
  </si>
  <si>
    <t>Æñ³íáõÝùÇ å³ßïå³ÝáõÃÛ³Ý Ñ³ë³Ý»ÉÇáõÃÛ³Ý ¨ ûµÛ»ÏïÇíáõÃÛ³Ý ³å³ÑáíáõÙ</t>
  </si>
  <si>
    <t>Ð³Ýñ³ÛÇÝ å³ßïå³ÝÇ Í³é³ÛáõÃÛáõÝÝ»ñÇ í»ñ³µ»ñÛ³É ß³Ñ³éáõÝ»ñÇ ·áÑáõÝ³ÏáõÃÛ³Ý ·Ý³Ñ³ï³Ï³Ý (1-4 µ³É³ÛÇÝ Ñ³Ù³Ï³ñ·)*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</si>
  <si>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Arial Armenian"/>
        <family val="2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</si>
  <si>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Arial Armenian"/>
        <family val="2"/>
      </rPr>
      <t>22</t>
    </r>
  </si>
  <si>
    <t xml:space="preserve">Î³é³í³ñáõÃÛ³Ý Íñ³·ñÇ  5·3 Ï»ï, ÙÇçáóÝ»ñ ¿ Ó»éÝ³ñÏí»Éáõ ÷³ëï³µ³ÝáõÃÛ³Ý áÉáñïÇ½³ñ·³óÙ³Ý áõÕÕáõÃÛ³Ùµ, ö³ëï³µ³ÝÝ»ñÇå³É³ïÇ Ï³é³í³ñÙ³Ý ³ñ¹ÛáõÝ³í»ïáõÃÛ³Ý ¨ Ý»ñ³é³Ï³ÝáõÃÛ³Ý í»ñ³÷áËÙ³Ýßñç³Ý³ÏÝ»ñáõÙ: </t>
  </si>
  <si>
    <t xml:space="preserve"> Î¼Ü 16.3 ÊÃ³Ý»É ûñ»ÝùÇ ·»ñ³Ï³ÛáõÃÛáõÝÁ³½·³ÛÇÝ ¨ ÙÇç³½·³ÛÇÝ Ù³Ï³ñ¹³ÏÝ»ñáõÙ ¨³å³Ñáí»É ³ñ¹³ñ³¹³ïáõÃÛ³Ý Ñ³í³ë³ñÑ³ë³Ý»ÉÇáõÃÛáõÝ µáÉáñÇ Ñ³Ù³ñ 16.³. àõÅ»Õ³óÝ»É µáÉáñ Ù³Ï³ñ¹³ÏÝ»ñÇ Ñ³Ù³å³ï³ëË³Ý ³½·³ÛÇÝ Ñ³ëï³ïáõÃÛáõÝÝ»ñÁ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</si>
</sst>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7" formatCode="0.0%"/>
  </numFmts>
  <fonts count="45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i/>
      <sz val="8"/>
      <color rgb="FF000000"/>
      <name val="Arial Armenian"/>
      <family val="2"/>
    </font>
    <font>
      <b/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color rgb="FF000000"/>
      <name val="Arial Armenian"/>
      <family val="2"/>
    </font>
    <font>
      <vertAlign val="superscript"/>
      <sz val="8"/>
      <color rgb="FF000000"/>
      <name val="Arial Armenian"/>
      <family val="2"/>
    </font>
    <font>
      <b/>
      <sz val="10"/>
      <color rgb="FF002060"/>
      <name val="Arial Armenian"/>
      <family val="2"/>
    </font>
    <font>
      <b/>
      <sz val="8"/>
      <color rgb="FF002060"/>
      <name val="Arial Armenian"/>
      <family val="2"/>
    </font>
    <font>
      <b/>
      <sz val="8"/>
      <color theme="1"/>
      <name val="Arial Armenian"/>
      <family val="2"/>
    </font>
    <font>
      <sz val="10"/>
      <color theme="1"/>
      <name val="Arial Armenian"/>
      <family val="2"/>
    </font>
    <font>
      <vertAlign val="superscript"/>
      <sz val="10"/>
      <color theme="1"/>
      <name val="Arial Armenian"/>
      <family val="2"/>
    </font>
    <font>
      <i/>
      <sz val="8"/>
      <color theme="1"/>
      <name val="Arial Armenian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i/>
      <sz val="8"/>
      <name val="Arial Armenian"/>
      <family val="2"/>
    </font>
    <font>
      <b/>
      <vertAlign val="superscript"/>
      <sz val="10"/>
      <color theme="1"/>
      <name val="Arial Armenian"/>
      <family val="2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10" fillId="0" borderId="0"/>
    <xf numFmtId="0" fontId="11" fillId="15" borderId="20" applyNumberFormat="0" applyFont="0" applyAlignment="0" applyProtection="0"/>
    <xf numFmtId="0" fontId="12" fillId="0" borderId="0">
      <alignment horizontal="left" vertical="top" wrapText="1"/>
    </xf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16" applyNumberFormat="0" applyAlignment="0" applyProtection="0"/>
    <xf numFmtId="0" fontId="21" fillId="13" borderId="17" applyNumberFormat="0" applyAlignment="0" applyProtection="0"/>
    <xf numFmtId="0" fontId="22" fillId="13" borderId="16" applyNumberFormat="0" applyAlignment="0" applyProtection="0"/>
    <xf numFmtId="0" fontId="23" fillId="0" borderId="18" applyNumberFormat="0" applyFill="0" applyAlignment="0" applyProtection="0"/>
    <xf numFmtId="0" fontId="24" fillId="14" borderId="19" applyNumberFormat="0" applyAlignment="0" applyProtection="0"/>
    <xf numFmtId="0" fontId="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7" fillId="39" borderId="0" applyNumberFormat="0" applyBorder="0" applyAlignment="0" applyProtection="0"/>
    <xf numFmtId="164" fontId="12" fillId="0" borderId="0" applyFill="0" applyBorder="0" applyProtection="0">
      <alignment horizontal="right" vertical="top"/>
    </xf>
    <xf numFmtId="0" fontId="11" fillId="15" borderId="2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97">
    <xf numFmtId="0" fontId="0" fillId="0" borderId="0" xfId="0"/>
    <xf numFmtId="0" fontId="5" fillId="0" borderId="0" xfId="0" applyFont="1" applyAlignment="1">
      <alignment vertical="center"/>
    </xf>
    <xf numFmtId="0" fontId="6" fillId="7" borderId="0" xfId="0" applyFont="1" applyFill="1" applyAlignment="1">
      <alignment vertical="center"/>
    </xf>
    <xf numFmtId="0" fontId="7" fillId="7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/>
    <xf numFmtId="0" fontId="31" fillId="0" borderId="0" xfId="0" applyFont="1" applyBorder="1" applyAlignment="1"/>
    <xf numFmtId="0" fontId="34" fillId="7" borderId="0" xfId="0" applyFont="1" applyFill="1" applyAlignment="1">
      <alignment vertical="center"/>
    </xf>
    <xf numFmtId="0" fontId="35" fillId="7" borderId="0" xfId="0" applyFont="1" applyFill="1" applyBorder="1" applyAlignment="1">
      <alignment vertical="center"/>
    </xf>
    <xf numFmtId="0" fontId="36" fillId="7" borderId="0" xfId="0" applyFont="1" applyFill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49" fontId="32" fillId="2" borderId="5" xfId="0" applyNumberFormat="1" applyFont="1" applyFill="1" applyBorder="1" applyAlignment="1">
      <alignment horizontal="center" vertical="center" wrapText="1"/>
    </xf>
    <xf numFmtId="49" fontId="32" fillId="8" borderId="2" xfId="0" applyNumberFormat="1" applyFont="1" applyFill="1" applyBorder="1" applyAlignment="1">
      <alignment vertical="center" wrapText="1"/>
    </xf>
    <xf numFmtId="0" fontId="31" fillId="8" borderId="3" xfId="0" applyFont="1" applyFill="1" applyBorder="1"/>
    <xf numFmtId="49" fontId="32" fillId="8" borderId="3" xfId="0" applyNumberFormat="1" applyFont="1" applyFill="1" applyBorder="1" applyAlignment="1">
      <alignment vertical="center" wrapText="1"/>
    </xf>
    <xf numFmtId="49" fontId="32" fillId="2" borderId="4" xfId="0" applyNumberFormat="1" applyFont="1" applyFill="1" applyBorder="1" applyAlignment="1">
      <alignment vertical="center" wrapText="1"/>
    </xf>
    <xf numFmtId="49" fontId="29" fillId="6" borderId="1" xfId="0" applyNumberFormat="1" applyFont="1" applyFill="1" applyBorder="1" applyAlignment="1">
      <alignment vertical="center" wrapText="1"/>
    </xf>
    <xf numFmtId="49" fontId="32" fillId="2" borderId="1" xfId="0" applyNumberFormat="1" applyFont="1" applyFill="1" applyBorder="1" applyAlignment="1">
      <alignment vertical="center" wrapText="1"/>
    </xf>
    <xf numFmtId="49" fontId="29" fillId="6" borderId="5" xfId="0" applyNumberFormat="1" applyFont="1" applyFill="1" applyBorder="1" applyAlignment="1">
      <alignment vertical="center" wrapText="1"/>
    </xf>
    <xf numFmtId="49" fontId="32" fillId="8" borderId="9" xfId="0" applyNumberFormat="1" applyFont="1" applyFill="1" applyBorder="1" applyAlignment="1">
      <alignment vertical="center"/>
    </xf>
    <xf numFmtId="0" fontId="31" fillId="8" borderId="10" xfId="0" applyFont="1" applyFill="1" applyBorder="1"/>
    <xf numFmtId="49" fontId="32" fillId="8" borderId="10" xfId="0" applyNumberFormat="1" applyFont="1" applyFill="1" applyBorder="1" applyAlignment="1">
      <alignment vertical="center" wrapText="1"/>
    </xf>
    <xf numFmtId="0" fontId="32" fillId="8" borderId="10" xfId="0" applyNumberFormat="1" applyFont="1" applyFill="1" applyBorder="1" applyAlignment="1">
      <alignment horizontal="center" vertical="center" wrapText="1"/>
    </xf>
    <xf numFmtId="0" fontId="32" fillId="8" borderId="10" xfId="59" applyNumberFormat="1" applyFont="1" applyFill="1" applyBorder="1" applyAlignment="1">
      <alignment horizontal="center" vertical="center" wrapText="1"/>
    </xf>
    <xf numFmtId="0" fontId="31" fillId="8" borderId="2" xfId="0" applyFont="1" applyFill="1" applyBorder="1"/>
    <xf numFmtId="49" fontId="32" fillId="8" borderId="3" xfId="0" applyNumberFormat="1" applyFont="1" applyFill="1" applyBorder="1" applyAlignment="1">
      <alignment vertical="center"/>
    </xf>
    <xf numFmtId="0" fontId="32" fillId="8" borderId="3" xfId="0" applyNumberFormat="1" applyFont="1" applyFill="1" applyBorder="1" applyAlignment="1">
      <alignment horizontal="center" vertical="center" wrapText="1"/>
    </xf>
    <xf numFmtId="0" fontId="32" fillId="8" borderId="3" xfId="59" applyNumberFormat="1" applyFont="1" applyFill="1" applyBorder="1" applyAlignment="1">
      <alignment horizontal="center" vertical="center" wrapText="1"/>
    </xf>
    <xf numFmtId="0" fontId="29" fillId="6" borderId="5" xfId="0" applyNumberFormat="1" applyFont="1" applyFill="1" applyBorder="1" applyAlignment="1">
      <alignment horizontal="center" vertical="top" wrapText="1"/>
    </xf>
    <xf numFmtId="0" fontId="29" fillId="6" borderId="8" xfId="59" applyNumberFormat="1" applyFont="1" applyFill="1" applyBorder="1" applyAlignment="1">
      <alignment horizontal="center" vertical="top" wrapText="1"/>
    </xf>
    <xf numFmtId="0" fontId="29" fillId="6" borderId="4" xfId="59" applyNumberFormat="1" applyFont="1" applyFill="1" applyBorder="1" applyAlignment="1">
      <alignment horizontal="center" vertical="top" wrapText="1"/>
    </xf>
    <xf numFmtId="0" fontId="29" fillId="6" borderId="8" xfId="0" applyNumberFormat="1" applyFont="1" applyFill="1" applyBorder="1" applyAlignment="1">
      <alignment horizontal="center" vertical="top" wrapText="1"/>
    </xf>
    <xf numFmtId="0" fontId="29" fillId="6" borderId="4" xfId="0" applyNumberFormat="1" applyFont="1" applyFill="1" applyBorder="1" applyAlignment="1">
      <alignment horizontal="center" vertical="top" wrapText="1"/>
    </xf>
    <xf numFmtId="0" fontId="31" fillId="0" borderId="0" xfId="0" applyFont="1" applyFill="1"/>
    <xf numFmtId="0" fontId="39" fillId="6" borderId="4" xfId="0" applyFont="1" applyFill="1" applyBorder="1"/>
    <xf numFmtId="49" fontId="32" fillId="0" borderId="4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vertical="center" wrapText="1"/>
    </xf>
    <xf numFmtId="0" fontId="29" fillId="0" borderId="8" xfId="59" applyNumberFormat="1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vertical="center" wrapText="1"/>
    </xf>
    <xf numFmtId="0" fontId="40" fillId="5" borderId="5" xfId="0" applyFont="1" applyFill="1" applyBorder="1"/>
    <xf numFmtId="0" fontId="31" fillId="5" borderId="3" xfId="0" applyFont="1" applyFill="1" applyBorder="1" applyAlignment="1">
      <alignment vertical="center" wrapText="1"/>
    </xf>
    <xf numFmtId="0" fontId="31" fillId="5" borderId="6" xfId="0" applyFont="1" applyFill="1" applyBorder="1" applyAlignment="1">
      <alignment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vertical="center" wrapText="1"/>
    </xf>
    <xf numFmtId="0" fontId="31" fillId="5" borderId="7" xfId="0" applyFont="1" applyFill="1" applyBorder="1" applyAlignment="1">
      <alignment vertical="center" wrapText="1"/>
    </xf>
    <xf numFmtId="0" fontId="39" fillId="6" borderId="4" xfId="0" applyFont="1" applyFill="1" applyBorder="1" applyAlignment="1">
      <alignment vertical="center"/>
    </xf>
    <xf numFmtId="43" fontId="29" fillId="6" borderId="5" xfId="0" applyNumberFormat="1" applyFont="1" applyFill="1" applyBorder="1" applyAlignment="1">
      <alignment horizontal="center" vertical="top" wrapText="1"/>
    </xf>
    <xf numFmtId="0" fontId="29" fillId="6" borderId="1" xfId="0" applyFont="1" applyFill="1" applyBorder="1" applyAlignment="1">
      <alignment vertical="top" wrapText="1"/>
    </xf>
    <xf numFmtId="0" fontId="39" fillId="6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vertical="center" wrapText="1"/>
    </xf>
    <xf numFmtId="0" fontId="29" fillId="6" borderId="5" xfId="0" applyFont="1" applyFill="1" applyBorder="1" applyAlignment="1">
      <alignment vertical="center" wrapText="1"/>
    </xf>
    <xf numFmtId="0" fontId="29" fillId="6" borderId="4" xfId="0" applyFont="1" applyFill="1" applyBorder="1" applyAlignment="1">
      <alignment vertical="center" wrapText="1"/>
    </xf>
    <xf numFmtId="0" fontId="40" fillId="6" borderId="4" xfId="0" applyFont="1" applyFill="1" applyBorder="1" applyAlignment="1">
      <alignment vertical="center" wrapText="1"/>
    </xf>
    <xf numFmtId="0" fontId="31" fillId="6" borderId="1" xfId="0" applyFont="1" applyFill="1" applyBorder="1" applyAlignment="1">
      <alignment wrapText="1"/>
    </xf>
    <xf numFmtId="0" fontId="43" fillId="6" borderId="1" xfId="0" applyFont="1" applyFill="1" applyBorder="1" applyAlignment="1">
      <alignment horizontal="right" vertical="top" wrapText="1"/>
    </xf>
    <xf numFmtId="0" fontId="31" fillId="7" borderId="0" xfId="0" applyFont="1" applyFill="1"/>
    <xf numFmtId="1" fontId="43" fillId="6" borderId="1" xfId="0" applyNumberFormat="1" applyFont="1" applyFill="1" applyBorder="1" applyAlignment="1">
      <alignment horizontal="right" vertical="top" wrapText="1"/>
    </xf>
    <xf numFmtId="167" fontId="43" fillId="6" borderId="1" xfId="60" applyNumberFormat="1" applyFont="1" applyFill="1" applyBorder="1" applyAlignment="1">
      <alignment horizontal="right" vertical="top" wrapText="1"/>
    </xf>
    <xf numFmtId="43" fontId="31" fillId="0" borderId="0" xfId="0" applyNumberFormat="1" applyFont="1"/>
    <xf numFmtId="0" fontId="31" fillId="4" borderId="0" xfId="0" applyFont="1" applyFill="1"/>
    <xf numFmtId="49" fontId="32" fillId="5" borderId="1" xfId="0" applyNumberFormat="1" applyFont="1" applyFill="1" applyBorder="1" applyAlignment="1">
      <alignment horizontal="center" vertical="center" wrapText="1"/>
    </xf>
    <xf numFmtId="49" fontId="29" fillId="6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2" fillId="5" borderId="4" xfId="0" applyNumberFormat="1" applyFont="1" applyFill="1" applyBorder="1" applyAlignment="1">
      <alignment horizontal="center" vertical="center" wrapText="1"/>
    </xf>
    <xf numFmtId="49" fontId="29" fillId="6" borderId="4" xfId="0" applyNumberFormat="1" applyFont="1" applyFill="1" applyBorder="1" applyAlignment="1">
      <alignment horizontal="center" vertical="center" wrapText="1"/>
    </xf>
    <xf numFmtId="49" fontId="29" fillId="6" borderId="5" xfId="0" applyNumberFormat="1" applyFont="1" applyFill="1" applyBorder="1" applyAlignment="1">
      <alignment horizontal="center" vertical="center" wrapText="1"/>
    </xf>
    <xf numFmtId="49" fontId="32" fillId="5" borderId="5" xfId="0" applyNumberFormat="1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5" xfId="0" applyNumberFormat="1" applyFont="1" applyFill="1" applyBorder="1" applyAlignment="1">
      <alignment horizontal="center" vertical="center" wrapText="1"/>
    </xf>
    <xf numFmtId="0" fontId="29" fillId="6" borderId="8" xfId="59" applyNumberFormat="1" applyFont="1" applyFill="1" applyBorder="1" applyAlignment="1">
      <alignment horizontal="center" vertical="center" wrapText="1"/>
    </xf>
    <xf numFmtId="0" fontId="29" fillId="6" borderId="4" xfId="59" applyNumberFormat="1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left"/>
    </xf>
    <xf numFmtId="0" fontId="32" fillId="3" borderId="6" xfId="0" applyFont="1" applyFill="1" applyBorder="1" applyAlignment="1">
      <alignment horizontal="left"/>
    </xf>
    <xf numFmtId="0" fontId="31" fillId="6" borderId="2" xfId="0" applyFont="1" applyFill="1" applyBorder="1" applyAlignment="1">
      <alignment horizontal="center" wrapText="1"/>
    </xf>
    <xf numFmtId="0" fontId="31" fillId="6" borderId="3" xfId="0" applyFont="1" applyFill="1" applyBorder="1" applyAlignment="1">
      <alignment horizontal="center" wrapText="1"/>
    </xf>
    <xf numFmtId="0" fontId="31" fillId="6" borderId="1" xfId="0" applyFont="1" applyFill="1" applyBorder="1" applyAlignment="1">
      <alignment horizontal="center"/>
    </xf>
    <xf numFmtId="0" fontId="31" fillId="6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49" fontId="32" fillId="2" borderId="8" xfId="0" applyNumberFormat="1" applyFont="1" applyFill="1" applyBorder="1" applyAlignment="1">
      <alignment horizontal="center" vertical="center" wrapText="1"/>
    </xf>
    <xf numFmtId="49" fontId="32" fillId="2" borderId="4" xfId="0" applyNumberFormat="1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center" vertical="center" wrapText="1"/>
    </xf>
    <xf numFmtId="0" fontId="40" fillId="6" borderId="5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justify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43" fontId="29" fillId="6" borderId="5" xfId="59" applyNumberFormat="1" applyFont="1" applyFill="1" applyBorder="1" applyAlignment="1">
      <alignment horizontal="center" vertical="center" wrapText="1"/>
    </xf>
  </cellXfs>
  <cellStyles count="61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" xfId="59" builtinId="3"/>
    <cellStyle name="Comma 15" xfId="58"/>
    <cellStyle name="Normal" xfId="0" builtinId="0"/>
    <cellStyle name="Normal 3" xfId="1"/>
    <cellStyle name="Note" xfId="2" builtinId="10" customBuiltin="1"/>
    <cellStyle name="Note 2" xfId="45"/>
    <cellStyle name="Percent" xfId="60" builtinId="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8" zoomScaleNormal="100" workbookViewId="0">
      <selection activeCell="E47" sqref="E47"/>
    </sheetView>
  </sheetViews>
  <sheetFormatPr defaultRowHeight="14.25" x14ac:dyDescent="0.2"/>
  <cols>
    <col min="1" max="1" width="6.140625" style="7" customWidth="1"/>
    <col min="2" max="2" width="10.85546875" style="7" customWidth="1"/>
    <col min="3" max="3" width="10.42578125" style="7" customWidth="1"/>
    <col min="4" max="4" width="42.28515625" style="7" customWidth="1"/>
    <col min="5" max="5" width="15.140625" style="7" customWidth="1"/>
    <col min="6" max="6" width="16.140625" style="7" customWidth="1"/>
    <col min="7" max="7" width="14.7109375" style="7" customWidth="1"/>
    <col min="8" max="8" width="9.140625" style="7"/>
    <col min="9" max="9" width="20.28515625" style="7" customWidth="1"/>
    <col min="10" max="10" width="10.7109375" style="7" customWidth="1"/>
    <col min="11" max="11" width="13.85546875" style="7" customWidth="1"/>
    <col min="12" max="12" width="11.28515625" style="7" customWidth="1"/>
    <col min="13" max="13" width="13" style="7" customWidth="1"/>
    <col min="14" max="16384" width="9.140625" style="7"/>
  </cols>
  <sheetData>
    <row r="1" spans="1:10" x14ac:dyDescent="0.2">
      <c r="A1" s="6" t="s">
        <v>21</v>
      </c>
    </row>
    <row r="2" spans="1:10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x14ac:dyDescent="0.2">
      <c r="B3" s="78" t="s">
        <v>37</v>
      </c>
      <c r="C3" s="79"/>
      <c r="D3" s="82" t="s">
        <v>38</v>
      </c>
      <c r="E3" s="82"/>
      <c r="F3" s="82"/>
      <c r="G3" s="82"/>
    </row>
    <row r="5" spans="1:10" x14ac:dyDescent="0.2">
      <c r="A5" s="9" t="s">
        <v>0</v>
      </c>
      <c r="B5" s="10"/>
      <c r="C5" s="10"/>
      <c r="D5" s="11"/>
      <c r="E5" s="11"/>
      <c r="F5" s="11"/>
      <c r="G5" s="11"/>
      <c r="H5" s="12"/>
      <c r="I5" s="12"/>
      <c r="J5" s="12"/>
    </row>
    <row r="7" spans="1:10" x14ac:dyDescent="0.2">
      <c r="A7" s="13" t="s">
        <v>39</v>
      </c>
    </row>
    <row r="8" spans="1:10" ht="66" customHeight="1" x14ac:dyDescent="0.2">
      <c r="B8" s="80" t="s">
        <v>40</v>
      </c>
      <c r="C8" s="81"/>
      <c r="D8" s="81"/>
      <c r="E8" s="81"/>
      <c r="F8" s="81"/>
      <c r="G8" s="81"/>
    </row>
    <row r="10" spans="1:10" x14ac:dyDescent="0.2">
      <c r="A10" s="13" t="s">
        <v>41</v>
      </c>
    </row>
    <row r="11" spans="1:10" ht="37.5" customHeight="1" x14ac:dyDescent="0.2">
      <c r="B11" s="82"/>
      <c r="C11" s="82"/>
      <c r="D11" s="82"/>
      <c r="E11" s="82"/>
      <c r="F11" s="82"/>
      <c r="G11" s="82"/>
    </row>
    <row r="13" spans="1:10" x14ac:dyDescent="0.2">
      <c r="A13" s="13" t="s">
        <v>42</v>
      </c>
    </row>
    <row r="14" spans="1:10" ht="36.75" customHeight="1" x14ac:dyDescent="0.2">
      <c r="B14" s="83" t="s">
        <v>43</v>
      </c>
      <c r="C14" s="83"/>
      <c r="D14" s="83"/>
      <c r="E14" s="83"/>
      <c r="F14" s="83"/>
      <c r="G14" s="83"/>
    </row>
    <row r="16" spans="1:10" x14ac:dyDescent="0.2">
      <c r="A16" s="13" t="s">
        <v>44</v>
      </c>
    </row>
    <row r="17" spans="1:7" ht="30.75" customHeight="1" x14ac:dyDescent="0.2">
      <c r="B17" s="82"/>
      <c r="C17" s="82"/>
      <c r="D17" s="82"/>
      <c r="E17" s="82"/>
      <c r="F17" s="82"/>
      <c r="G17" s="82"/>
    </row>
    <row r="20" spans="1:7" x14ac:dyDescent="0.2">
      <c r="A20" s="9" t="s">
        <v>1</v>
      </c>
      <c r="B20" s="10"/>
      <c r="C20" s="10"/>
      <c r="D20" s="11"/>
      <c r="E20" s="11"/>
      <c r="F20" s="11"/>
      <c r="G20" s="11"/>
    </row>
    <row r="22" spans="1:7" ht="25.5" customHeight="1" x14ac:dyDescent="0.2">
      <c r="B22" s="74" t="s">
        <v>45</v>
      </c>
      <c r="C22" s="74"/>
      <c r="D22" s="74" t="s">
        <v>2</v>
      </c>
      <c r="E22" s="68" t="s">
        <v>33</v>
      </c>
      <c r="F22" s="68" t="s">
        <v>34</v>
      </c>
      <c r="G22" s="68" t="s">
        <v>17</v>
      </c>
    </row>
    <row r="23" spans="1:7" ht="21.75" x14ac:dyDescent="0.2">
      <c r="B23" s="14" t="s">
        <v>3</v>
      </c>
      <c r="C23" s="14" t="s">
        <v>46</v>
      </c>
      <c r="D23" s="75"/>
      <c r="E23" s="69"/>
      <c r="F23" s="69"/>
      <c r="G23" s="69"/>
    </row>
    <row r="24" spans="1:7" x14ac:dyDescent="0.2">
      <c r="B24" s="15" t="s">
        <v>3</v>
      </c>
      <c r="C24" s="16"/>
      <c r="D24" s="17"/>
      <c r="E24" s="17"/>
      <c r="F24" s="17"/>
      <c r="G24" s="17"/>
    </row>
    <row r="25" spans="1:7" ht="20.25" customHeight="1" x14ac:dyDescent="0.2">
      <c r="B25" s="38"/>
      <c r="C25" s="39"/>
      <c r="D25" s="40"/>
      <c r="E25" s="41"/>
      <c r="F25" s="41"/>
      <c r="G25" s="41"/>
    </row>
    <row r="26" spans="1:7" ht="14.25" customHeight="1" x14ac:dyDescent="0.2">
      <c r="B26" s="71" t="s">
        <v>56</v>
      </c>
      <c r="C26" s="70" t="s">
        <v>19</v>
      </c>
      <c r="D26" s="18" t="s">
        <v>55</v>
      </c>
      <c r="E26" s="96">
        <f>+E34</f>
        <v>609535.69999999995</v>
      </c>
      <c r="F26" s="96">
        <f t="shared" ref="F26:G26" si="0">+F34</f>
        <v>676703</v>
      </c>
      <c r="G26" s="96">
        <f t="shared" si="0"/>
        <v>714342.7</v>
      </c>
    </row>
    <row r="27" spans="1:7" ht="14.25" customHeight="1" x14ac:dyDescent="0.2">
      <c r="B27" s="67"/>
      <c r="C27" s="66"/>
      <c r="D27" s="19" t="s">
        <v>57</v>
      </c>
      <c r="E27" s="76"/>
      <c r="F27" s="76"/>
      <c r="G27" s="76"/>
    </row>
    <row r="28" spans="1:7" ht="14.25" customHeight="1" x14ac:dyDescent="0.2">
      <c r="B28" s="67"/>
      <c r="C28" s="66"/>
      <c r="D28" s="20" t="s">
        <v>47</v>
      </c>
      <c r="E28" s="76"/>
      <c r="F28" s="76"/>
      <c r="G28" s="76"/>
    </row>
    <row r="29" spans="1:7" ht="36.75" customHeight="1" x14ac:dyDescent="0.2">
      <c r="B29" s="67"/>
      <c r="C29" s="66"/>
      <c r="D29" s="19" t="s">
        <v>58</v>
      </c>
      <c r="E29" s="76"/>
      <c r="F29" s="76"/>
      <c r="G29" s="76"/>
    </row>
    <row r="30" spans="1:7" ht="14.25" customHeight="1" x14ac:dyDescent="0.2">
      <c r="B30" s="67"/>
      <c r="C30" s="66"/>
      <c r="D30" s="20" t="s">
        <v>48</v>
      </c>
      <c r="E30" s="76"/>
      <c r="F30" s="76"/>
      <c r="G30" s="76"/>
    </row>
    <row r="31" spans="1:7" ht="38.25" customHeight="1" x14ac:dyDescent="0.2">
      <c r="B31" s="72"/>
      <c r="C31" s="73"/>
      <c r="D31" s="21" t="s">
        <v>59</v>
      </c>
      <c r="E31" s="77"/>
      <c r="F31" s="77"/>
      <c r="G31" s="77"/>
    </row>
    <row r="32" spans="1:7" ht="14.25" customHeight="1" x14ac:dyDescent="0.2">
      <c r="B32" s="22" t="s">
        <v>49</v>
      </c>
      <c r="C32" s="23"/>
      <c r="D32" s="24"/>
      <c r="E32" s="25"/>
      <c r="F32" s="26"/>
      <c r="G32" s="26"/>
    </row>
    <row r="33" spans="2:7" ht="14.25" customHeight="1" x14ac:dyDescent="0.2">
      <c r="B33" s="27"/>
      <c r="C33" s="28" t="s">
        <v>20</v>
      </c>
      <c r="D33" s="16"/>
      <c r="E33" s="29"/>
      <c r="F33" s="30"/>
      <c r="G33" s="30"/>
    </row>
    <row r="34" spans="2:7" ht="14.25" customHeight="1" x14ac:dyDescent="0.2">
      <c r="B34" s="70" t="s">
        <v>19</v>
      </c>
      <c r="C34" s="71" t="s">
        <v>50</v>
      </c>
      <c r="D34" s="18" t="s">
        <v>51</v>
      </c>
      <c r="E34" s="51">
        <f>'Հ3 Մաս 4'!D26</f>
        <v>609535.69999999995</v>
      </c>
      <c r="F34" s="31">
        <f>'Հ3 Մաս 4'!E26</f>
        <v>676703</v>
      </c>
      <c r="G34" s="32">
        <f>'Հ3 Մաս 4'!F26</f>
        <v>714342.7</v>
      </c>
    </row>
    <row r="35" spans="2:7" ht="14.25" customHeight="1" x14ac:dyDescent="0.2">
      <c r="B35" s="66"/>
      <c r="C35" s="67"/>
      <c r="D35" s="19" t="s">
        <v>60</v>
      </c>
      <c r="E35" s="34"/>
      <c r="F35" s="32"/>
      <c r="G35" s="32"/>
    </row>
    <row r="36" spans="2:7" ht="14.25" customHeight="1" x14ac:dyDescent="0.2">
      <c r="B36" s="66"/>
      <c r="C36" s="67"/>
      <c r="D36" s="20" t="s">
        <v>52</v>
      </c>
      <c r="E36" s="34"/>
      <c r="F36" s="32"/>
      <c r="G36" s="32"/>
    </row>
    <row r="37" spans="2:7" ht="31.5" x14ac:dyDescent="0.2">
      <c r="B37" s="66"/>
      <c r="C37" s="67"/>
      <c r="D37" s="19" t="s">
        <v>61</v>
      </c>
      <c r="E37" s="34"/>
      <c r="F37" s="32"/>
      <c r="G37" s="32"/>
    </row>
    <row r="38" spans="2:7" ht="14.25" customHeight="1" x14ac:dyDescent="0.2">
      <c r="B38" s="66"/>
      <c r="C38" s="67"/>
      <c r="D38" s="20" t="s">
        <v>53</v>
      </c>
      <c r="E38" s="34"/>
      <c r="F38" s="32"/>
      <c r="G38" s="32"/>
    </row>
    <row r="39" spans="2:7" ht="14.25" customHeight="1" x14ac:dyDescent="0.2">
      <c r="B39" s="66"/>
      <c r="C39" s="67"/>
      <c r="D39" s="19" t="s">
        <v>54</v>
      </c>
      <c r="E39" s="35"/>
      <c r="F39" s="33"/>
      <c r="G39" s="33"/>
    </row>
    <row r="40" spans="2:7" ht="14.25" customHeight="1" x14ac:dyDescent="0.2"/>
    <row r="41" spans="2:7" ht="14.25" customHeight="1" x14ac:dyDescent="0.2"/>
    <row r="47" spans="2:7" x14ac:dyDescent="0.2">
      <c r="E47" s="64"/>
      <c r="F47" s="64"/>
      <c r="G47" s="64"/>
    </row>
  </sheetData>
  <mergeCells count="18">
    <mergeCell ref="C34:C39"/>
    <mergeCell ref="E22:E23"/>
    <mergeCell ref="G22:G23"/>
    <mergeCell ref="E26:E31"/>
    <mergeCell ref="F26:F31"/>
    <mergeCell ref="G26:G31"/>
    <mergeCell ref="B3:C3"/>
    <mergeCell ref="B8:G8"/>
    <mergeCell ref="B11:G11"/>
    <mergeCell ref="B14:G14"/>
    <mergeCell ref="B17:G17"/>
    <mergeCell ref="D3:G3"/>
    <mergeCell ref="B34:B39"/>
    <mergeCell ref="B26:B31"/>
    <mergeCell ref="C26:C31"/>
    <mergeCell ref="F22:F23"/>
    <mergeCell ref="B22:C22"/>
    <mergeCell ref="D22:D23"/>
  </mergeCells>
  <pageMargins left="0" right="0" top="0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Normal="100" workbookViewId="0">
      <selection activeCell="C15" sqref="C15"/>
    </sheetView>
  </sheetViews>
  <sheetFormatPr defaultRowHeight="15" x14ac:dyDescent="0.25"/>
  <cols>
    <col min="1" max="1" width="4.140625" customWidth="1"/>
    <col min="2" max="2" width="21.5703125" customWidth="1"/>
    <col min="3" max="4" width="16.7109375" customWidth="1"/>
    <col min="5" max="5" width="49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1" t="s">
        <v>21</v>
      </c>
    </row>
    <row r="3" spans="1:11" x14ac:dyDescent="0.25">
      <c r="A3" s="2" t="s">
        <v>5</v>
      </c>
      <c r="B3" s="3"/>
      <c r="C3" s="3"/>
      <c r="D3" s="3"/>
      <c r="E3" s="4"/>
      <c r="F3" s="4"/>
      <c r="G3" s="4"/>
      <c r="H3" s="2"/>
      <c r="I3" s="2"/>
      <c r="J3" s="2"/>
      <c r="K3" s="2"/>
    </row>
    <row r="5" spans="1:11" ht="15" customHeight="1" x14ac:dyDescent="0.25">
      <c r="B5" s="84" t="s">
        <v>23</v>
      </c>
      <c r="C5" s="84" t="s">
        <v>24</v>
      </c>
      <c r="D5" s="84" t="s">
        <v>25</v>
      </c>
      <c r="E5" s="84" t="s">
        <v>6</v>
      </c>
      <c r="F5" s="84"/>
      <c r="G5" s="84"/>
      <c r="H5" s="84"/>
      <c r="I5" s="84"/>
      <c r="J5" s="84" t="s">
        <v>31</v>
      </c>
      <c r="K5" s="84" t="s">
        <v>32</v>
      </c>
    </row>
    <row r="6" spans="1:11" x14ac:dyDescent="0.25">
      <c r="B6" s="84"/>
      <c r="C6" s="84"/>
      <c r="D6" s="84"/>
      <c r="E6" s="85" t="s">
        <v>26</v>
      </c>
      <c r="F6" s="86" t="s">
        <v>7</v>
      </c>
      <c r="G6" s="86"/>
      <c r="H6" s="86" t="s">
        <v>8</v>
      </c>
      <c r="I6" s="86"/>
      <c r="J6" s="84"/>
      <c r="K6" s="84"/>
    </row>
    <row r="7" spans="1:11" ht="24.75" customHeight="1" x14ac:dyDescent="0.25">
      <c r="B7" s="84"/>
      <c r="C7" s="84"/>
      <c r="D7" s="84"/>
      <c r="E7" s="85"/>
      <c r="F7" s="5" t="s">
        <v>27</v>
      </c>
      <c r="G7" s="5" t="s">
        <v>28</v>
      </c>
      <c r="H7" s="5" t="s">
        <v>29</v>
      </c>
      <c r="I7" s="5" t="s">
        <v>30</v>
      </c>
      <c r="J7" s="84"/>
      <c r="K7" s="84"/>
    </row>
    <row r="8" spans="1:11" ht="84" x14ac:dyDescent="0.25">
      <c r="B8" s="52" t="s">
        <v>85</v>
      </c>
      <c r="C8" s="52">
        <v>1093</v>
      </c>
      <c r="D8" s="52" t="s">
        <v>63</v>
      </c>
      <c r="E8" s="53" t="s">
        <v>86</v>
      </c>
      <c r="F8" s="53">
        <v>4</v>
      </c>
      <c r="G8" s="53">
        <v>2022</v>
      </c>
      <c r="H8" s="53">
        <v>4</v>
      </c>
      <c r="I8" s="53">
        <v>2027</v>
      </c>
      <c r="J8" s="53" t="s">
        <v>89</v>
      </c>
      <c r="K8" s="53" t="s">
        <v>90</v>
      </c>
    </row>
  </sheetData>
  <mergeCells count="9">
    <mergeCell ref="B5:B7"/>
    <mergeCell ref="C5:C7"/>
    <mergeCell ref="D5:D7"/>
    <mergeCell ref="E5:I5"/>
    <mergeCell ref="J5:J7"/>
    <mergeCell ref="K5:K7"/>
    <mergeCell ref="E6:E7"/>
    <mergeCell ref="F6:G6"/>
    <mergeCell ref="H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27"/>
  <sheetViews>
    <sheetView tabSelected="1" topLeftCell="B1" workbookViewId="0">
      <selection activeCell="N22" sqref="N22"/>
    </sheetView>
  </sheetViews>
  <sheetFormatPr defaultRowHeight="14.25" x14ac:dyDescent="0.2"/>
  <cols>
    <col min="1" max="1" width="9.140625" style="7"/>
    <col min="2" max="2" width="37.7109375" style="7" customWidth="1"/>
    <col min="3" max="3" width="58" style="7" customWidth="1"/>
    <col min="4" max="4" width="14" style="7" customWidth="1"/>
    <col min="5" max="5" width="15.28515625" style="7" customWidth="1"/>
    <col min="6" max="6" width="11.42578125" style="7" customWidth="1"/>
    <col min="7" max="7" width="13.85546875" style="7" customWidth="1"/>
    <col min="8" max="8" width="9.140625" style="7"/>
    <col min="9" max="9" width="9.140625" style="65"/>
    <col min="10" max="10" width="9.140625" style="36"/>
    <col min="11" max="11" width="11.28515625" style="7" bestFit="1" customWidth="1"/>
    <col min="12" max="16384" width="9.140625" style="7"/>
  </cols>
  <sheetData>
    <row r="1" spans="1:7" x14ac:dyDescent="0.2">
      <c r="A1" s="6" t="s">
        <v>35</v>
      </c>
    </row>
    <row r="3" spans="1:7" ht="15.75" x14ac:dyDescent="0.2">
      <c r="A3" s="9" t="s">
        <v>87</v>
      </c>
      <c r="B3" s="61"/>
      <c r="C3" s="10"/>
      <c r="D3" s="10"/>
      <c r="E3" s="10"/>
      <c r="F3" s="11"/>
      <c r="G3" s="9"/>
    </row>
    <row r="5" spans="1:7" ht="16.5" customHeight="1" x14ac:dyDescent="0.2"/>
    <row r="6" spans="1:7" ht="16.5" customHeight="1" x14ac:dyDescent="0.2"/>
    <row r="7" spans="1:7" ht="16.5" customHeight="1" x14ac:dyDescent="0.2">
      <c r="B7" s="54" t="s">
        <v>9</v>
      </c>
      <c r="C7" s="54" t="s">
        <v>10</v>
      </c>
    </row>
    <row r="8" spans="1:7" ht="16.5" customHeight="1" x14ac:dyDescent="0.2">
      <c r="B8" s="55">
        <v>1093</v>
      </c>
      <c r="C8" s="55" t="s">
        <v>63</v>
      </c>
    </row>
    <row r="9" spans="1:7" ht="16.5" customHeight="1" x14ac:dyDescent="0.2"/>
    <row r="10" spans="1:7" ht="16.5" customHeight="1" x14ac:dyDescent="0.2">
      <c r="B10" s="6" t="s">
        <v>88</v>
      </c>
    </row>
    <row r="11" spans="1:7" ht="16.5" customHeight="1" x14ac:dyDescent="0.2"/>
    <row r="12" spans="1:7" ht="16.5" customHeight="1" x14ac:dyDescent="0.2">
      <c r="B12" s="42" t="s">
        <v>11</v>
      </c>
      <c r="C12" s="55">
        <v>1093</v>
      </c>
      <c r="D12" s="87" t="s">
        <v>18</v>
      </c>
      <c r="E12" s="87"/>
      <c r="F12" s="87"/>
      <c r="G12" s="87"/>
    </row>
    <row r="13" spans="1:7" ht="16.5" customHeight="1" x14ac:dyDescent="0.2">
      <c r="B13" s="42" t="s">
        <v>12</v>
      </c>
      <c r="C13" s="55">
        <v>11001</v>
      </c>
      <c r="D13" s="75" t="s">
        <v>33</v>
      </c>
      <c r="E13" s="75" t="s">
        <v>34</v>
      </c>
      <c r="F13" s="87" t="s">
        <v>13</v>
      </c>
      <c r="G13" s="91" t="s">
        <v>64</v>
      </c>
    </row>
    <row r="14" spans="1:7" ht="16.5" customHeight="1" x14ac:dyDescent="0.2">
      <c r="B14" s="42" t="s">
        <v>4</v>
      </c>
      <c r="C14" s="55" t="s">
        <v>65</v>
      </c>
      <c r="D14" s="88"/>
      <c r="E14" s="88"/>
      <c r="F14" s="87"/>
      <c r="G14" s="91"/>
    </row>
    <row r="15" spans="1:7" ht="21" x14ac:dyDescent="0.2">
      <c r="B15" s="42" t="s">
        <v>14</v>
      </c>
      <c r="C15" s="55" t="s">
        <v>66</v>
      </c>
      <c r="D15" s="88"/>
      <c r="E15" s="88"/>
      <c r="F15" s="87"/>
      <c r="G15" s="91"/>
    </row>
    <row r="16" spans="1:7" ht="16.5" customHeight="1" x14ac:dyDescent="0.2">
      <c r="B16" s="42" t="s">
        <v>67</v>
      </c>
      <c r="C16" s="55" t="s">
        <v>36</v>
      </c>
      <c r="D16" s="88"/>
      <c r="E16" s="88"/>
      <c r="F16" s="87"/>
      <c r="G16" s="91"/>
    </row>
    <row r="17" spans="2:7" ht="16.5" customHeight="1" x14ac:dyDescent="0.2">
      <c r="B17" s="43" t="s">
        <v>68</v>
      </c>
      <c r="C17" s="56" t="s">
        <v>69</v>
      </c>
      <c r="D17" s="89"/>
      <c r="E17" s="89"/>
      <c r="F17" s="90"/>
      <c r="G17" s="92"/>
    </row>
    <row r="18" spans="2:7" ht="16.5" customHeight="1" x14ac:dyDescent="0.2">
      <c r="B18" s="94" t="s">
        <v>15</v>
      </c>
      <c r="C18" s="95"/>
      <c r="D18" s="44"/>
      <c r="E18" s="44"/>
      <c r="F18" s="44"/>
      <c r="G18" s="45"/>
    </row>
    <row r="19" spans="2:7" ht="16.5" customHeight="1" x14ac:dyDescent="0.2">
      <c r="B19" s="46" t="s">
        <v>70</v>
      </c>
      <c r="C19" s="47" t="s">
        <v>22</v>
      </c>
      <c r="D19" s="48"/>
      <c r="E19" s="48"/>
      <c r="F19" s="48"/>
      <c r="G19" s="49"/>
    </row>
    <row r="20" spans="2:7" ht="16.5" customHeight="1" x14ac:dyDescent="0.2">
      <c r="B20" s="37" t="s">
        <v>71</v>
      </c>
      <c r="C20" s="57" t="s">
        <v>72</v>
      </c>
      <c r="D20" s="60">
        <v>21551</v>
      </c>
      <c r="E20" s="60" t="s">
        <v>79</v>
      </c>
      <c r="F20" s="62">
        <v>19687.23</v>
      </c>
      <c r="G20" s="58" t="s">
        <v>73</v>
      </c>
    </row>
    <row r="21" spans="2:7" ht="16.5" customHeight="1" x14ac:dyDescent="0.2">
      <c r="B21" s="37" t="s">
        <v>71</v>
      </c>
      <c r="C21" s="57" t="s">
        <v>74</v>
      </c>
      <c r="D21" s="60">
        <v>15518</v>
      </c>
      <c r="E21" s="60" t="s">
        <v>80</v>
      </c>
      <c r="F21" s="62">
        <v>14175.78</v>
      </c>
      <c r="G21" s="58"/>
    </row>
    <row r="22" spans="2:7" ht="16.5" customHeight="1" x14ac:dyDescent="0.2">
      <c r="B22" s="37" t="s">
        <v>71</v>
      </c>
      <c r="C22" s="57" t="s">
        <v>75</v>
      </c>
      <c r="D22" s="60">
        <v>6033</v>
      </c>
      <c r="E22" s="60" t="s">
        <v>81</v>
      </c>
      <c r="F22" s="62">
        <v>5511.45</v>
      </c>
      <c r="G22" s="58"/>
    </row>
    <row r="23" spans="2:7" ht="16.5" customHeight="1" x14ac:dyDescent="0.2">
      <c r="B23" s="37" t="s">
        <v>71</v>
      </c>
      <c r="C23" s="57" t="s">
        <v>76</v>
      </c>
      <c r="D23" s="60">
        <v>46</v>
      </c>
      <c r="E23" s="60" t="s">
        <v>82</v>
      </c>
      <c r="F23" s="62">
        <v>41.76</v>
      </c>
      <c r="G23" s="58"/>
    </row>
    <row r="24" spans="2:7" ht="16.5" customHeight="1" x14ac:dyDescent="0.2">
      <c r="B24" s="37" t="s">
        <v>71</v>
      </c>
      <c r="C24" s="57" t="s">
        <v>77</v>
      </c>
      <c r="D24" s="60">
        <v>66</v>
      </c>
      <c r="E24" s="60" t="s">
        <v>83</v>
      </c>
      <c r="F24" s="62">
        <v>983.97</v>
      </c>
      <c r="G24" s="58"/>
    </row>
    <row r="25" spans="2:7" ht="37.5" customHeight="1" x14ac:dyDescent="0.2">
      <c r="B25" s="50" t="s">
        <v>62</v>
      </c>
      <c r="C25" s="57" t="s">
        <v>78</v>
      </c>
      <c r="D25" s="60"/>
      <c r="E25" s="60" t="s">
        <v>84</v>
      </c>
      <c r="F25" s="63">
        <v>0.95</v>
      </c>
      <c r="G25" s="58"/>
    </row>
    <row r="26" spans="2:7" ht="16.5" customHeight="1" x14ac:dyDescent="0.2">
      <c r="B26" s="93" t="s">
        <v>16</v>
      </c>
      <c r="C26" s="93"/>
      <c r="D26" s="60">
        <v>609535.69999999995</v>
      </c>
      <c r="E26" s="60">
        <v>676703</v>
      </c>
      <c r="F26" s="60">
        <v>714342.7</v>
      </c>
      <c r="G26" s="59"/>
    </row>
    <row r="27" spans="2:7" ht="16.5" customHeight="1" x14ac:dyDescent="0.2"/>
  </sheetData>
  <mergeCells count="7">
    <mergeCell ref="D12:G12"/>
    <mergeCell ref="D13:D17"/>
    <mergeCell ref="E13:E17"/>
    <mergeCell ref="F13:F17"/>
    <mergeCell ref="G13:G17"/>
    <mergeCell ref="B18:C18"/>
    <mergeCell ref="B26:C26"/>
  </mergeCells>
  <pageMargins left="0.2" right="0.2" top="0.2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Հ3 Մաս 1 և 2</vt:lpstr>
      <vt:lpstr>Հ3 Մաս 3</vt:lpstr>
      <vt:lpstr>Հ3 Մաս 4</vt:lpstr>
      <vt:lpstr>'Հ3 Մաս 1 և 2'!_ftnref2</vt:lpstr>
      <vt:lpstr>'Հ3 Մաս 1 և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https:/mul2-minfin.gov.am/tasks/883702/oneclick/26c36e9a73b2447cfa8a7dfb1ad549384a31d3064c834244019618793e138c18.xlsx?token=f81b4fb5d1453492cb1c9cf2cdf17f46</cp:keywords>
  <cp:lastModifiedBy/>
  <dcterms:created xsi:type="dcterms:W3CDTF">2015-06-05T18:17:20Z</dcterms:created>
  <dcterms:modified xsi:type="dcterms:W3CDTF">2024-09-26T07:02:39Z</dcterms:modified>
</cp:coreProperties>
</file>