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OPURYAN\Desktop\"/>
    </mc:Choice>
  </mc:AlternateContent>
  <bookViews>
    <workbookView xWindow="0" yWindow="0" windowWidth="19200" windowHeight="7248"/>
  </bookViews>
  <sheets>
    <sheet name="1-ԱՄՓՈՓ" sheetId="54" r:id="rId1"/>
    <sheet name="2-ԸՆԴԱՄԵՆԸ ԾԱԽՍԵՐ" sheetId="2" r:id="rId2"/>
    <sheet name="3-Ծախսերի բացվածք" sheetId="26" r:id="rId3"/>
    <sheet name="4-ԿԱՊ" sheetId="29" r:id="rId4"/>
    <sheet name="5-դատդեպ-փոստային" sheetId="45" r:id="rId5"/>
    <sheet name="6-դատդեպ-կապ" sheetId="46" r:id="rId6"/>
    <sheet name="7-էլ-էներգիա" sheetId="5" r:id="rId7"/>
    <sheet name="8-էլ-էներգիա-ջեռուցում" sheetId="6" r:id="rId8"/>
    <sheet name="9-գազով ջեռուցում" sheetId="7" r:id="rId9"/>
    <sheet name="10-գործուղում" sheetId="24" r:id="rId10"/>
    <sheet name="11-ավտոմեքենա" sheetId="22" r:id="rId11"/>
    <sheet name="12-վարչական սարքավորումներ" sheetId="59" r:id="rId12"/>
    <sheet name="13համազգեստ" sheetId="44" r:id="rId13"/>
    <sheet name="14տարածքներ" sheetId="53" r:id="rId14"/>
    <sheet name="15ընթացիկ նորոգում" sheetId="58" r:id="rId15"/>
    <sheet name="16վերապատրաստում" sheetId="57" r:id="rId16"/>
    <sheet name="17կառուցվածք" sheetId="19" r:id="rId17"/>
    <sheet name="18հաստիքացուցակ" sheetId="18" r:id="rId18"/>
    <sheet name="19հարկ-մաքս" sheetId="34" r:id="rId19"/>
    <sheet name="20ԱԳՆ" sheetId="35" r:id="rId20"/>
    <sheet name="21հարկադիր" sheetId="33" r:id="rId21"/>
    <sheet name="22դատավորներ" sheetId="32" r:id="rId22"/>
    <sheet name="23դատ.ծառ." sheetId="43" r:id="rId23"/>
    <sheet name="24դատ.կարգադրիչ" sheetId="42" r:id="rId24"/>
    <sheet name="25դատախազ" sheetId="41" r:id="rId25"/>
    <sheet name="26դատախազ-պետծառ" sheetId="40" r:id="rId26"/>
    <sheet name="27Հակակոռուպ.կոմ" sheetId="49" r:id="rId27"/>
    <sheet name="28ՀԿ-աշխատակազմ" sheetId="38" r:id="rId28"/>
    <sheet name="29Քննչական" sheetId="51" r:id="rId29"/>
    <sheet name="30ՔԿ-դեպարտամենտ" sheetId="52" r:id="rId30"/>
    <sheet name="31աշխատավարձի ֆոնդ" sheetId="37" r:id="rId31"/>
    <sheet name="Лист1" sheetId="60" r:id="rId32"/>
  </sheets>
  <definedNames>
    <definedName name="_xlnm.Print_Titles" localSheetId="17">'18հաստիքացուցակ'!$4:$6</definedName>
    <definedName name="_xlnm.Print_Titles" localSheetId="1">'2-ԸՆԴԱՄԵՆԸ ԾԱԽՍԵՐ'!$6:$8</definedName>
  </definedNames>
  <calcPr calcId="152511" fullCalcOnLoad="1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I12" i="54" l="1"/>
  <c r="J30" i="24"/>
  <c r="Q29" i="24"/>
  <c r="O29" i="24"/>
  <c r="S29" i="24"/>
  <c r="J29" i="24"/>
  <c r="H29" i="24"/>
  <c r="L29" i="24"/>
  <c r="Q28" i="24"/>
  <c r="O28" i="24"/>
  <c r="S28" i="24"/>
  <c r="J28" i="24"/>
  <c r="L28" i="24"/>
  <c r="H28" i="24"/>
  <c r="Q27" i="24"/>
  <c r="S27" i="24"/>
  <c r="T27" i="24"/>
  <c r="O27" i="24"/>
  <c r="L27" i="24"/>
  <c r="J27" i="24"/>
  <c r="H27" i="24"/>
  <c r="S26" i="24"/>
  <c r="Q26" i="24"/>
  <c r="O26" i="24"/>
  <c r="J26" i="24"/>
  <c r="H26" i="24"/>
  <c r="L26" i="24"/>
  <c r="Q25" i="24"/>
  <c r="O25" i="24"/>
  <c r="S25" i="24"/>
  <c r="T25" i="24"/>
  <c r="J25" i="24"/>
  <c r="H25" i="24"/>
  <c r="L25" i="24"/>
  <c r="Q24" i="24"/>
  <c r="O24" i="24"/>
  <c r="S24" i="24"/>
  <c r="T24" i="24"/>
  <c r="L24" i="24"/>
  <c r="J24" i="24"/>
  <c r="H24" i="24"/>
  <c r="S23" i="24"/>
  <c r="Q23" i="24"/>
  <c r="O23" i="24"/>
  <c r="L23" i="24"/>
  <c r="T23" i="24"/>
  <c r="J23" i="24"/>
  <c r="H23" i="24"/>
  <c r="S22" i="24"/>
  <c r="Q22" i="24"/>
  <c r="O22" i="24"/>
  <c r="J22" i="24"/>
  <c r="H22" i="24"/>
  <c r="L22" i="24"/>
  <c r="Q21" i="24"/>
  <c r="O21" i="24"/>
  <c r="S21" i="24"/>
  <c r="T21" i="24"/>
  <c r="J21" i="24"/>
  <c r="H21" i="24"/>
  <c r="L21" i="24"/>
  <c r="Q20" i="24"/>
  <c r="O20" i="24"/>
  <c r="S20" i="24"/>
  <c r="T20" i="24"/>
  <c r="L20" i="24"/>
  <c r="J20" i="24"/>
  <c r="H20" i="24"/>
  <c r="S19" i="24"/>
  <c r="Q19" i="24"/>
  <c r="O19" i="24"/>
  <c r="L19" i="24"/>
  <c r="T19" i="24"/>
  <c r="J19" i="24"/>
  <c r="H19" i="24"/>
  <c r="S18" i="24"/>
  <c r="Q18" i="24"/>
  <c r="O18" i="24"/>
  <c r="J18" i="24"/>
  <c r="H18" i="24"/>
  <c r="L18" i="24"/>
  <c r="Q17" i="24"/>
  <c r="O17" i="24"/>
  <c r="S17" i="24"/>
  <c r="T17" i="24"/>
  <c r="J17" i="24"/>
  <c r="H17" i="24"/>
  <c r="L17" i="24"/>
  <c r="Q16" i="24"/>
  <c r="O16" i="24"/>
  <c r="S16" i="24"/>
  <c r="T16" i="24"/>
  <c r="L16" i="24"/>
  <c r="J16" i="24"/>
  <c r="H16" i="24"/>
  <c r="S15" i="24"/>
  <c r="Q15" i="24"/>
  <c r="O15" i="24"/>
  <c r="L15" i="24"/>
  <c r="T15" i="24"/>
  <c r="J15" i="24"/>
  <c r="H15" i="24"/>
  <c r="S14" i="24"/>
  <c r="Q14" i="24"/>
  <c r="O14" i="24"/>
  <c r="J14" i="24"/>
  <c r="H14" i="24"/>
  <c r="L14" i="24"/>
  <c r="Q13" i="24"/>
  <c r="Q30" i="24"/>
  <c r="O13" i="24"/>
  <c r="S13" i="24"/>
  <c r="J13" i="24"/>
  <c r="H13" i="24"/>
  <c r="H30" i="24"/>
  <c r="O26" i="60"/>
  <c r="O27" i="60"/>
  <c r="O29" i="60"/>
  <c r="O28" i="60"/>
  <c r="S28" i="60"/>
  <c r="T28" i="60"/>
  <c r="O25" i="60"/>
  <c r="O24" i="60"/>
  <c r="O23" i="60"/>
  <c r="O22" i="60"/>
  <c r="O21" i="60"/>
  <c r="O18" i="60"/>
  <c r="O14" i="60"/>
  <c r="Q29" i="60"/>
  <c r="J29" i="60"/>
  <c r="H29" i="60"/>
  <c r="L29" i="60"/>
  <c r="Q28" i="60"/>
  <c r="L28" i="60"/>
  <c r="J28" i="60"/>
  <c r="H28" i="60"/>
  <c r="Q27" i="60"/>
  <c r="L27" i="60"/>
  <c r="J27" i="60"/>
  <c r="H27" i="60"/>
  <c r="Q26" i="60"/>
  <c r="J26" i="60"/>
  <c r="H26" i="60"/>
  <c r="L26" i="60"/>
  <c r="Q24" i="60"/>
  <c r="J24" i="60"/>
  <c r="L24" i="60"/>
  <c r="H24" i="60"/>
  <c r="Q25" i="60"/>
  <c r="S25" i="60"/>
  <c r="J25" i="60"/>
  <c r="L25" i="60"/>
  <c r="H25" i="60"/>
  <c r="H30" i="60"/>
  <c r="J30" i="60"/>
  <c r="L30" i="60"/>
  <c r="O19" i="60"/>
  <c r="O20" i="60"/>
  <c r="O17" i="60"/>
  <c r="O16" i="60"/>
  <c r="O15" i="60"/>
  <c r="Q23" i="60"/>
  <c r="J23" i="60"/>
  <c r="H23" i="60"/>
  <c r="L23" i="60"/>
  <c r="Q22" i="60"/>
  <c r="S22" i="60"/>
  <c r="T22" i="60"/>
  <c r="L22" i="60"/>
  <c r="J22" i="60"/>
  <c r="H22" i="60"/>
  <c r="Q21" i="60"/>
  <c r="S21" i="60"/>
  <c r="L21" i="60"/>
  <c r="J21" i="60"/>
  <c r="H21" i="60"/>
  <c r="Q20" i="60"/>
  <c r="J20" i="60"/>
  <c r="H20" i="60"/>
  <c r="L20" i="60"/>
  <c r="Q19" i="60"/>
  <c r="J19" i="60"/>
  <c r="H19" i="60"/>
  <c r="L19" i="60"/>
  <c r="Q18" i="60"/>
  <c r="S18" i="60"/>
  <c r="T18" i="60"/>
  <c r="L18" i="60"/>
  <c r="J18" i="60"/>
  <c r="H18" i="60"/>
  <c r="S17" i="60"/>
  <c r="Q17" i="60"/>
  <c r="L17" i="60"/>
  <c r="T17" i="60"/>
  <c r="J17" i="60"/>
  <c r="H17" i="60"/>
  <c r="Q16" i="60"/>
  <c r="S16" i="60"/>
  <c r="J16" i="60"/>
  <c r="H16" i="60"/>
  <c r="L16" i="60"/>
  <c r="Q15" i="60"/>
  <c r="J15" i="60"/>
  <c r="H15" i="60"/>
  <c r="Q14" i="60"/>
  <c r="L14" i="60"/>
  <c r="J14" i="60"/>
  <c r="H14" i="60"/>
  <c r="S13" i="60"/>
  <c r="Q13" i="60"/>
  <c r="O13" i="60"/>
  <c r="L13" i="60"/>
  <c r="J13" i="60"/>
  <c r="H13" i="60"/>
  <c r="G51" i="2"/>
  <c r="H26" i="37"/>
  <c r="H24" i="37"/>
  <c r="E24" i="37"/>
  <c r="H28" i="37"/>
  <c r="H22" i="37"/>
  <c r="O21" i="37"/>
  <c r="H21" i="37"/>
  <c r="I20" i="37"/>
  <c r="H20" i="37"/>
  <c r="G20" i="37"/>
  <c r="H108" i="43"/>
  <c r="M108" i="43"/>
  <c r="N108" i="43"/>
  <c r="O108" i="43"/>
  <c r="P108" i="43"/>
  <c r="Q108" i="43"/>
  <c r="R108" i="43"/>
  <c r="S108" i="43"/>
  <c r="T108" i="43"/>
  <c r="U108" i="43"/>
  <c r="V108" i="43"/>
  <c r="I108" i="43"/>
  <c r="J108" i="43"/>
  <c r="K108" i="43"/>
  <c r="G108" i="43"/>
  <c r="O18" i="37"/>
  <c r="H9" i="37"/>
  <c r="O9" i="37"/>
  <c r="F10" i="32"/>
  <c r="E10" i="32"/>
  <c r="H147" i="43"/>
  <c r="H107" i="43"/>
  <c r="H101" i="43"/>
  <c r="H93" i="43"/>
  <c r="H86" i="43"/>
  <c r="H81" i="43"/>
  <c r="H69" i="43"/>
  <c r="H64" i="43"/>
  <c r="H59" i="43"/>
  <c r="H43" i="43"/>
  <c r="H31" i="43"/>
  <c r="H12" i="43"/>
  <c r="R57" i="43"/>
  <c r="N57" i="43"/>
  <c r="Q57" i="43"/>
  <c r="S57" i="43"/>
  <c r="H57" i="43"/>
  <c r="K57" i="43"/>
  <c r="N56" i="43"/>
  <c r="Q56" i="43"/>
  <c r="S56" i="43"/>
  <c r="R56" i="43"/>
  <c r="H56" i="43"/>
  <c r="K56" i="43"/>
  <c r="G81" i="43"/>
  <c r="R80" i="43"/>
  <c r="M81" i="43"/>
  <c r="N80" i="43"/>
  <c r="Q80" i="43"/>
  <c r="H80" i="43"/>
  <c r="K80" i="43"/>
  <c r="G64" i="43"/>
  <c r="G59" i="43"/>
  <c r="U41" i="43"/>
  <c r="T41" i="43"/>
  <c r="R41" i="43"/>
  <c r="N41" i="43"/>
  <c r="Q41" i="43"/>
  <c r="H41" i="43"/>
  <c r="C47" i="19"/>
  <c r="H18" i="43"/>
  <c r="N17" i="43"/>
  <c r="Q17" i="43"/>
  <c r="N18" i="43"/>
  <c r="Q18" i="43"/>
  <c r="K19" i="32"/>
  <c r="X19" i="32"/>
  <c r="W13" i="32"/>
  <c r="F17" i="32"/>
  <c r="F18" i="32"/>
  <c r="F19" i="32"/>
  <c r="F20" i="32"/>
  <c r="F21" i="32"/>
  <c r="F22" i="32"/>
  <c r="F16" i="32"/>
  <c r="F13" i="32"/>
  <c r="F12" i="32"/>
  <c r="C34" i="19"/>
  <c r="C23" i="19"/>
  <c r="C18" i="19"/>
  <c r="C16" i="19"/>
  <c r="C13" i="19"/>
  <c r="G91" i="26"/>
  <c r="N147" i="43"/>
  <c r="Q147" i="43"/>
  <c r="M93" i="43"/>
  <c r="M107" i="43"/>
  <c r="M101" i="43"/>
  <c r="M43" i="43"/>
  <c r="G101" i="43"/>
  <c r="O93" i="43"/>
  <c r="P93" i="43"/>
  <c r="I93" i="43"/>
  <c r="J93" i="43"/>
  <c r="G93" i="43"/>
  <c r="G86" i="43"/>
  <c r="O81" i="43"/>
  <c r="P81" i="43"/>
  <c r="I81" i="43"/>
  <c r="J81" i="43"/>
  <c r="G43" i="43"/>
  <c r="G31" i="43"/>
  <c r="O15" i="59"/>
  <c r="H10" i="26"/>
  <c r="O44" i="59"/>
  <c r="Q80" i="59"/>
  <c r="Q81" i="59"/>
  <c r="Q82" i="59"/>
  <c r="Q78" i="59"/>
  <c r="Q83" i="59"/>
  <c r="Q84" i="59"/>
  <c r="Q85" i="59"/>
  <c r="Q86" i="59"/>
  <c r="Q87" i="59"/>
  <c r="Q88" i="59"/>
  <c r="Q89" i="59"/>
  <c r="Q90" i="59"/>
  <c r="Q91" i="59"/>
  <c r="Q92" i="59"/>
  <c r="Q93" i="59"/>
  <c r="Q94" i="59"/>
  <c r="Q95" i="59"/>
  <c r="Q96" i="59"/>
  <c r="Q97" i="59"/>
  <c r="Q98" i="59"/>
  <c r="Q99" i="59"/>
  <c r="Q100" i="59"/>
  <c r="Q101" i="59"/>
  <c r="Q102" i="59"/>
  <c r="Q103" i="59"/>
  <c r="Q104" i="59"/>
  <c r="Q105" i="59"/>
  <c r="Q106" i="59"/>
  <c r="Q107" i="59"/>
  <c r="Q108" i="59"/>
  <c r="Q109" i="59"/>
  <c r="Q110" i="59"/>
  <c r="Q111" i="59"/>
  <c r="Q112" i="59"/>
  <c r="O78" i="59"/>
  <c r="K112" i="59"/>
  <c r="K111" i="59"/>
  <c r="K110" i="59"/>
  <c r="Q116" i="59"/>
  <c r="Q63" i="59"/>
  <c r="Q61" i="59"/>
  <c r="Q64" i="59"/>
  <c r="Q65" i="59"/>
  <c r="Q66" i="59"/>
  <c r="Q67" i="59"/>
  <c r="Q68" i="59"/>
  <c r="Q69" i="59"/>
  <c r="Q70" i="59"/>
  <c r="Q71" i="59"/>
  <c r="Q72" i="59"/>
  <c r="Q73" i="59"/>
  <c r="Q74" i="59"/>
  <c r="Q75" i="59"/>
  <c r="Q76" i="59"/>
  <c r="Q77" i="59"/>
  <c r="O61" i="59"/>
  <c r="O45" i="59"/>
  <c r="Q45" i="59"/>
  <c r="Q49" i="59"/>
  <c r="Q50" i="59"/>
  <c r="Q51" i="59"/>
  <c r="Q52" i="59"/>
  <c r="Q53" i="59"/>
  <c r="Q54" i="59"/>
  <c r="Q55" i="59"/>
  <c r="Q56" i="59"/>
  <c r="Q57" i="59"/>
  <c r="Q58" i="59"/>
  <c r="Q59" i="59"/>
  <c r="Q60" i="59"/>
  <c r="G61" i="59"/>
  <c r="L61" i="59"/>
  <c r="N61" i="59"/>
  <c r="N44" i="59"/>
  <c r="O37" i="59"/>
  <c r="Q37" i="59"/>
  <c r="Q41" i="59"/>
  <c r="Q42" i="59"/>
  <c r="Q43" i="59"/>
  <c r="O18" i="59"/>
  <c r="K36" i="59"/>
  <c r="I129" i="26"/>
  <c r="H129" i="26"/>
  <c r="I128" i="26"/>
  <c r="H128" i="26"/>
  <c r="I127" i="26"/>
  <c r="H127" i="26"/>
  <c r="I126" i="26"/>
  <c r="H126" i="26"/>
  <c r="I125" i="26"/>
  <c r="H125" i="26"/>
  <c r="I124" i="26"/>
  <c r="H124" i="26"/>
  <c r="I123" i="26"/>
  <c r="H123" i="26"/>
  <c r="I122" i="26"/>
  <c r="H122" i="26"/>
  <c r="N8" i="37"/>
  <c r="G9" i="37"/>
  <c r="P10" i="32"/>
  <c r="W21" i="32"/>
  <c r="W22" i="32"/>
  <c r="V21" i="32"/>
  <c r="V22" i="32"/>
  <c r="U21" i="32"/>
  <c r="U22" i="32"/>
  <c r="W20" i="32"/>
  <c r="T16" i="32"/>
  <c r="T20" i="32"/>
  <c r="K21" i="32"/>
  <c r="X21" i="32"/>
  <c r="K22" i="32"/>
  <c r="X22" i="32"/>
  <c r="K12" i="32"/>
  <c r="X12" i="32"/>
  <c r="Q10" i="32"/>
  <c r="R10" i="32"/>
  <c r="S10" i="32"/>
  <c r="V10" i="32"/>
  <c r="N10" i="32"/>
  <c r="H10" i="32"/>
  <c r="I10" i="32"/>
  <c r="J10" i="32"/>
  <c r="L10" i="32"/>
  <c r="C10" i="32"/>
  <c r="C20" i="58"/>
  <c r="M28" i="22"/>
  <c r="J28" i="22"/>
  <c r="E28" i="22"/>
  <c r="F28" i="22"/>
  <c r="M27" i="22"/>
  <c r="J27" i="22"/>
  <c r="E27" i="22"/>
  <c r="F27" i="22"/>
  <c r="M26" i="22"/>
  <c r="J26" i="22"/>
  <c r="E26" i="22"/>
  <c r="F26" i="22"/>
  <c r="M25" i="22"/>
  <c r="J25" i="22"/>
  <c r="E25" i="22"/>
  <c r="F25" i="22"/>
  <c r="M24" i="22"/>
  <c r="J24" i="22"/>
  <c r="E24" i="22"/>
  <c r="F24" i="22"/>
  <c r="M23" i="22"/>
  <c r="J23" i="22"/>
  <c r="E23" i="22"/>
  <c r="F23" i="22"/>
  <c r="M22" i="22"/>
  <c r="J22" i="22"/>
  <c r="E22" i="22"/>
  <c r="F22" i="22"/>
  <c r="M21" i="22"/>
  <c r="J21" i="22"/>
  <c r="E21" i="22"/>
  <c r="F21" i="22"/>
  <c r="M20" i="22"/>
  <c r="J20" i="22"/>
  <c r="E20" i="22"/>
  <c r="F20" i="22"/>
  <c r="M19" i="22"/>
  <c r="J19" i="22"/>
  <c r="E19" i="22"/>
  <c r="F19" i="22"/>
  <c r="M18" i="22"/>
  <c r="J18" i="22"/>
  <c r="E18" i="22"/>
  <c r="F18" i="22"/>
  <c r="M17" i="22"/>
  <c r="J17" i="22"/>
  <c r="E17" i="22"/>
  <c r="F17" i="22"/>
  <c r="M16" i="22"/>
  <c r="J16" i="22"/>
  <c r="E16" i="22"/>
  <c r="F16" i="22"/>
  <c r="M15" i="22"/>
  <c r="J15" i="22"/>
  <c r="E15" i="22"/>
  <c r="F15" i="22"/>
  <c r="M14" i="22"/>
  <c r="J14" i="22"/>
  <c r="E14" i="22"/>
  <c r="F14" i="22"/>
  <c r="G118" i="59"/>
  <c r="J246" i="59"/>
  <c r="K246" i="59"/>
  <c r="J247" i="59"/>
  <c r="K247" i="59"/>
  <c r="J248" i="59"/>
  <c r="K248" i="59"/>
  <c r="K245" i="59"/>
  <c r="J245" i="59"/>
  <c r="J244" i="59"/>
  <c r="K244" i="59"/>
  <c r="J338" i="59"/>
  <c r="K338" i="59"/>
  <c r="J339" i="59"/>
  <c r="K339" i="59"/>
  <c r="J340" i="59"/>
  <c r="K340" i="59"/>
  <c r="J341" i="59"/>
  <c r="K341" i="59"/>
  <c r="J342" i="59"/>
  <c r="K342" i="59"/>
  <c r="J343" i="59"/>
  <c r="K343" i="59"/>
  <c r="J344" i="59"/>
  <c r="K344" i="59"/>
  <c r="J345" i="59"/>
  <c r="K345" i="59"/>
  <c r="J332" i="59"/>
  <c r="K332" i="59"/>
  <c r="J333" i="59"/>
  <c r="K333" i="59"/>
  <c r="J334" i="59"/>
  <c r="K334" i="59"/>
  <c r="J335" i="59"/>
  <c r="K335" i="59"/>
  <c r="J323" i="59"/>
  <c r="K323" i="59"/>
  <c r="J324" i="59"/>
  <c r="K324" i="59"/>
  <c r="J325" i="59"/>
  <c r="K325" i="59"/>
  <c r="J326" i="59"/>
  <c r="K326" i="59"/>
  <c r="J327" i="59"/>
  <c r="K327" i="59"/>
  <c r="J328" i="59"/>
  <c r="K328" i="59"/>
  <c r="J329" i="59"/>
  <c r="K329" i="59"/>
  <c r="J330" i="59"/>
  <c r="K330" i="59"/>
  <c r="J331" i="59"/>
  <c r="K331" i="59"/>
  <c r="J336" i="59"/>
  <c r="K336" i="59"/>
  <c r="J337" i="59"/>
  <c r="K337" i="59"/>
  <c r="G264" i="59"/>
  <c r="J317" i="59"/>
  <c r="K317" i="59"/>
  <c r="J318" i="59"/>
  <c r="K318" i="59"/>
  <c r="J319" i="59"/>
  <c r="K319" i="59"/>
  <c r="J320" i="59"/>
  <c r="K320" i="59"/>
  <c r="J312" i="59"/>
  <c r="K312" i="59"/>
  <c r="J313" i="59"/>
  <c r="K313" i="59"/>
  <c r="J314" i="59"/>
  <c r="K314" i="59"/>
  <c r="J315" i="59"/>
  <c r="K315" i="59"/>
  <c r="J316" i="59"/>
  <c r="K316" i="59"/>
  <c r="J305" i="59"/>
  <c r="K305" i="59"/>
  <c r="J306" i="59"/>
  <c r="K306" i="59"/>
  <c r="J307" i="59"/>
  <c r="K307" i="59"/>
  <c r="J308" i="59"/>
  <c r="K308" i="59"/>
  <c r="J309" i="59"/>
  <c r="K309" i="59"/>
  <c r="J310" i="59"/>
  <c r="K310" i="59"/>
  <c r="J311" i="59"/>
  <c r="K311" i="59"/>
  <c r="J300" i="59"/>
  <c r="K300" i="59"/>
  <c r="J301" i="59"/>
  <c r="K301" i="59"/>
  <c r="J302" i="59"/>
  <c r="K302" i="59"/>
  <c r="J303" i="59"/>
  <c r="K303" i="59"/>
  <c r="J304" i="59"/>
  <c r="K304" i="59"/>
  <c r="J294" i="59"/>
  <c r="K294" i="59"/>
  <c r="J295" i="59"/>
  <c r="K295" i="59"/>
  <c r="J296" i="59"/>
  <c r="K296" i="59"/>
  <c r="J297" i="59"/>
  <c r="K297" i="59"/>
  <c r="J298" i="59"/>
  <c r="K298" i="59"/>
  <c r="J299" i="59"/>
  <c r="K299" i="59"/>
  <c r="J293" i="59"/>
  <c r="K293" i="59"/>
  <c r="J289" i="59"/>
  <c r="K289" i="59"/>
  <c r="J290" i="59"/>
  <c r="K290" i="59"/>
  <c r="J291" i="59"/>
  <c r="K291" i="59"/>
  <c r="J292" i="59"/>
  <c r="K292" i="59"/>
  <c r="J288" i="59"/>
  <c r="K288" i="59"/>
  <c r="J280" i="59"/>
  <c r="K280" i="59"/>
  <c r="J281" i="59"/>
  <c r="K281" i="59"/>
  <c r="J282" i="59"/>
  <c r="K282" i="59"/>
  <c r="J283" i="59"/>
  <c r="K283" i="59"/>
  <c r="J284" i="59"/>
  <c r="K284" i="59"/>
  <c r="J285" i="59"/>
  <c r="K285" i="59"/>
  <c r="J286" i="59"/>
  <c r="K286" i="59"/>
  <c r="J287" i="59"/>
  <c r="K287" i="59"/>
  <c r="J274" i="59"/>
  <c r="K274" i="59"/>
  <c r="J275" i="59"/>
  <c r="K275" i="59"/>
  <c r="J276" i="59"/>
  <c r="K276" i="59"/>
  <c r="J277" i="59"/>
  <c r="K277" i="59"/>
  <c r="J278" i="59"/>
  <c r="K278" i="59"/>
  <c r="J279" i="59"/>
  <c r="K279" i="59"/>
  <c r="J273" i="59"/>
  <c r="K273" i="59"/>
  <c r="J266" i="59"/>
  <c r="K266" i="59"/>
  <c r="J267" i="59"/>
  <c r="K267" i="59"/>
  <c r="J268" i="59"/>
  <c r="K268" i="59"/>
  <c r="J269" i="59"/>
  <c r="K269" i="59"/>
  <c r="J270" i="59"/>
  <c r="K270" i="59"/>
  <c r="J271" i="59"/>
  <c r="K271" i="59"/>
  <c r="J272" i="59"/>
  <c r="K272" i="59"/>
  <c r="G249" i="59"/>
  <c r="J261" i="59"/>
  <c r="K261" i="59"/>
  <c r="J262" i="59"/>
  <c r="K262" i="59"/>
  <c r="J263" i="59"/>
  <c r="K263" i="59"/>
  <c r="J260" i="59"/>
  <c r="K260" i="59"/>
  <c r="J255" i="59"/>
  <c r="K255" i="59"/>
  <c r="J256" i="59"/>
  <c r="K256" i="59"/>
  <c r="J257" i="59"/>
  <c r="K257" i="59"/>
  <c r="J258" i="59"/>
  <c r="K258" i="59"/>
  <c r="J259" i="59"/>
  <c r="K259" i="59"/>
  <c r="J251" i="59"/>
  <c r="K251" i="59"/>
  <c r="J252" i="59"/>
  <c r="K252" i="59"/>
  <c r="J253" i="59"/>
  <c r="K253" i="59"/>
  <c r="J254" i="59"/>
  <c r="K254" i="59"/>
  <c r="J223" i="59"/>
  <c r="K223" i="59"/>
  <c r="J224" i="59"/>
  <c r="K224" i="59"/>
  <c r="J225" i="59"/>
  <c r="K225" i="59"/>
  <c r="J226" i="59"/>
  <c r="K226" i="59"/>
  <c r="J227" i="59"/>
  <c r="K227" i="59"/>
  <c r="J228" i="59"/>
  <c r="K228" i="59"/>
  <c r="J229" i="59"/>
  <c r="K229" i="59"/>
  <c r="J230" i="59"/>
  <c r="K230" i="59"/>
  <c r="J231" i="59"/>
  <c r="K231" i="59"/>
  <c r="J232" i="59"/>
  <c r="K232" i="59"/>
  <c r="J233" i="59"/>
  <c r="K233" i="59"/>
  <c r="J234" i="59"/>
  <c r="K234" i="59"/>
  <c r="J235" i="59"/>
  <c r="K235" i="59"/>
  <c r="J236" i="59"/>
  <c r="K236" i="59"/>
  <c r="J237" i="59"/>
  <c r="K237" i="59"/>
  <c r="J238" i="59"/>
  <c r="K238" i="59"/>
  <c r="J239" i="59"/>
  <c r="K239" i="59"/>
  <c r="J212" i="59"/>
  <c r="K212" i="59"/>
  <c r="J213" i="59"/>
  <c r="K213" i="59"/>
  <c r="J214" i="59"/>
  <c r="K214" i="59"/>
  <c r="J215" i="59"/>
  <c r="K215" i="59"/>
  <c r="J216" i="59"/>
  <c r="K216" i="59"/>
  <c r="J217" i="59"/>
  <c r="K217" i="59"/>
  <c r="J218" i="59"/>
  <c r="K218" i="59"/>
  <c r="J219" i="59"/>
  <c r="K219" i="59"/>
  <c r="J220" i="59"/>
  <c r="K220" i="59"/>
  <c r="J221" i="59"/>
  <c r="K221" i="59"/>
  <c r="J222" i="59"/>
  <c r="K222" i="59"/>
  <c r="J240" i="59"/>
  <c r="K240" i="59"/>
  <c r="J241" i="59"/>
  <c r="K241" i="59"/>
  <c r="J242" i="59"/>
  <c r="K242" i="59"/>
  <c r="J243" i="59"/>
  <c r="K243" i="59"/>
  <c r="J198" i="59"/>
  <c r="K198" i="59"/>
  <c r="J199" i="59"/>
  <c r="K199" i="59"/>
  <c r="J200" i="59"/>
  <c r="K200" i="59"/>
  <c r="J201" i="59"/>
  <c r="K201" i="59"/>
  <c r="J202" i="59"/>
  <c r="K202" i="59"/>
  <c r="J203" i="59"/>
  <c r="K203" i="59"/>
  <c r="J204" i="59"/>
  <c r="K204" i="59"/>
  <c r="J205" i="59"/>
  <c r="K205" i="59"/>
  <c r="J206" i="59"/>
  <c r="K206" i="59"/>
  <c r="J207" i="59"/>
  <c r="K207" i="59"/>
  <c r="J208" i="59"/>
  <c r="K208" i="59"/>
  <c r="J209" i="59"/>
  <c r="K209" i="59"/>
  <c r="J210" i="59"/>
  <c r="K210" i="59"/>
  <c r="J211" i="59"/>
  <c r="K211" i="59"/>
  <c r="J186" i="59"/>
  <c r="K186" i="59"/>
  <c r="J187" i="59"/>
  <c r="K187" i="59"/>
  <c r="J188" i="59"/>
  <c r="K188" i="59"/>
  <c r="J189" i="59"/>
  <c r="K189" i="59"/>
  <c r="J190" i="59"/>
  <c r="K190" i="59"/>
  <c r="J191" i="59"/>
  <c r="K191" i="59"/>
  <c r="J192" i="59"/>
  <c r="K192" i="59"/>
  <c r="J193" i="59"/>
  <c r="K193" i="59"/>
  <c r="J194" i="59"/>
  <c r="K194" i="59"/>
  <c r="J195" i="59"/>
  <c r="K195" i="59"/>
  <c r="J196" i="59"/>
  <c r="K196" i="59"/>
  <c r="J197" i="59"/>
  <c r="K197" i="59"/>
  <c r="J173" i="59"/>
  <c r="K173" i="59"/>
  <c r="J174" i="59"/>
  <c r="K174" i="59"/>
  <c r="J175" i="59"/>
  <c r="K175" i="59"/>
  <c r="J176" i="59"/>
  <c r="K176" i="59"/>
  <c r="J177" i="59"/>
  <c r="K177" i="59"/>
  <c r="J178" i="59"/>
  <c r="K178" i="59"/>
  <c r="J179" i="59"/>
  <c r="K179" i="59"/>
  <c r="J180" i="59"/>
  <c r="K180" i="59"/>
  <c r="J181" i="59"/>
  <c r="K181" i="59"/>
  <c r="J182" i="59"/>
  <c r="K182" i="59"/>
  <c r="J183" i="59"/>
  <c r="K183" i="59"/>
  <c r="J184" i="59"/>
  <c r="K184" i="59"/>
  <c r="J185" i="59"/>
  <c r="K185" i="59"/>
  <c r="J172" i="59"/>
  <c r="K172" i="59"/>
  <c r="J166" i="59"/>
  <c r="K166" i="59"/>
  <c r="J167" i="59"/>
  <c r="K167" i="59"/>
  <c r="J168" i="59"/>
  <c r="K168" i="59"/>
  <c r="J169" i="59"/>
  <c r="K169" i="59"/>
  <c r="J170" i="59"/>
  <c r="K170" i="59"/>
  <c r="J171" i="59"/>
  <c r="K171" i="59"/>
  <c r="J165" i="59"/>
  <c r="K165" i="59"/>
  <c r="J164" i="59"/>
  <c r="K164" i="59"/>
  <c r="J154" i="59"/>
  <c r="K154" i="59"/>
  <c r="J155" i="59"/>
  <c r="K155" i="59"/>
  <c r="J156" i="59"/>
  <c r="K156" i="59"/>
  <c r="J157" i="59"/>
  <c r="K157" i="59"/>
  <c r="J158" i="59"/>
  <c r="K158" i="59"/>
  <c r="J159" i="59"/>
  <c r="K159" i="59"/>
  <c r="J160" i="59"/>
  <c r="K160" i="59"/>
  <c r="J161" i="59"/>
  <c r="K161" i="59"/>
  <c r="J162" i="59"/>
  <c r="K162" i="59"/>
  <c r="J163" i="59"/>
  <c r="K163" i="59"/>
  <c r="J153" i="59"/>
  <c r="K153" i="59"/>
  <c r="J144" i="59"/>
  <c r="K144" i="59"/>
  <c r="J145" i="59"/>
  <c r="K145" i="59"/>
  <c r="J146" i="59"/>
  <c r="K146" i="59"/>
  <c r="J147" i="59"/>
  <c r="K147" i="59"/>
  <c r="J148" i="59"/>
  <c r="K148" i="59"/>
  <c r="J149" i="59"/>
  <c r="K149" i="59"/>
  <c r="J150" i="59"/>
  <c r="K150" i="59"/>
  <c r="J151" i="59"/>
  <c r="K151" i="59"/>
  <c r="J143" i="59"/>
  <c r="K143" i="59"/>
  <c r="J133" i="59"/>
  <c r="K133" i="59"/>
  <c r="J134" i="59"/>
  <c r="K134" i="59"/>
  <c r="J135" i="59"/>
  <c r="K135" i="59"/>
  <c r="J136" i="59"/>
  <c r="K136" i="59"/>
  <c r="J137" i="59"/>
  <c r="K137" i="59"/>
  <c r="J138" i="59"/>
  <c r="K138" i="59"/>
  <c r="J139" i="59"/>
  <c r="K139" i="59"/>
  <c r="J140" i="59"/>
  <c r="K140" i="59"/>
  <c r="J141" i="59"/>
  <c r="K141" i="59"/>
  <c r="J142" i="59"/>
  <c r="K142" i="59"/>
  <c r="J152" i="59"/>
  <c r="K152" i="59"/>
  <c r="J127" i="59"/>
  <c r="K127" i="59"/>
  <c r="J128" i="59"/>
  <c r="K128" i="59"/>
  <c r="J129" i="59"/>
  <c r="K129" i="59"/>
  <c r="J130" i="59"/>
  <c r="K130" i="59"/>
  <c r="J131" i="59"/>
  <c r="K131" i="59"/>
  <c r="J132" i="59"/>
  <c r="K132" i="59"/>
  <c r="J122" i="59"/>
  <c r="K122" i="59"/>
  <c r="J123" i="59"/>
  <c r="K123" i="59"/>
  <c r="J124" i="59"/>
  <c r="K124" i="59"/>
  <c r="J125" i="59"/>
  <c r="K125" i="59"/>
  <c r="J126" i="59"/>
  <c r="K126" i="59"/>
  <c r="J121" i="59"/>
  <c r="K121" i="59"/>
  <c r="G113" i="59"/>
  <c r="J120" i="59"/>
  <c r="K120" i="59"/>
  <c r="J119" i="59"/>
  <c r="K119" i="59"/>
  <c r="J116" i="59"/>
  <c r="K116" i="59"/>
  <c r="G78" i="59"/>
  <c r="G45" i="59"/>
  <c r="J109" i="59"/>
  <c r="K109" i="59"/>
  <c r="J108" i="59"/>
  <c r="K108" i="59"/>
  <c r="J107" i="59"/>
  <c r="K107" i="59"/>
  <c r="J106" i="59"/>
  <c r="K106" i="59"/>
  <c r="J105" i="59"/>
  <c r="K105" i="59"/>
  <c r="J104" i="59"/>
  <c r="K104" i="59"/>
  <c r="J103" i="59"/>
  <c r="K103" i="59"/>
  <c r="J102" i="59"/>
  <c r="K102" i="59"/>
  <c r="J101" i="59"/>
  <c r="K101" i="59"/>
  <c r="J100" i="59"/>
  <c r="K100" i="59"/>
  <c r="J99" i="59"/>
  <c r="K99" i="59"/>
  <c r="J98" i="59"/>
  <c r="K98" i="59"/>
  <c r="J97" i="59"/>
  <c r="K97" i="59"/>
  <c r="J96" i="59"/>
  <c r="K96" i="59"/>
  <c r="J95" i="59"/>
  <c r="K95" i="59"/>
  <c r="J94" i="59"/>
  <c r="K94" i="59"/>
  <c r="J93" i="59"/>
  <c r="K93" i="59"/>
  <c r="J92" i="59"/>
  <c r="K92" i="59"/>
  <c r="J91" i="59"/>
  <c r="K91" i="59"/>
  <c r="J90" i="59"/>
  <c r="K90" i="59"/>
  <c r="J89" i="59"/>
  <c r="K89" i="59"/>
  <c r="J88" i="59"/>
  <c r="K88" i="59"/>
  <c r="J85" i="59"/>
  <c r="K85" i="59"/>
  <c r="J86" i="59"/>
  <c r="K86" i="59"/>
  <c r="J87" i="59"/>
  <c r="K87" i="59"/>
  <c r="J84" i="59"/>
  <c r="K84" i="59"/>
  <c r="J83" i="59"/>
  <c r="K83" i="59"/>
  <c r="J82" i="59"/>
  <c r="K82" i="59"/>
  <c r="J81" i="59"/>
  <c r="K81" i="59"/>
  <c r="J71" i="59"/>
  <c r="K71" i="59"/>
  <c r="J72" i="59"/>
  <c r="K72" i="59"/>
  <c r="J73" i="59"/>
  <c r="K73" i="59"/>
  <c r="J74" i="59"/>
  <c r="K74" i="59"/>
  <c r="J63" i="59"/>
  <c r="K63" i="59"/>
  <c r="J64" i="59"/>
  <c r="K64" i="59"/>
  <c r="J65" i="59"/>
  <c r="K65" i="59"/>
  <c r="J66" i="59"/>
  <c r="K66" i="59"/>
  <c r="J67" i="59"/>
  <c r="K67" i="59"/>
  <c r="J68" i="59"/>
  <c r="K68" i="59"/>
  <c r="J59" i="59"/>
  <c r="K59" i="59"/>
  <c r="J58" i="59"/>
  <c r="K58" i="59"/>
  <c r="J56" i="59"/>
  <c r="K56" i="59"/>
  <c r="J57" i="59"/>
  <c r="K57" i="59"/>
  <c r="J54" i="59"/>
  <c r="K54" i="59"/>
  <c r="J55" i="59"/>
  <c r="K55" i="59"/>
  <c r="J53" i="59"/>
  <c r="K53" i="59"/>
  <c r="J49" i="59"/>
  <c r="K49" i="59"/>
  <c r="J50" i="59"/>
  <c r="K50" i="59"/>
  <c r="J51" i="59"/>
  <c r="K51" i="59"/>
  <c r="J52" i="59"/>
  <c r="K52" i="59"/>
  <c r="J46" i="59"/>
  <c r="K46" i="59"/>
  <c r="G55" i="2"/>
  <c r="H55" i="2"/>
  <c r="C38" i="19"/>
  <c r="I121" i="26"/>
  <c r="H121" i="26"/>
  <c r="I120" i="26"/>
  <c r="H120" i="26"/>
  <c r="I119" i="26"/>
  <c r="H119" i="26"/>
  <c r="I118" i="26"/>
  <c r="H118" i="26"/>
  <c r="H115" i="26"/>
  <c r="G115" i="26"/>
  <c r="I115" i="26"/>
  <c r="E115" i="26"/>
  <c r="I114" i="26"/>
  <c r="H114" i="26"/>
  <c r="I113" i="26"/>
  <c r="H113" i="26"/>
  <c r="I112" i="26"/>
  <c r="H112" i="26"/>
  <c r="I111" i="26"/>
  <c r="H111" i="26"/>
  <c r="I110" i="26"/>
  <c r="H110" i="26"/>
  <c r="I109" i="26"/>
  <c r="H109" i="26"/>
  <c r="I108" i="26"/>
  <c r="H108" i="26"/>
  <c r="I107" i="26"/>
  <c r="H107" i="26"/>
  <c r="I106" i="26"/>
  <c r="H106" i="26"/>
  <c r="I105" i="26"/>
  <c r="H105" i="26"/>
  <c r="I104" i="26"/>
  <c r="H104" i="26"/>
  <c r="I103" i="26"/>
  <c r="H103" i="26"/>
  <c r="H100" i="26"/>
  <c r="G100" i="26"/>
  <c r="I100" i="26"/>
  <c r="E100" i="26"/>
  <c r="I99" i="26"/>
  <c r="H99" i="26"/>
  <c r="I98" i="26"/>
  <c r="H98" i="26"/>
  <c r="I97" i="26"/>
  <c r="H97" i="26"/>
  <c r="I96" i="26"/>
  <c r="H96" i="26"/>
  <c r="I95" i="26"/>
  <c r="H95" i="26"/>
  <c r="I94" i="26"/>
  <c r="H94" i="26"/>
  <c r="H91" i="26"/>
  <c r="I91" i="26"/>
  <c r="E91" i="26"/>
  <c r="I89" i="26"/>
  <c r="H89" i="26"/>
  <c r="I88" i="26"/>
  <c r="H88" i="26"/>
  <c r="I87" i="26"/>
  <c r="H87" i="26"/>
  <c r="I86" i="26"/>
  <c r="H86" i="26"/>
  <c r="I85" i="26"/>
  <c r="H85" i="26"/>
  <c r="I84" i="26"/>
  <c r="H84" i="26"/>
  <c r="I83" i="26"/>
  <c r="H83" i="26"/>
  <c r="I82" i="26"/>
  <c r="H82" i="26"/>
  <c r="I81" i="26"/>
  <c r="H81" i="26"/>
  <c r="I80" i="26"/>
  <c r="H80" i="26"/>
  <c r="I79" i="26"/>
  <c r="H79" i="26"/>
  <c r="I78" i="26"/>
  <c r="H78" i="26"/>
  <c r="I77" i="26"/>
  <c r="H77" i="26"/>
  <c r="I76" i="26"/>
  <c r="H76" i="26"/>
  <c r="I75" i="26"/>
  <c r="H75" i="26"/>
  <c r="I74" i="26"/>
  <c r="H74" i="26"/>
  <c r="I73" i="26"/>
  <c r="H73" i="26"/>
  <c r="H70" i="26"/>
  <c r="G70" i="26"/>
  <c r="I70" i="26"/>
  <c r="E70" i="26"/>
  <c r="I69" i="26"/>
  <c r="H69" i="26"/>
  <c r="I68" i="26"/>
  <c r="H68" i="26"/>
  <c r="H65" i="26"/>
  <c r="G65" i="26"/>
  <c r="I65" i="26"/>
  <c r="E65" i="26"/>
  <c r="I64" i="26"/>
  <c r="H64" i="26"/>
  <c r="H61" i="26"/>
  <c r="G61" i="26"/>
  <c r="I61" i="26"/>
  <c r="E61" i="26"/>
  <c r="I60" i="26"/>
  <c r="H60" i="26"/>
  <c r="I56" i="26"/>
  <c r="H56" i="26"/>
  <c r="G56" i="26"/>
  <c r="E56" i="26"/>
  <c r="I55" i="26"/>
  <c r="H55" i="26"/>
  <c r="H52" i="26"/>
  <c r="G52" i="26"/>
  <c r="I52" i="26"/>
  <c r="E52" i="26"/>
  <c r="I51" i="26"/>
  <c r="H51" i="26"/>
  <c r="I48" i="26"/>
  <c r="H48" i="26"/>
  <c r="G48" i="26"/>
  <c r="E48" i="26"/>
  <c r="I47" i="26"/>
  <c r="H47" i="26"/>
  <c r="I46" i="26"/>
  <c r="H46" i="26"/>
  <c r="I45" i="26"/>
  <c r="H45" i="26"/>
  <c r="H42" i="26"/>
  <c r="G42" i="26"/>
  <c r="I42" i="26"/>
  <c r="E42" i="26"/>
  <c r="I41" i="26"/>
  <c r="I40" i="26"/>
  <c r="I39" i="26"/>
  <c r="H39" i="26"/>
  <c r="I38" i="26"/>
  <c r="H38" i="26"/>
  <c r="I35" i="26"/>
  <c r="H35" i="26"/>
  <c r="G35" i="26"/>
  <c r="E35" i="26"/>
  <c r="I34" i="26"/>
  <c r="H34" i="26"/>
  <c r="H31" i="26"/>
  <c r="G31" i="26"/>
  <c r="I31" i="26"/>
  <c r="E31" i="26"/>
  <c r="I30" i="26"/>
  <c r="H30" i="26"/>
  <c r="I27" i="26"/>
  <c r="H27" i="26"/>
  <c r="G27" i="26"/>
  <c r="E27" i="26"/>
  <c r="I26" i="26"/>
  <c r="H26" i="26"/>
  <c r="I25" i="26"/>
  <c r="H25" i="26"/>
  <c r="I24" i="26"/>
  <c r="H24" i="26"/>
  <c r="H21" i="26"/>
  <c r="G21" i="26"/>
  <c r="I21" i="26"/>
  <c r="E21" i="26"/>
  <c r="I20" i="26"/>
  <c r="I19" i="26"/>
  <c r="H16" i="26"/>
  <c r="G16" i="26"/>
  <c r="I16" i="26"/>
  <c r="E16" i="26"/>
  <c r="I15" i="26"/>
  <c r="H15" i="26"/>
  <c r="I14" i="26"/>
  <c r="H14" i="26"/>
  <c r="I13" i="26"/>
  <c r="H13" i="26"/>
  <c r="G10" i="26"/>
  <c r="I10" i="26"/>
  <c r="E10" i="26"/>
  <c r="G37" i="59"/>
  <c r="G17" i="59"/>
  <c r="J42" i="59"/>
  <c r="K42" i="59"/>
  <c r="J41" i="59"/>
  <c r="K41" i="59"/>
  <c r="G18" i="59"/>
  <c r="J35" i="59"/>
  <c r="K35" i="59"/>
  <c r="J32" i="59"/>
  <c r="K32" i="59"/>
  <c r="J33" i="59"/>
  <c r="K33" i="59"/>
  <c r="J34" i="59"/>
  <c r="K34" i="59"/>
  <c r="J31" i="59"/>
  <c r="K31" i="59"/>
  <c r="J27" i="59"/>
  <c r="K27" i="59"/>
  <c r="J28" i="59"/>
  <c r="K28" i="59"/>
  <c r="J29" i="59"/>
  <c r="K29" i="59"/>
  <c r="J30" i="59"/>
  <c r="K30" i="59"/>
  <c r="J26" i="59"/>
  <c r="K26" i="59"/>
  <c r="J25" i="59"/>
  <c r="K25" i="59"/>
  <c r="J24" i="59"/>
  <c r="K24" i="59"/>
  <c r="J23" i="59"/>
  <c r="K23" i="59"/>
  <c r="J22" i="59"/>
  <c r="K22" i="59"/>
  <c r="J21" i="59"/>
  <c r="K21" i="59"/>
  <c r="N20" i="59"/>
  <c r="J20" i="59"/>
  <c r="K20" i="59"/>
  <c r="N146" i="43"/>
  <c r="O146" i="43"/>
  <c r="P146" i="43"/>
  <c r="M146" i="43"/>
  <c r="K147" i="43"/>
  <c r="H146" i="43"/>
  <c r="Q112" i="43"/>
  <c r="Q113" i="43"/>
  <c r="Q114" i="43"/>
  <c r="Q115" i="43"/>
  <c r="Q116" i="43"/>
  <c r="Q117" i="43"/>
  <c r="Q118" i="43"/>
  <c r="Q119" i="43"/>
  <c r="Q120" i="43"/>
  <c r="Q121" i="43"/>
  <c r="Q122" i="43"/>
  <c r="Q123" i="43"/>
  <c r="Q124" i="43"/>
  <c r="Q125" i="43"/>
  <c r="Q126" i="43"/>
  <c r="Q127" i="43"/>
  <c r="Q128" i="43"/>
  <c r="Q129" i="43"/>
  <c r="Q130" i="43"/>
  <c r="Q131" i="43"/>
  <c r="Q132" i="43"/>
  <c r="Q133" i="43"/>
  <c r="Q134" i="43"/>
  <c r="Q135" i="43"/>
  <c r="Q136" i="43"/>
  <c r="Q137" i="43"/>
  <c r="Q138" i="43"/>
  <c r="Q139" i="43"/>
  <c r="Q140" i="43"/>
  <c r="Q141" i="43"/>
  <c r="Q142" i="43"/>
  <c r="Q143" i="43"/>
  <c r="Q144" i="43"/>
  <c r="Q145" i="43"/>
  <c r="Q111" i="43"/>
  <c r="K111" i="43"/>
  <c r="K144" i="43"/>
  <c r="R112" i="43"/>
  <c r="S112" i="43"/>
  <c r="T112" i="43"/>
  <c r="U112" i="43"/>
  <c r="R113" i="43"/>
  <c r="S113" i="43"/>
  <c r="T113" i="43"/>
  <c r="U113" i="43"/>
  <c r="R114" i="43"/>
  <c r="S114" i="43"/>
  <c r="T114" i="43"/>
  <c r="U114" i="43"/>
  <c r="R115" i="43"/>
  <c r="S115" i="43"/>
  <c r="T115" i="43"/>
  <c r="U115" i="43"/>
  <c r="R116" i="43"/>
  <c r="S116" i="43"/>
  <c r="T116" i="43"/>
  <c r="U116" i="43"/>
  <c r="R117" i="43"/>
  <c r="S117" i="43"/>
  <c r="T117" i="43"/>
  <c r="U117" i="43"/>
  <c r="R118" i="43"/>
  <c r="S118" i="43"/>
  <c r="T118" i="43"/>
  <c r="U118" i="43"/>
  <c r="R119" i="43"/>
  <c r="S119" i="43"/>
  <c r="T119" i="43"/>
  <c r="U119" i="43"/>
  <c r="R120" i="43"/>
  <c r="S120" i="43"/>
  <c r="T120" i="43"/>
  <c r="U120" i="43"/>
  <c r="R121" i="43"/>
  <c r="S121" i="43"/>
  <c r="T121" i="43"/>
  <c r="U121" i="43"/>
  <c r="R122" i="43"/>
  <c r="S122" i="43"/>
  <c r="T122" i="43"/>
  <c r="U122" i="43"/>
  <c r="R123" i="43"/>
  <c r="S123" i="43"/>
  <c r="T123" i="43"/>
  <c r="U123" i="43"/>
  <c r="R124" i="43"/>
  <c r="S124" i="43"/>
  <c r="T124" i="43"/>
  <c r="U124" i="43"/>
  <c r="R125" i="43"/>
  <c r="S125" i="43"/>
  <c r="T125" i="43"/>
  <c r="U125" i="43"/>
  <c r="R126" i="43"/>
  <c r="S126" i="43"/>
  <c r="T126" i="43"/>
  <c r="U126" i="43"/>
  <c r="R127" i="43"/>
  <c r="S127" i="43"/>
  <c r="T127" i="43"/>
  <c r="U127" i="43"/>
  <c r="R128" i="43"/>
  <c r="S128" i="43"/>
  <c r="T128" i="43"/>
  <c r="U128" i="43"/>
  <c r="R129" i="43"/>
  <c r="S129" i="43"/>
  <c r="T129" i="43"/>
  <c r="U129" i="43"/>
  <c r="R130" i="43"/>
  <c r="S130" i="43"/>
  <c r="T130" i="43"/>
  <c r="U130" i="43"/>
  <c r="R131" i="43"/>
  <c r="S131" i="43"/>
  <c r="T131" i="43"/>
  <c r="U131" i="43"/>
  <c r="R132" i="43"/>
  <c r="S132" i="43"/>
  <c r="T132" i="43"/>
  <c r="U132" i="43"/>
  <c r="R133" i="43"/>
  <c r="S133" i="43"/>
  <c r="T133" i="43"/>
  <c r="U133" i="43"/>
  <c r="R134" i="43"/>
  <c r="S134" i="43"/>
  <c r="T134" i="43"/>
  <c r="U134" i="43"/>
  <c r="R135" i="43"/>
  <c r="S135" i="43"/>
  <c r="T135" i="43"/>
  <c r="U135" i="43"/>
  <c r="R136" i="43"/>
  <c r="S136" i="43"/>
  <c r="T136" i="43"/>
  <c r="U136" i="43"/>
  <c r="R137" i="43"/>
  <c r="S137" i="43"/>
  <c r="T137" i="43"/>
  <c r="U137" i="43"/>
  <c r="R138" i="43"/>
  <c r="S138" i="43"/>
  <c r="T138" i="43"/>
  <c r="U138" i="43"/>
  <c r="R139" i="43"/>
  <c r="S139" i="43"/>
  <c r="T139" i="43"/>
  <c r="U139" i="43"/>
  <c r="R140" i="43"/>
  <c r="S140" i="43"/>
  <c r="T140" i="43"/>
  <c r="U140" i="43"/>
  <c r="R141" i="43"/>
  <c r="S141" i="43"/>
  <c r="T141" i="43"/>
  <c r="U141" i="43"/>
  <c r="R142" i="43"/>
  <c r="S142" i="43"/>
  <c r="T142" i="43"/>
  <c r="U142" i="43"/>
  <c r="R143" i="43"/>
  <c r="S143" i="43"/>
  <c r="T143" i="43"/>
  <c r="U143" i="43"/>
  <c r="R144" i="43"/>
  <c r="S144" i="43"/>
  <c r="T144" i="43"/>
  <c r="U144" i="43"/>
  <c r="R145" i="43"/>
  <c r="S145" i="43"/>
  <c r="T145" i="43"/>
  <c r="U145" i="43"/>
  <c r="S111" i="43"/>
  <c r="T111" i="43"/>
  <c r="U111" i="43"/>
  <c r="R111" i="43"/>
  <c r="I146" i="43"/>
  <c r="J146" i="43"/>
  <c r="G146" i="43"/>
  <c r="K145" i="43"/>
  <c r="K143" i="43"/>
  <c r="K142" i="43"/>
  <c r="K141" i="43"/>
  <c r="K140" i="43"/>
  <c r="K139" i="43"/>
  <c r="K138" i="43"/>
  <c r="K137" i="43"/>
  <c r="K136" i="43"/>
  <c r="K135" i="43"/>
  <c r="K134" i="43"/>
  <c r="K133" i="43"/>
  <c r="K131" i="43"/>
  <c r="K130" i="43"/>
  <c r="K129" i="43"/>
  <c r="K128" i="43"/>
  <c r="K127" i="43"/>
  <c r="K126" i="43"/>
  <c r="K125" i="43"/>
  <c r="K124" i="43"/>
  <c r="K123" i="43"/>
  <c r="K122" i="43"/>
  <c r="K121" i="43"/>
  <c r="K120" i="43"/>
  <c r="K119" i="43"/>
  <c r="K118" i="43"/>
  <c r="K117" i="43"/>
  <c r="K116" i="43"/>
  <c r="K115" i="43"/>
  <c r="K114" i="43"/>
  <c r="K113" i="43"/>
  <c r="K112" i="43"/>
  <c r="R104" i="43"/>
  <c r="T104" i="43"/>
  <c r="U104" i="43"/>
  <c r="R105" i="43"/>
  <c r="T105" i="43"/>
  <c r="U105" i="43"/>
  <c r="R106" i="43"/>
  <c r="T106" i="43"/>
  <c r="U106" i="43"/>
  <c r="T103" i="43"/>
  <c r="U103" i="43"/>
  <c r="R103" i="43"/>
  <c r="P107" i="43"/>
  <c r="O107" i="43"/>
  <c r="H104" i="43"/>
  <c r="K104" i="43"/>
  <c r="H105" i="43"/>
  <c r="K105" i="43"/>
  <c r="H106" i="43"/>
  <c r="K106" i="43"/>
  <c r="H103" i="43"/>
  <c r="H96" i="43"/>
  <c r="K96" i="43"/>
  <c r="H97" i="43"/>
  <c r="K97" i="43"/>
  <c r="H98" i="43"/>
  <c r="H99" i="43"/>
  <c r="K99" i="43"/>
  <c r="H100" i="43"/>
  <c r="K100" i="43"/>
  <c r="H95" i="43"/>
  <c r="K95" i="43"/>
  <c r="R96" i="43"/>
  <c r="T96" i="43"/>
  <c r="U96" i="43"/>
  <c r="R97" i="43"/>
  <c r="T97" i="43"/>
  <c r="U97" i="43"/>
  <c r="R98" i="43"/>
  <c r="T98" i="43"/>
  <c r="U98" i="43"/>
  <c r="R99" i="43"/>
  <c r="T99" i="43"/>
  <c r="U99" i="43"/>
  <c r="R100" i="43"/>
  <c r="T100" i="43"/>
  <c r="U100" i="43"/>
  <c r="T95" i="43"/>
  <c r="U95" i="43"/>
  <c r="R95" i="43"/>
  <c r="I107" i="43"/>
  <c r="I148" i="43"/>
  <c r="J107" i="43"/>
  <c r="J148" i="43"/>
  <c r="G107" i="43"/>
  <c r="G148" i="43"/>
  <c r="O101" i="43"/>
  <c r="P101" i="43"/>
  <c r="I101" i="43"/>
  <c r="J101" i="43"/>
  <c r="T89" i="43"/>
  <c r="U89" i="43"/>
  <c r="T90" i="43"/>
  <c r="U90" i="43"/>
  <c r="T91" i="43"/>
  <c r="U91" i="43"/>
  <c r="T92" i="43"/>
  <c r="U92" i="43"/>
  <c r="U88" i="43"/>
  <c r="T88" i="43"/>
  <c r="R89" i="43"/>
  <c r="R90" i="43"/>
  <c r="R91" i="43"/>
  <c r="R92" i="43"/>
  <c r="R88" i="43"/>
  <c r="H89" i="43"/>
  <c r="K89" i="43"/>
  <c r="H90" i="43"/>
  <c r="H91" i="43"/>
  <c r="K91" i="43"/>
  <c r="H92" i="43"/>
  <c r="H88" i="43"/>
  <c r="K88" i="43"/>
  <c r="R84" i="43"/>
  <c r="T84" i="43"/>
  <c r="U84" i="43"/>
  <c r="R85" i="43"/>
  <c r="T85" i="43"/>
  <c r="U85" i="43"/>
  <c r="U83" i="43"/>
  <c r="T83" i="43"/>
  <c r="R83" i="43"/>
  <c r="P86" i="43"/>
  <c r="O86" i="43"/>
  <c r="O148" i="43"/>
  <c r="H84" i="43"/>
  <c r="K84" i="43"/>
  <c r="H85" i="43"/>
  <c r="K85" i="43"/>
  <c r="H83" i="43"/>
  <c r="K83" i="43"/>
  <c r="J86" i="43"/>
  <c r="I86" i="43"/>
  <c r="U72" i="43"/>
  <c r="U73" i="43"/>
  <c r="U74" i="43"/>
  <c r="U75" i="43"/>
  <c r="U76" i="43"/>
  <c r="U77" i="43"/>
  <c r="U78" i="43"/>
  <c r="U79" i="43"/>
  <c r="T72" i="43"/>
  <c r="T73" i="43"/>
  <c r="T74" i="43"/>
  <c r="T75" i="43"/>
  <c r="T76" i="43"/>
  <c r="T77" i="43"/>
  <c r="T78" i="43"/>
  <c r="T79" i="43"/>
  <c r="T71" i="43"/>
  <c r="U71" i="43"/>
  <c r="R72" i="43"/>
  <c r="R73" i="43"/>
  <c r="R74" i="43"/>
  <c r="R75" i="43"/>
  <c r="R76" i="43"/>
  <c r="R77" i="43"/>
  <c r="R78" i="43"/>
  <c r="R79" i="43"/>
  <c r="R71" i="43"/>
  <c r="H72" i="43"/>
  <c r="K72" i="43"/>
  <c r="H73" i="43"/>
  <c r="K73" i="43"/>
  <c r="H74" i="43"/>
  <c r="K74" i="43"/>
  <c r="H75" i="43"/>
  <c r="K75" i="43"/>
  <c r="H76" i="43"/>
  <c r="H77" i="43"/>
  <c r="K77" i="43"/>
  <c r="H78" i="43"/>
  <c r="K78" i="43"/>
  <c r="H79" i="43"/>
  <c r="K79" i="43"/>
  <c r="H71" i="43"/>
  <c r="K71" i="43"/>
  <c r="U67" i="43"/>
  <c r="U68" i="43"/>
  <c r="T67" i="43"/>
  <c r="T68" i="43"/>
  <c r="U66" i="43"/>
  <c r="T66" i="43"/>
  <c r="R67" i="43"/>
  <c r="R68" i="43"/>
  <c r="R66" i="43"/>
  <c r="N66" i="43"/>
  <c r="H67" i="43"/>
  <c r="K67" i="43"/>
  <c r="H68" i="43"/>
  <c r="H66" i="43"/>
  <c r="G69" i="43"/>
  <c r="U62" i="43"/>
  <c r="U63" i="43"/>
  <c r="T62" i="43"/>
  <c r="T63" i="43"/>
  <c r="U61" i="43"/>
  <c r="T61" i="43"/>
  <c r="R62" i="43"/>
  <c r="R63" i="43"/>
  <c r="R61" i="43"/>
  <c r="H62" i="43"/>
  <c r="H63" i="43"/>
  <c r="H61" i="43"/>
  <c r="K61" i="43"/>
  <c r="T48" i="43"/>
  <c r="U48" i="43"/>
  <c r="T49" i="43"/>
  <c r="U49" i="43"/>
  <c r="T50" i="43"/>
  <c r="U50" i="43"/>
  <c r="T51" i="43"/>
  <c r="U51" i="43"/>
  <c r="T52" i="43"/>
  <c r="U52" i="43"/>
  <c r="T53" i="43"/>
  <c r="U53" i="43"/>
  <c r="T54" i="43"/>
  <c r="U54" i="43"/>
  <c r="T55" i="43"/>
  <c r="U55" i="43"/>
  <c r="T58" i="43"/>
  <c r="U58" i="43"/>
  <c r="U47" i="43"/>
  <c r="T47" i="43"/>
  <c r="R48" i="43"/>
  <c r="R49" i="43"/>
  <c r="R50" i="43"/>
  <c r="R51" i="43"/>
  <c r="R52" i="43"/>
  <c r="R53" i="43"/>
  <c r="R54" i="43"/>
  <c r="R55" i="43"/>
  <c r="R58" i="43"/>
  <c r="R45" i="43"/>
  <c r="R47" i="43"/>
  <c r="H48" i="43"/>
  <c r="K48" i="43"/>
  <c r="H47" i="43"/>
  <c r="K47" i="43"/>
  <c r="H49" i="43"/>
  <c r="H50" i="43"/>
  <c r="K50" i="43"/>
  <c r="H51" i="43"/>
  <c r="K51" i="43"/>
  <c r="H52" i="43"/>
  <c r="K52" i="43"/>
  <c r="H53" i="43"/>
  <c r="K53" i="43"/>
  <c r="H54" i="43"/>
  <c r="K54" i="43"/>
  <c r="H55" i="43"/>
  <c r="K55" i="43"/>
  <c r="H58" i="43"/>
  <c r="K58" i="43"/>
  <c r="H45" i="43"/>
  <c r="K45" i="43"/>
  <c r="U36" i="43"/>
  <c r="U37" i="43"/>
  <c r="U38" i="43"/>
  <c r="U39" i="43"/>
  <c r="U40" i="43"/>
  <c r="U42" i="43"/>
  <c r="U35" i="43"/>
  <c r="R36" i="43"/>
  <c r="R37" i="43"/>
  <c r="R38" i="43"/>
  <c r="R39" i="43"/>
  <c r="R40" i="43"/>
  <c r="R42" i="43"/>
  <c r="R35" i="43"/>
  <c r="T36" i="43"/>
  <c r="T37" i="43"/>
  <c r="T38" i="43"/>
  <c r="T39" i="43"/>
  <c r="T40" i="43"/>
  <c r="T42" i="43"/>
  <c r="T35" i="43"/>
  <c r="H42" i="43"/>
  <c r="K42" i="43"/>
  <c r="H38" i="43"/>
  <c r="K38" i="43"/>
  <c r="H39" i="43"/>
  <c r="H40" i="43"/>
  <c r="K40" i="43"/>
  <c r="H37" i="43"/>
  <c r="K37" i="43"/>
  <c r="H36" i="43"/>
  <c r="K36" i="43"/>
  <c r="H35" i="43"/>
  <c r="K35" i="43"/>
  <c r="M31" i="43"/>
  <c r="N11" i="43"/>
  <c r="N12" i="43"/>
  <c r="M12" i="43"/>
  <c r="J31" i="43"/>
  <c r="I31" i="43"/>
  <c r="H16" i="43"/>
  <c r="K16" i="43"/>
  <c r="H17" i="43"/>
  <c r="K17" i="43"/>
  <c r="H19" i="43"/>
  <c r="K19" i="43"/>
  <c r="H20" i="43"/>
  <c r="K20" i="43"/>
  <c r="H21" i="43"/>
  <c r="H22" i="43"/>
  <c r="K22" i="43"/>
  <c r="H23" i="43"/>
  <c r="H24" i="43"/>
  <c r="K24" i="43"/>
  <c r="H25" i="43"/>
  <c r="K25" i="43"/>
  <c r="H26" i="43"/>
  <c r="K26" i="43"/>
  <c r="H27" i="43"/>
  <c r="K27" i="43"/>
  <c r="H28" i="43"/>
  <c r="K28" i="43"/>
  <c r="H29" i="43"/>
  <c r="K29" i="43"/>
  <c r="H30" i="43"/>
  <c r="K30" i="43"/>
  <c r="H15" i="43"/>
  <c r="K15" i="43"/>
  <c r="U31" i="43"/>
  <c r="T31" i="43"/>
  <c r="R31" i="43"/>
  <c r="P31" i="43"/>
  <c r="O31" i="43"/>
  <c r="V11" i="43"/>
  <c r="V12" i="43"/>
  <c r="H11" i="43"/>
  <c r="K11" i="43"/>
  <c r="K12" i="43"/>
  <c r="N55" i="43"/>
  <c r="Q55" i="43"/>
  <c r="M59" i="43"/>
  <c r="N104" i="43"/>
  <c r="S104" i="43"/>
  <c r="N105" i="43"/>
  <c r="Q105" i="43"/>
  <c r="N106" i="43"/>
  <c r="Q106" i="43"/>
  <c r="N103" i="43"/>
  <c r="Q103" i="43"/>
  <c r="N96" i="43"/>
  <c r="Q96" i="43"/>
  <c r="N97" i="43"/>
  <c r="Q97" i="43"/>
  <c r="N98" i="43"/>
  <c r="Q98" i="43"/>
  <c r="N99" i="43"/>
  <c r="Q99" i="43"/>
  <c r="N100" i="43"/>
  <c r="Q100" i="43"/>
  <c r="N95" i="43"/>
  <c r="Q95" i="43"/>
  <c r="N89" i="43"/>
  <c r="N90" i="43"/>
  <c r="Q90" i="43"/>
  <c r="N91" i="43"/>
  <c r="Q91" i="43"/>
  <c r="N92" i="43"/>
  <c r="Q92" i="43"/>
  <c r="N88" i="43"/>
  <c r="N84" i="43"/>
  <c r="Q84" i="43"/>
  <c r="N85" i="43"/>
  <c r="N83" i="43"/>
  <c r="M86" i="43"/>
  <c r="N79" i="43"/>
  <c r="Q79" i="43"/>
  <c r="N72" i="43"/>
  <c r="Q72" i="43"/>
  <c r="N73" i="43"/>
  <c r="Q73" i="43"/>
  <c r="N74" i="43"/>
  <c r="Q74" i="43"/>
  <c r="N75" i="43"/>
  <c r="Q75" i="43"/>
  <c r="N76" i="43"/>
  <c r="Q76" i="43"/>
  <c r="N77" i="43"/>
  <c r="Q77" i="43"/>
  <c r="N78" i="43"/>
  <c r="Q78" i="43"/>
  <c r="N71" i="43"/>
  <c r="Q71" i="43"/>
  <c r="N67" i="43"/>
  <c r="Q67" i="43"/>
  <c r="N68" i="43"/>
  <c r="Q68" i="43"/>
  <c r="M69" i="43"/>
  <c r="N62" i="43"/>
  <c r="Q62" i="43"/>
  <c r="N63" i="43"/>
  <c r="Q63" i="43"/>
  <c r="N61" i="43"/>
  <c r="Q61" i="43"/>
  <c r="M64" i="43"/>
  <c r="N58" i="43"/>
  <c r="Q58" i="43"/>
  <c r="N53" i="43"/>
  <c r="Q53" i="43"/>
  <c r="N54" i="43"/>
  <c r="Q54" i="43"/>
  <c r="N52" i="43"/>
  <c r="Q52" i="43"/>
  <c r="N48" i="43"/>
  <c r="Q48" i="43"/>
  <c r="N49" i="43"/>
  <c r="Q49" i="43"/>
  <c r="N50" i="43"/>
  <c r="Q50" i="43"/>
  <c r="N51" i="43"/>
  <c r="Q51" i="43"/>
  <c r="N47" i="43"/>
  <c r="N45" i="43"/>
  <c r="Q45" i="43"/>
  <c r="U12" i="43"/>
  <c r="T12" i="43"/>
  <c r="S12" i="43"/>
  <c r="R12" i="43"/>
  <c r="P12" i="43"/>
  <c r="O12" i="43"/>
  <c r="J12" i="43"/>
  <c r="I12" i="43"/>
  <c r="G12" i="43"/>
  <c r="N39" i="43"/>
  <c r="Q39" i="43"/>
  <c r="N38" i="43"/>
  <c r="Q38" i="43"/>
  <c r="N37" i="43"/>
  <c r="Q37" i="43"/>
  <c r="N36" i="43"/>
  <c r="S36" i="43"/>
  <c r="N40" i="43"/>
  <c r="Q40" i="43"/>
  <c r="N42" i="43"/>
  <c r="Q42" i="43"/>
  <c r="N35" i="43"/>
  <c r="N16" i="43"/>
  <c r="Q16" i="43"/>
  <c r="N19" i="43"/>
  <c r="Q19" i="43"/>
  <c r="N20" i="43"/>
  <c r="Q20" i="43"/>
  <c r="N21" i="43"/>
  <c r="Q21" i="43"/>
  <c r="N22" i="43"/>
  <c r="Q22" i="43"/>
  <c r="N23" i="43"/>
  <c r="N24" i="43"/>
  <c r="Q24" i="43"/>
  <c r="N25" i="43"/>
  <c r="Q25" i="43"/>
  <c r="N26" i="43"/>
  <c r="Q26" i="43"/>
  <c r="N27" i="43"/>
  <c r="N28" i="43"/>
  <c r="Q28" i="43"/>
  <c r="N29" i="43"/>
  <c r="Q29" i="43"/>
  <c r="N30" i="43"/>
  <c r="Q30" i="43"/>
  <c r="N15" i="43"/>
  <c r="Q15" i="43"/>
  <c r="O12" i="32"/>
  <c r="O10" i="32"/>
  <c r="O18" i="32"/>
  <c r="O19" i="32"/>
  <c r="O20" i="32"/>
  <c r="O16" i="32"/>
  <c r="O17" i="32"/>
  <c r="O15" i="32"/>
  <c r="O14" i="32"/>
  <c r="W18" i="32"/>
  <c r="K14" i="32"/>
  <c r="X14" i="32"/>
  <c r="T12" i="32"/>
  <c r="T10" i="32"/>
  <c r="W16" i="32"/>
  <c r="J20" i="37"/>
  <c r="J322" i="59"/>
  <c r="K322" i="59"/>
  <c r="J265" i="59"/>
  <c r="K265" i="59"/>
  <c r="J250" i="59"/>
  <c r="K250" i="59"/>
  <c r="J114" i="59"/>
  <c r="K114" i="59"/>
  <c r="J115" i="59"/>
  <c r="K115" i="59"/>
  <c r="J80" i="59"/>
  <c r="K80" i="59"/>
  <c r="J79" i="59"/>
  <c r="K79" i="59"/>
  <c r="J70" i="59"/>
  <c r="K70" i="59"/>
  <c r="J69" i="59"/>
  <c r="K69" i="59"/>
  <c r="J62" i="59"/>
  <c r="K62" i="59"/>
  <c r="J47" i="59"/>
  <c r="K47" i="59"/>
  <c r="J48" i="59"/>
  <c r="K48" i="59"/>
  <c r="J39" i="59"/>
  <c r="K39" i="59"/>
  <c r="J40" i="59"/>
  <c r="K40" i="59"/>
  <c r="J38" i="59"/>
  <c r="K38" i="59"/>
  <c r="J19" i="59"/>
  <c r="K19" i="59"/>
  <c r="K44" i="59"/>
  <c r="G321" i="59"/>
  <c r="L118" i="59"/>
  <c r="Q322" i="59"/>
  <c r="N322" i="59"/>
  <c r="Q321" i="59"/>
  <c r="L321" i="59"/>
  <c r="N321" i="59"/>
  <c r="L264" i="59"/>
  <c r="N264" i="59"/>
  <c r="L249" i="59"/>
  <c r="Q115" i="59"/>
  <c r="N115" i="59"/>
  <c r="N113" i="59"/>
  <c r="Q114" i="59"/>
  <c r="N114" i="59"/>
  <c r="O113" i="59"/>
  <c r="L113" i="59"/>
  <c r="Q287" i="59"/>
  <c r="N287" i="59"/>
  <c r="Q265" i="59"/>
  <c r="N265" i="59"/>
  <c r="Q259" i="59"/>
  <c r="N259" i="59"/>
  <c r="Q250" i="59"/>
  <c r="Q249" i="59"/>
  <c r="Q117" i="59"/>
  <c r="N250" i="59"/>
  <c r="O249" i="59"/>
  <c r="Q121" i="59"/>
  <c r="N121" i="59"/>
  <c r="Q120" i="59"/>
  <c r="N120" i="59"/>
  <c r="Q119" i="59"/>
  <c r="N119" i="59"/>
  <c r="N118" i="59"/>
  <c r="O118" i="59"/>
  <c r="O117" i="59"/>
  <c r="N19" i="59"/>
  <c r="N18" i="59"/>
  <c r="L45" i="59"/>
  <c r="Q48" i="59"/>
  <c r="N48" i="59"/>
  <c r="Q47" i="59"/>
  <c r="N47" i="59"/>
  <c r="Q46" i="59"/>
  <c r="N46" i="59"/>
  <c r="Q264" i="59"/>
  <c r="N80" i="59"/>
  <c r="Q79" i="59"/>
  <c r="N79" i="59"/>
  <c r="L78" i="59"/>
  <c r="N70" i="59"/>
  <c r="N69" i="59"/>
  <c r="N62" i="59"/>
  <c r="Q40" i="59"/>
  <c r="N40" i="59"/>
  <c r="Q39" i="59"/>
  <c r="N39" i="59"/>
  <c r="Q38" i="59"/>
  <c r="N38" i="59"/>
  <c r="N37" i="59"/>
  <c r="L37" i="59"/>
  <c r="L18" i="59"/>
  <c r="H22" i="2"/>
  <c r="I22" i="2"/>
  <c r="H23" i="2"/>
  <c r="I23" i="2"/>
  <c r="F18" i="2"/>
  <c r="G18" i="2"/>
  <c r="I18" i="2"/>
  <c r="E18" i="2"/>
  <c r="E16" i="2"/>
  <c r="AT33" i="49"/>
  <c r="BA31" i="49"/>
  <c r="AS31" i="49"/>
  <c r="AQ31" i="49"/>
  <c r="AI31" i="49"/>
  <c r="AA31" i="49"/>
  <c r="Q31" i="49"/>
  <c r="O31" i="49"/>
  <c r="C31" i="49"/>
  <c r="AU30" i="49"/>
  <c r="AK30" i="49"/>
  <c r="AJ30" i="49"/>
  <c r="AT30" i="49"/>
  <c r="AG30" i="49"/>
  <c r="AC30" i="49"/>
  <c r="U30" i="49"/>
  <c r="I30" i="49"/>
  <c r="AD30" i="49"/>
  <c r="K30" i="49"/>
  <c r="AU29" i="49"/>
  <c r="AK29" i="49"/>
  <c r="AJ29" i="49"/>
  <c r="AT29" i="49"/>
  <c r="AL29" i="49"/>
  <c r="AG29" i="49"/>
  <c r="AC29" i="49"/>
  <c r="U29" i="49"/>
  <c r="V29" i="49"/>
  <c r="I29" i="49"/>
  <c r="AU28" i="49"/>
  <c r="AK28" i="49"/>
  <c r="AJ28" i="49"/>
  <c r="AG28" i="49"/>
  <c r="AG31" i="49"/>
  <c r="AC28" i="49"/>
  <c r="AC31" i="49"/>
  <c r="U28" i="49"/>
  <c r="V28" i="49"/>
  <c r="I28" i="49"/>
  <c r="AD28" i="49"/>
  <c r="K28" i="49"/>
  <c r="BA23" i="49"/>
  <c r="BA33" i="49"/>
  <c r="AS23" i="49"/>
  <c r="AQ23" i="49"/>
  <c r="AI23" i="49"/>
  <c r="AA23" i="49"/>
  <c r="Q23" i="49"/>
  <c r="O23" i="49"/>
  <c r="C23" i="49"/>
  <c r="AU22" i="49"/>
  <c r="AK22" i="49"/>
  <c r="AP22" i="49"/>
  <c r="AJ22" i="49"/>
  <c r="AG22" i="49"/>
  <c r="AC22" i="49"/>
  <c r="U22" i="49"/>
  <c r="W22" i="49"/>
  <c r="I22" i="49"/>
  <c r="AU21" i="49"/>
  <c r="AK21" i="49"/>
  <c r="AP21" i="49"/>
  <c r="AJ21" i="49"/>
  <c r="AG21" i="49"/>
  <c r="AC21" i="49"/>
  <c r="U21" i="49"/>
  <c r="I21" i="49"/>
  <c r="J21" i="49"/>
  <c r="AF21" i="49"/>
  <c r="AU20" i="49"/>
  <c r="AK20" i="49"/>
  <c r="AP20" i="49"/>
  <c r="AJ20" i="49"/>
  <c r="AG20" i="49"/>
  <c r="AC20" i="49"/>
  <c r="AC23" i="49"/>
  <c r="Z23" i="49"/>
  <c r="U20" i="49"/>
  <c r="AF20" i="49"/>
  <c r="I20" i="49"/>
  <c r="BA15" i="49"/>
  <c r="AS15" i="49"/>
  <c r="AQ15" i="49"/>
  <c r="AQ33" i="49"/>
  <c r="AI15" i="49"/>
  <c r="AI33" i="49"/>
  <c r="AA15" i="49"/>
  <c r="Q15" i="49"/>
  <c r="Q33" i="49"/>
  <c r="O15" i="49"/>
  <c r="C15" i="49"/>
  <c r="C33" i="49"/>
  <c r="AU14" i="49"/>
  <c r="AZ14" i="49"/>
  <c r="AK14" i="49"/>
  <c r="AP14" i="49"/>
  <c r="AJ14" i="49"/>
  <c r="AL14" i="49"/>
  <c r="AG14" i="49"/>
  <c r="AC14" i="49"/>
  <c r="U14" i="49"/>
  <c r="I14" i="49"/>
  <c r="AU13" i="49"/>
  <c r="AZ13" i="49"/>
  <c r="AK13" i="49"/>
  <c r="AJ13" i="49"/>
  <c r="AT13" i="49"/>
  <c r="AG13" i="49"/>
  <c r="AC13" i="49"/>
  <c r="U13" i="49"/>
  <c r="I13" i="49"/>
  <c r="AU12" i="49"/>
  <c r="AT12" i="49"/>
  <c r="AK12" i="49"/>
  <c r="AJ12" i="49"/>
  <c r="AL12" i="49"/>
  <c r="AG12" i="49"/>
  <c r="AC12" i="49"/>
  <c r="U12" i="49"/>
  <c r="I12" i="49"/>
  <c r="F13" i="57"/>
  <c r="AI28" i="41"/>
  <c r="AI27" i="41"/>
  <c r="AI26" i="41"/>
  <c r="AI25" i="41"/>
  <c r="AI24" i="41"/>
  <c r="AI22" i="41"/>
  <c r="AI21" i="41"/>
  <c r="AI20" i="41"/>
  <c r="AI13" i="41"/>
  <c r="AI14" i="41"/>
  <c r="AI15" i="41"/>
  <c r="AI12" i="41"/>
  <c r="AI16" i="41"/>
  <c r="AH12" i="41"/>
  <c r="BE29" i="41"/>
  <c r="BE23" i="41"/>
  <c r="BE16" i="41"/>
  <c r="AT29" i="41"/>
  <c r="AT23" i="41"/>
  <c r="AT16" i="41"/>
  <c r="AC29" i="41"/>
  <c r="AC23" i="41"/>
  <c r="AC16" i="41"/>
  <c r="AC30" i="41"/>
  <c r="Q29" i="41"/>
  <c r="Q23" i="41"/>
  <c r="Q30" i="41"/>
  <c r="Q16" i="41"/>
  <c r="F14" i="57"/>
  <c r="W15" i="32"/>
  <c r="W17" i="32"/>
  <c r="W19" i="32"/>
  <c r="T13" i="32"/>
  <c r="T14" i="32"/>
  <c r="T15" i="32"/>
  <c r="T17" i="32"/>
  <c r="T18" i="32"/>
  <c r="T19" i="32"/>
  <c r="K15" i="32"/>
  <c r="K16" i="32"/>
  <c r="X16" i="32"/>
  <c r="K17" i="32"/>
  <c r="X17" i="32"/>
  <c r="K20" i="32"/>
  <c r="I14" i="5"/>
  <c r="C15" i="57"/>
  <c r="I81" i="2"/>
  <c r="H81" i="2"/>
  <c r="I80" i="2"/>
  <c r="H80" i="2"/>
  <c r="I71" i="2"/>
  <c r="H71" i="2"/>
  <c r="AE36" i="52"/>
  <c r="AD36" i="52"/>
  <c r="AC36" i="52"/>
  <c r="AB36" i="52"/>
  <c r="Z36" i="52"/>
  <c r="Y36" i="52"/>
  <c r="X36" i="52"/>
  <c r="W36" i="52"/>
  <c r="AF35" i="52"/>
  <c r="AA35" i="52"/>
  <c r="AF34" i="52"/>
  <c r="AA34" i="52"/>
  <c r="AF33" i="52"/>
  <c r="AF36" i="52"/>
  <c r="AA33" i="52"/>
  <c r="AA36" i="52"/>
  <c r="AE27" i="52"/>
  <c r="AD27" i="52"/>
  <c r="AC27" i="52"/>
  <c r="AB27" i="52"/>
  <c r="Z27" i="52"/>
  <c r="Y27" i="52"/>
  <c r="X27" i="52"/>
  <c r="W27" i="52"/>
  <c r="AF26" i="52"/>
  <c r="AA26" i="52"/>
  <c r="AF25" i="52"/>
  <c r="AA25" i="52"/>
  <c r="AF24" i="52"/>
  <c r="AF27" i="52"/>
  <c r="AA24" i="52"/>
  <c r="AE22" i="52"/>
  <c r="AE28" i="52"/>
  <c r="AD22" i="52"/>
  <c r="AC22" i="52"/>
  <c r="AC28" i="52"/>
  <c r="AB22" i="52"/>
  <c r="AB28" i="52"/>
  <c r="Z22" i="52"/>
  <c r="Z28" i="52"/>
  <c r="Y22" i="52"/>
  <c r="X22" i="52"/>
  <c r="X28" i="52"/>
  <c r="W22" i="52"/>
  <c r="W28" i="52"/>
  <c r="AF21" i="52"/>
  <c r="AA21" i="52"/>
  <c r="AF20" i="52"/>
  <c r="AA20" i="52"/>
  <c r="AF19" i="52"/>
  <c r="AF22" i="52"/>
  <c r="AF28" i="52"/>
  <c r="AF38" i="52"/>
  <c r="AA19" i="52"/>
  <c r="AA22" i="52"/>
  <c r="AE13" i="52"/>
  <c r="AE38" i="52"/>
  <c r="AD13" i="52"/>
  <c r="AC13" i="52"/>
  <c r="AB13" i="52"/>
  <c r="AB38" i="52"/>
  <c r="Z13" i="52"/>
  <c r="Y13" i="52"/>
  <c r="X13" i="52"/>
  <c r="W13" i="52"/>
  <c r="AF12" i="52"/>
  <c r="AA12" i="52"/>
  <c r="AF11" i="52"/>
  <c r="AA11" i="52"/>
  <c r="AA13" i="52"/>
  <c r="AF10" i="52"/>
  <c r="AF13" i="52"/>
  <c r="AA10" i="52"/>
  <c r="AQ31" i="51"/>
  <c r="AQ33" i="51"/>
  <c r="AP31" i="51"/>
  <c r="AO31" i="51"/>
  <c r="AN31" i="51"/>
  <c r="AN33" i="51"/>
  <c r="AM31" i="51"/>
  <c r="AK31" i="51"/>
  <c r="AJ31" i="51"/>
  <c r="AI31" i="51"/>
  <c r="AI33" i="51"/>
  <c r="AH31" i="51"/>
  <c r="AG31" i="51"/>
  <c r="AR30" i="51"/>
  <c r="AR31" i="51"/>
  <c r="AL30" i="51"/>
  <c r="AR29" i="51"/>
  <c r="AL29" i="51"/>
  <c r="AL31" i="51"/>
  <c r="AR28" i="51"/>
  <c r="AL28" i="51"/>
  <c r="AQ23" i="51"/>
  <c r="AP23" i="51"/>
  <c r="AO23" i="51"/>
  <c r="AN23" i="51"/>
  <c r="AM23" i="51"/>
  <c r="AK23" i="51"/>
  <c r="AJ23" i="51"/>
  <c r="AI23" i="51"/>
  <c r="AH23" i="51"/>
  <c r="AG23" i="51"/>
  <c r="AG33" i="51"/>
  <c r="AR22" i="51"/>
  <c r="AL22" i="51"/>
  <c r="AR21" i="51"/>
  <c r="AL21" i="51"/>
  <c r="AR20" i="51"/>
  <c r="AL20" i="51"/>
  <c r="AQ15" i="51"/>
  <c r="AP15" i="51"/>
  <c r="AP33" i="51"/>
  <c r="AO15" i="51"/>
  <c r="AO33" i="51"/>
  <c r="AN15" i="51"/>
  <c r="AM15" i="51"/>
  <c r="AK15" i="51"/>
  <c r="AK33" i="51"/>
  <c r="AJ15" i="51"/>
  <c r="AI15" i="51"/>
  <c r="AH15" i="51"/>
  <c r="AG15" i="51"/>
  <c r="AR14" i="51"/>
  <c r="AL14" i="51"/>
  <c r="AL15" i="51"/>
  <c r="AR13" i="51"/>
  <c r="AL13" i="51"/>
  <c r="AR12" i="51"/>
  <c r="AR15" i="51"/>
  <c r="AL12" i="51"/>
  <c r="Z36" i="38"/>
  <c r="Y36" i="38"/>
  <c r="X36" i="38"/>
  <c r="V36" i="38"/>
  <c r="U36" i="38"/>
  <c r="T36" i="38"/>
  <c r="AA35" i="38"/>
  <c r="W35" i="38"/>
  <c r="AA34" i="38"/>
  <c r="W34" i="38"/>
  <c r="AA33" i="38"/>
  <c r="AA36" i="38"/>
  <c r="W33" i="38"/>
  <c r="Z27" i="38"/>
  <c r="Y27" i="38"/>
  <c r="X27" i="38"/>
  <c r="V27" i="38"/>
  <c r="U27" i="38"/>
  <c r="T27" i="38"/>
  <c r="AA26" i="38"/>
  <c r="W26" i="38"/>
  <c r="AA25" i="38"/>
  <c r="W25" i="38"/>
  <c r="AA24" i="38"/>
  <c r="W24" i="38"/>
  <c r="Z22" i="38"/>
  <c r="Z28" i="38"/>
  <c r="Y22" i="38"/>
  <c r="Y28" i="38"/>
  <c r="X22" i="38"/>
  <c r="X28" i="38"/>
  <c r="X38" i="38"/>
  <c r="V22" i="38"/>
  <c r="V28" i="38"/>
  <c r="U22" i="38"/>
  <c r="T22" i="38"/>
  <c r="T28" i="38"/>
  <c r="T38" i="38"/>
  <c r="AA21" i="38"/>
  <c r="W21" i="38"/>
  <c r="AA20" i="38"/>
  <c r="W20" i="38"/>
  <c r="W22" i="38"/>
  <c r="AA19" i="38"/>
  <c r="W19" i="38"/>
  <c r="Z13" i="38"/>
  <c r="Z38" i="38"/>
  <c r="Y13" i="38"/>
  <c r="X13" i="38"/>
  <c r="V13" i="38"/>
  <c r="U13" i="38"/>
  <c r="T13" i="38"/>
  <c r="AA12" i="38"/>
  <c r="W12" i="38"/>
  <c r="AA11" i="38"/>
  <c r="W11" i="38"/>
  <c r="AA10" i="38"/>
  <c r="AA13" i="38"/>
  <c r="W10" i="38"/>
  <c r="W13" i="38"/>
  <c r="AJ36" i="40"/>
  <c r="AI36" i="40"/>
  <c r="AH36" i="40"/>
  <c r="AE36" i="40"/>
  <c r="AC36" i="40"/>
  <c r="AB36" i="40"/>
  <c r="AA36" i="40"/>
  <c r="X36" i="40"/>
  <c r="AK35" i="40"/>
  <c r="AD35" i="40"/>
  <c r="AK34" i="40"/>
  <c r="AK36" i="40"/>
  <c r="AD34" i="40"/>
  <c r="AK33" i="40"/>
  <c r="AD33" i="40"/>
  <c r="AD36" i="40"/>
  <c r="AJ27" i="40"/>
  <c r="AI27" i="40"/>
  <c r="AH27" i="40"/>
  <c r="AE27" i="40"/>
  <c r="AC27" i="40"/>
  <c r="AB27" i="40"/>
  <c r="AA27" i="40"/>
  <c r="X27" i="40"/>
  <c r="AK26" i="40"/>
  <c r="AD26" i="40"/>
  <c r="AK25" i="40"/>
  <c r="AD25" i="40"/>
  <c r="AK24" i="40"/>
  <c r="AK27" i="40"/>
  <c r="AD24" i="40"/>
  <c r="AD27" i="40"/>
  <c r="AJ22" i="40"/>
  <c r="AJ28" i="40"/>
  <c r="AI22" i="40"/>
  <c r="AI28" i="40"/>
  <c r="AH22" i="40"/>
  <c r="AH28" i="40"/>
  <c r="AE22" i="40"/>
  <c r="AC22" i="40"/>
  <c r="AC28" i="40"/>
  <c r="AB22" i="40"/>
  <c r="AB28" i="40"/>
  <c r="AA22" i="40"/>
  <c r="AA28" i="40"/>
  <c r="X22" i="40"/>
  <c r="AK21" i="40"/>
  <c r="AD21" i="40"/>
  <c r="AK20" i="40"/>
  <c r="AD20" i="40"/>
  <c r="AK19" i="40"/>
  <c r="AD19" i="40"/>
  <c r="AJ13" i="40"/>
  <c r="AJ38" i="40"/>
  <c r="AI13" i="40"/>
  <c r="AI38" i="40"/>
  <c r="AH13" i="40"/>
  <c r="AE13" i="40"/>
  <c r="AC13" i="40"/>
  <c r="AC38" i="40"/>
  <c r="AB13" i="40"/>
  <c r="AA13" i="40"/>
  <c r="X13" i="40"/>
  <c r="AK12" i="40"/>
  <c r="AD12" i="40"/>
  <c r="AK11" i="40"/>
  <c r="AD11" i="40"/>
  <c r="AD13" i="40"/>
  <c r="AK10" i="40"/>
  <c r="AK13" i="40"/>
  <c r="AD10" i="40"/>
  <c r="BD29" i="41"/>
  <c r="BD30" i="41"/>
  <c r="BA29" i="41"/>
  <c r="AV29" i="41"/>
  <c r="AS29" i="41"/>
  <c r="AP29" i="41"/>
  <c r="AK29" i="41"/>
  <c r="AX28" i="41"/>
  <c r="AZ28" i="41"/>
  <c r="AM28" i="41"/>
  <c r="AL28" i="41"/>
  <c r="AW28" i="41"/>
  <c r="AY28" i="41"/>
  <c r="BB28" i="41"/>
  <c r="BC28" i="41"/>
  <c r="BF28" i="41"/>
  <c r="AX27" i="41"/>
  <c r="AZ27" i="41"/>
  <c r="AM27" i="41"/>
  <c r="AO27" i="41"/>
  <c r="AL27" i="41"/>
  <c r="AW27" i="41"/>
  <c r="AX26" i="41"/>
  <c r="AM26" i="41"/>
  <c r="AL26" i="41"/>
  <c r="AW26" i="41"/>
  <c r="AY26" i="41"/>
  <c r="BD23" i="41"/>
  <c r="BA23" i="41"/>
  <c r="AV23" i="41"/>
  <c r="AS23" i="41"/>
  <c r="AS30" i="41"/>
  <c r="AP23" i="41"/>
  <c r="AK23" i="41"/>
  <c r="AX22" i="41"/>
  <c r="AM22" i="41"/>
  <c r="AL22" i="41"/>
  <c r="AW22" i="41"/>
  <c r="AX21" i="41"/>
  <c r="AZ21" i="41"/>
  <c r="AM21" i="41"/>
  <c r="AL21" i="41"/>
  <c r="AW21" i="41"/>
  <c r="AX20" i="41"/>
  <c r="AM20" i="41"/>
  <c r="AL20" i="41"/>
  <c r="AW20" i="41"/>
  <c r="BD16" i="41"/>
  <c r="BA16" i="41"/>
  <c r="BA30" i="41"/>
  <c r="AV16" i="41"/>
  <c r="AS16" i="41"/>
  <c r="AP16" i="41"/>
  <c r="AK16" i="41"/>
  <c r="AK30" i="41"/>
  <c r="AX15" i="41"/>
  <c r="AZ15" i="41"/>
  <c r="AM15" i="41"/>
  <c r="AO15" i="41"/>
  <c r="AL15" i="41"/>
  <c r="AW15" i="41"/>
  <c r="AX14" i="41"/>
  <c r="AZ14" i="41"/>
  <c r="AM14" i="41"/>
  <c r="AL14" i="41"/>
  <c r="AW14" i="41"/>
  <c r="AX13" i="41"/>
  <c r="AM13" i="41"/>
  <c r="AO13" i="41"/>
  <c r="AL13" i="41"/>
  <c r="AW13" i="41"/>
  <c r="AX12" i="41"/>
  <c r="AX16" i="41"/>
  <c r="AM12" i="41"/>
  <c r="AO12" i="41"/>
  <c r="AL12" i="41"/>
  <c r="AW12" i="41"/>
  <c r="AJ12" i="42"/>
  <c r="AJ11" i="42"/>
  <c r="AJ10" i="42"/>
  <c r="AI8" i="42"/>
  <c r="AH8" i="42"/>
  <c r="AG8" i="42"/>
  <c r="AF8" i="42"/>
  <c r="AC12" i="42"/>
  <c r="AC11" i="42"/>
  <c r="AC10" i="42"/>
  <c r="AB8" i="42"/>
  <c r="AA8" i="42"/>
  <c r="Z8" i="42"/>
  <c r="Y8" i="42"/>
  <c r="AO57" i="33"/>
  <c r="AN57" i="33"/>
  <c r="AM57" i="33"/>
  <c r="AL57" i="33"/>
  <c r="AP56" i="33"/>
  <c r="AP55" i="33"/>
  <c r="AP54" i="33"/>
  <c r="AO49" i="33"/>
  <c r="AN49" i="33"/>
  <c r="AM49" i="33"/>
  <c r="AL49" i="33"/>
  <c r="AP48" i="33"/>
  <c r="AP47" i="33"/>
  <c r="AP46" i="33"/>
  <c r="AO44" i="33"/>
  <c r="AN44" i="33"/>
  <c r="AM44" i="33"/>
  <c r="AL44" i="33"/>
  <c r="AP43" i="33"/>
  <c r="AP42" i="33"/>
  <c r="AP41" i="33"/>
  <c r="AO34" i="33"/>
  <c r="AN34" i="33"/>
  <c r="AM34" i="33"/>
  <c r="AL34" i="33"/>
  <c r="AP33" i="33"/>
  <c r="AP32" i="33"/>
  <c r="AP31" i="33"/>
  <c r="AO29" i="33"/>
  <c r="AO35" i="33"/>
  <c r="AN29" i="33"/>
  <c r="AN35" i="33"/>
  <c r="AM29" i="33"/>
  <c r="AM35" i="33"/>
  <c r="AL29" i="33"/>
  <c r="AP28" i="33"/>
  <c r="AP27" i="33"/>
  <c r="AP26" i="33"/>
  <c r="AO20" i="33"/>
  <c r="AN20" i="33"/>
  <c r="AM20" i="33"/>
  <c r="AL20" i="33"/>
  <c r="AP19" i="33"/>
  <c r="AP18" i="33"/>
  <c r="AP17" i="33"/>
  <c r="AO13" i="33"/>
  <c r="AN13" i="33"/>
  <c r="AM13" i="33"/>
  <c r="AL13" i="33"/>
  <c r="AP12" i="33"/>
  <c r="AP11" i="33"/>
  <c r="AP10" i="33"/>
  <c r="AF57" i="33"/>
  <c r="AE57" i="33"/>
  <c r="AD57" i="33"/>
  <c r="AC57" i="33"/>
  <c r="AG56" i="33"/>
  <c r="AG55" i="33"/>
  <c r="AG54" i="33"/>
  <c r="AF49" i="33"/>
  <c r="AE49" i="33"/>
  <c r="AD49" i="33"/>
  <c r="AC49" i="33"/>
  <c r="AG48" i="33"/>
  <c r="AG47" i="33"/>
  <c r="AG46" i="33"/>
  <c r="AF44" i="33"/>
  <c r="AE44" i="33"/>
  <c r="AE50" i="33"/>
  <c r="AD44" i="33"/>
  <c r="AC44" i="33"/>
  <c r="AG43" i="33"/>
  <c r="AG42" i="33"/>
  <c r="AG41" i="33"/>
  <c r="AF34" i="33"/>
  <c r="AE34" i="33"/>
  <c r="AD34" i="33"/>
  <c r="AC34" i="33"/>
  <c r="AG33" i="33"/>
  <c r="AG32" i="33"/>
  <c r="AG31" i="33"/>
  <c r="AF29" i="33"/>
  <c r="AE29" i="33"/>
  <c r="AE35" i="33"/>
  <c r="AD29" i="33"/>
  <c r="AC29" i="33"/>
  <c r="AG28" i="33"/>
  <c r="AG27" i="33"/>
  <c r="AG26" i="33"/>
  <c r="AF20" i="33"/>
  <c r="AE20" i="33"/>
  <c r="AD20" i="33"/>
  <c r="AC20" i="33"/>
  <c r="AG19" i="33"/>
  <c r="AG18" i="33"/>
  <c r="AG17" i="33"/>
  <c r="AF13" i="33"/>
  <c r="AE13" i="33"/>
  <c r="AD13" i="33"/>
  <c r="AC13" i="33"/>
  <c r="AG12" i="33"/>
  <c r="AG11" i="33"/>
  <c r="AG10" i="33"/>
  <c r="AO60" i="35"/>
  <c r="AN60" i="35"/>
  <c r="AM60" i="35"/>
  <c r="AL60" i="35"/>
  <c r="AP59" i="35"/>
  <c r="AP58" i="35"/>
  <c r="AP57" i="35"/>
  <c r="AP60" i="35"/>
  <c r="AO51" i="35"/>
  <c r="AN51" i="35"/>
  <c r="AM51" i="35"/>
  <c r="AL51" i="35"/>
  <c r="AL52" i="35"/>
  <c r="AP50" i="35"/>
  <c r="AP49" i="35"/>
  <c r="AP48" i="35"/>
  <c r="AP51" i="35"/>
  <c r="AP52" i="35"/>
  <c r="AO46" i="35"/>
  <c r="AO52" i="35"/>
  <c r="AN46" i="35"/>
  <c r="AN52" i="35"/>
  <c r="AM46" i="35"/>
  <c r="AM52" i="35"/>
  <c r="AL46" i="35"/>
  <c r="AP45" i="35"/>
  <c r="AP44" i="35"/>
  <c r="AP43" i="35"/>
  <c r="AP46" i="35"/>
  <c r="AO36" i="35"/>
  <c r="AN36" i="35"/>
  <c r="AM36" i="35"/>
  <c r="AL36" i="35"/>
  <c r="AP35" i="35"/>
  <c r="AP34" i="35"/>
  <c r="AP33" i="35"/>
  <c r="AO31" i="35"/>
  <c r="AO37" i="35"/>
  <c r="AN31" i="35"/>
  <c r="AN37" i="35"/>
  <c r="AM31" i="35"/>
  <c r="AM37" i="35"/>
  <c r="AL31" i="35"/>
  <c r="AL37" i="35"/>
  <c r="AP30" i="35"/>
  <c r="AP29" i="35"/>
  <c r="AP28" i="35"/>
  <c r="AP31" i="35"/>
  <c r="AO22" i="35"/>
  <c r="AO62" i="35"/>
  <c r="AN22" i="35"/>
  <c r="AM22" i="35"/>
  <c r="AL22" i="35"/>
  <c r="AP20" i="35"/>
  <c r="AP19" i="35"/>
  <c r="AP18" i="35"/>
  <c r="AO13" i="35"/>
  <c r="AN13" i="35"/>
  <c r="AM13" i="35"/>
  <c r="AL13" i="35"/>
  <c r="AP11" i="35"/>
  <c r="AP10" i="35"/>
  <c r="AP9" i="35"/>
  <c r="AP13" i="35"/>
  <c r="AF60" i="35"/>
  <c r="AE60" i="35"/>
  <c r="AD60" i="35"/>
  <c r="AC60" i="35"/>
  <c r="AG59" i="35"/>
  <c r="AG58" i="35"/>
  <c r="AG57" i="35"/>
  <c r="AG60" i="35"/>
  <c r="AF51" i="35"/>
  <c r="AE51" i="35"/>
  <c r="AD51" i="35"/>
  <c r="AC51" i="35"/>
  <c r="AG50" i="35"/>
  <c r="AG49" i="35"/>
  <c r="AG48" i="35"/>
  <c r="AF46" i="35"/>
  <c r="AF52" i="35"/>
  <c r="AE46" i="35"/>
  <c r="AD46" i="35"/>
  <c r="AD52" i="35"/>
  <c r="AC46" i="35"/>
  <c r="AC52" i="35"/>
  <c r="AG45" i="35"/>
  <c r="AG44" i="35"/>
  <c r="AG46" i="35"/>
  <c r="AG43" i="35"/>
  <c r="AF36" i="35"/>
  <c r="AE36" i="35"/>
  <c r="AD36" i="35"/>
  <c r="AD37" i="35"/>
  <c r="AC36" i="35"/>
  <c r="AG35" i="35"/>
  <c r="AG34" i="35"/>
  <c r="AG33" i="35"/>
  <c r="AG36" i="35"/>
  <c r="AF31" i="35"/>
  <c r="AF37" i="35"/>
  <c r="AE31" i="35"/>
  <c r="AD31" i="35"/>
  <c r="AC31" i="35"/>
  <c r="AC37" i="35"/>
  <c r="AC62" i="35"/>
  <c r="AG30" i="35"/>
  <c r="AG29" i="35"/>
  <c r="AG31" i="35"/>
  <c r="AG37" i="35"/>
  <c r="AG28" i="35"/>
  <c r="AF22" i="35"/>
  <c r="AE22" i="35"/>
  <c r="AD22" i="35"/>
  <c r="AC22" i="35"/>
  <c r="AG20" i="35"/>
  <c r="AG19" i="35"/>
  <c r="AG22" i="35"/>
  <c r="AG18" i="35"/>
  <c r="AF13" i="35"/>
  <c r="AE13" i="35"/>
  <c r="AD13" i="35"/>
  <c r="AC13" i="35"/>
  <c r="AG11" i="35"/>
  <c r="AG10" i="35"/>
  <c r="AG9" i="35"/>
  <c r="AG13" i="35"/>
  <c r="AJ56" i="34"/>
  <c r="AI56" i="34"/>
  <c r="AH56" i="34"/>
  <c r="AG56" i="34"/>
  <c r="AK55" i="34"/>
  <c r="AK54" i="34"/>
  <c r="AK53" i="34"/>
  <c r="AK56" i="34"/>
  <c r="AJ48" i="34"/>
  <c r="AI48" i="34"/>
  <c r="AH48" i="34"/>
  <c r="AG48" i="34"/>
  <c r="AK47" i="34"/>
  <c r="AK46" i="34"/>
  <c r="AK45" i="34"/>
  <c r="AJ43" i="34"/>
  <c r="AI43" i="34"/>
  <c r="AI49" i="34"/>
  <c r="AH43" i="34"/>
  <c r="AG43" i="34"/>
  <c r="AG49" i="34"/>
  <c r="AK42" i="34"/>
  <c r="AK41" i="34"/>
  <c r="AK40" i="34"/>
  <c r="AJ33" i="34"/>
  <c r="AI33" i="34"/>
  <c r="AH33" i="34"/>
  <c r="AG33" i="34"/>
  <c r="AG34" i="34"/>
  <c r="AK32" i="34"/>
  <c r="AK33" i="34"/>
  <c r="AK31" i="34"/>
  <c r="AK30" i="34"/>
  <c r="AJ28" i="34"/>
  <c r="AJ34" i="34"/>
  <c r="AI28" i="34"/>
  <c r="AI34" i="34"/>
  <c r="AH28" i="34"/>
  <c r="AH34" i="34"/>
  <c r="AG28" i="34"/>
  <c r="AK27" i="34"/>
  <c r="AK28" i="34"/>
  <c r="AK34" i="34"/>
  <c r="AK26" i="34"/>
  <c r="AK25" i="34"/>
  <c r="AJ18" i="34"/>
  <c r="AI18" i="34"/>
  <c r="AH18" i="34"/>
  <c r="AG18" i="34"/>
  <c r="AK17" i="34"/>
  <c r="AK18" i="34"/>
  <c r="AK16" i="34"/>
  <c r="AK15" i="34"/>
  <c r="AJ12" i="34"/>
  <c r="AI12" i="34"/>
  <c r="AH12" i="34"/>
  <c r="AG12" i="34"/>
  <c r="AG58" i="34"/>
  <c r="AK11" i="34"/>
  <c r="AK10" i="34"/>
  <c r="AK9" i="34"/>
  <c r="AC56" i="34"/>
  <c r="AB56" i="34"/>
  <c r="AA56" i="34"/>
  <c r="Z56" i="34"/>
  <c r="AD55" i="34"/>
  <c r="AD54" i="34"/>
  <c r="AD53" i="34"/>
  <c r="AC48" i="34"/>
  <c r="AB48" i="34"/>
  <c r="AA48" i="34"/>
  <c r="Z48" i="34"/>
  <c r="Z49" i="34"/>
  <c r="AD47" i="34"/>
  <c r="AD48" i="34"/>
  <c r="AD46" i="34"/>
  <c r="AD45" i="34"/>
  <c r="AC43" i="34"/>
  <c r="AC49" i="34"/>
  <c r="AB43" i="34"/>
  <c r="AB49" i="34"/>
  <c r="AA43" i="34"/>
  <c r="AA49" i="34"/>
  <c r="Z43" i="34"/>
  <c r="AD42" i="34"/>
  <c r="AD41" i="34"/>
  <c r="AD40" i="34"/>
  <c r="AC33" i="34"/>
  <c r="AB33" i="34"/>
  <c r="AA33" i="34"/>
  <c r="Z33" i="34"/>
  <c r="AD32" i="34"/>
  <c r="AD31" i="34"/>
  <c r="AD30" i="34"/>
  <c r="AD33" i="34"/>
  <c r="AC28" i="34"/>
  <c r="AB28" i="34"/>
  <c r="AA28" i="34"/>
  <c r="AA34" i="34"/>
  <c r="AA58" i="34"/>
  <c r="Z28" i="34"/>
  <c r="Z34" i="34"/>
  <c r="AD27" i="34"/>
  <c r="AD26" i="34"/>
  <c r="AD25" i="34"/>
  <c r="AC18" i="34"/>
  <c r="AB18" i="34"/>
  <c r="AA18" i="34"/>
  <c r="Z18" i="34"/>
  <c r="AD17" i="34"/>
  <c r="AD18" i="34"/>
  <c r="AD16" i="34"/>
  <c r="AD15" i="34"/>
  <c r="AC12" i="34"/>
  <c r="AB12" i="34"/>
  <c r="AA12" i="34"/>
  <c r="Z12" i="34"/>
  <c r="AD11" i="34"/>
  <c r="AD12" i="34"/>
  <c r="AD10" i="34"/>
  <c r="AD9" i="34"/>
  <c r="AJ47" i="18"/>
  <c r="AI47" i="18"/>
  <c r="AH47" i="18"/>
  <c r="AE47" i="18"/>
  <c r="AK46" i="18"/>
  <c r="AK45" i="18"/>
  <c r="AK44" i="18"/>
  <c r="AJ38" i="18"/>
  <c r="AI38" i="18"/>
  <c r="AH38" i="18"/>
  <c r="AE38" i="18"/>
  <c r="AK37" i="18"/>
  <c r="AK36" i="18"/>
  <c r="AK35" i="18"/>
  <c r="AK38" i="18"/>
  <c r="AJ33" i="18"/>
  <c r="AJ39" i="18"/>
  <c r="AI33" i="18"/>
  <c r="AI39" i="18"/>
  <c r="AH33" i="18"/>
  <c r="AH39" i="18"/>
  <c r="AH49" i="18"/>
  <c r="AE33" i="18"/>
  <c r="AK32" i="18"/>
  <c r="AK31" i="18"/>
  <c r="AK30" i="18"/>
  <c r="AJ23" i="18"/>
  <c r="AI23" i="18"/>
  <c r="AH23" i="18"/>
  <c r="AE23" i="18"/>
  <c r="AK21" i="18"/>
  <c r="AK20" i="18"/>
  <c r="AK23" i="18"/>
  <c r="AK19" i="18"/>
  <c r="AJ14" i="18"/>
  <c r="AI14" i="18"/>
  <c r="AI49" i="18"/>
  <c r="AH14" i="18"/>
  <c r="AE14" i="18"/>
  <c r="AK12" i="18"/>
  <c r="AK11" i="18"/>
  <c r="AK14" i="18"/>
  <c r="AK10" i="18"/>
  <c r="AC47" i="18"/>
  <c r="AB47" i="18"/>
  <c r="AA47" i="18"/>
  <c r="X47" i="18"/>
  <c r="AD46" i="18"/>
  <c r="AD45" i="18"/>
  <c r="AD44" i="18"/>
  <c r="AC38" i="18"/>
  <c r="AB38" i="18"/>
  <c r="AB39" i="18"/>
  <c r="AA38" i="18"/>
  <c r="X38" i="18"/>
  <c r="AD37" i="18"/>
  <c r="AD36" i="18"/>
  <c r="AD35" i="18"/>
  <c r="AD38" i="18"/>
  <c r="AC33" i="18"/>
  <c r="AB33" i="18"/>
  <c r="AA33" i="18"/>
  <c r="AA39" i="18"/>
  <c r="X33" i="18"/>
  <c r="X39" i="18"/>
  <c r="AD32" i="18"/>
  <c r="AD31" i="18"/>
  <c r="AD30" i="18"/>
  <c r="AC23" i="18"/>
  <c r="AB23" i="18"/>
  <c r="AA23" i="18"/>
  <c r="X23" i="18"/>
  <c r="AD21" i="18"/>
  <c r="AD23" i="18"/>
  <c r="AD20" i="18"/>
  <c r="AD19" i="18"/>
  <c r="AC14" i="18"/>
  <c r="AB14" i="18"/>
  <c r="AB49" i="18"/>
  <c r="AA14" i="18"/>
  <c r="X14" i="18"/>
  <c r="AD12" i="18"/>
  <c r="AD11" i="18"/>
  <c r="AD10" i="18"/>
  <c r="AD14" i="18"/>
  <c r="H90" i="2"/>
  <c r="I90" i="2"/>
  <c r="R13" i="33"/>
  <c r="Q13" i="33"/>
  <c r="P13" i="33"/>
  <c r="O13" i="33"/>
  <c r="L13" i="33"/>
  <c r="K13" i="33"/>
  <c r="J13" i="33"/>
  <c r="I13" i="33"/>
  <c r="W12" i="33"/>
  <c r="V12" i="33"/>
  <c r="X12" i="33"/>
  <c r="U12" i="33"/>
  <c r="T12" i="33"/>
  <c r="S12" i="33"/>
  <c r="M12" i="33"/>
  <c r="W11" i="33"/>
  <c r="W13" i="33"/>
  <c r="V11" i="33"/>
  <c r="U11" i="33"/>
  <c r="T11" i="33"/>
  <c r="T13" i="33"/>
  <c r="S11" i="33"/>
  <c r="M11" i="33"/>
  <c r="W10" i="33"/>
  <c r="V10" i="33"/>
  <c r="U10" i="33"/>
  <c r="T10" i="33"/>
  <c r="S10" i="33"/>
  <c r="M10" i="33"/>
  <c r="R20" i="33"/>
  <c r="Q20" i="33"/>
  <c r="P20" i="33"/>
  <c r="O20" i="33"/>
  <c r="L20" i="33"/>
  <c r="K20" i="33"/>
  <c r="J20" i="33"/>
  <c r="I20" i="33"/>
  <c r="W19" i="33"/>
  <c r="V19" i="33"/>
  <c r="U19" i="33"/>
  <c r="X19" i="33"/>
  <c r="T19" i="33"/>
  <c r="S19" i="33"/>
  <c r="M19" i="33"/>
  <c r="W18" i="33"/>
  <c r="W20" i="33"/>
  <c r="V18" i="33"/>
  <c r="U18" i="33"/>
  <c r="T18" i="33"/>
  <c r="S18" i="33"/>
  <c r="S20" i="33"/>
  <c r="M18" i="33"/>
  <c r="M20" i="33"/>
  <c r="W17" i="33"/>
  <c r="V17" i="33"/>
  <c r="U17" i="33"/>
  <c r="U20" i="33"/>
  <c r="T17" i="33"/>
  <c r="S17" i="33"/>
  <c r="M17" i="33"/>
  <c r="E24" i="2"/>
  <c r="F24" i="2"/>
  <c r="G24" i="2"/>
  <c r="H24" i="2"/>
  <c r="E29" i="2"/>
  <c r="F29" i="2"/>
  <c r="F16" i="2"/>
  <c r="G29" i="2"/>
  <c r="H29" i="2"/>
  <c r="E37" i="2"/>
  <c r="F37" i="2"/>
  <c r="G37" i="2"/>
  <c r="I37" i="2"/>
  <c r="E51" i="2"/>
  <c r="F51" i="2"/>
  <c r="F85" i="2"/>
  <c r="G85" i="2"/>
  <c r="H85" i="2"/>
  <c r="E85" i="2"/>
  <c r="D28" i="53"/>
  <c r="I19" i="54"/>
  <c r="H19" i="54"/>
  <c r="G19" i="54"/>
  <c r="H17" i="2"/>
  <c r="I17" i="2"/>
  <c r="R49" i="33"/>
  <c r="Q49" i="33"/>
  <c r="P49" i="33"/>
  <c r="P50" i="33"/>
  <c r="O49" i="33"/>
  <c r="L49" i="33"/>
  <c r="K49" i="33"/>
  <c r="J49" i="33"/>
  <c r="I49" i="33"/>
  <c r="I50" i="33"/>
  <c r="W48" i="33"/>
  <c r="V48" i="33"/>
  <c r="U48" i="33"/>
  <c r="T48" i="33"/>
  <c r="T49" i="33"/>
  <c r="S48" i="33"/>
  <c r="M48" i="33"/>
  <c r="W47" i="33"/>
  <c r="V47" i="33"/>
  <c r="U47" i="33"/>
  <c r="T47" i="33"/>
  <c r="S47" i="33"/>
  <c r="M47" i="33"/>
  <c r="W46" i="33"/>
  <c r="V46" i="33"/>
  <c r="U46" i="33"/>
  <c r="U49" i="33"/>
  <c r="T46" i="33"/>
  <c r="S46" i="33"/>
  <c r="M46" i="33"/>
  <c r="R44" i="33"/>
  <c r="R50" i="33"/>
  <c r="Q44" i="33"/>
  <c r="P44" i="33"/>
  <c r="O44" i="33"/>
  <c r="O50" i="33"/>
  <c r="L44" i="33"/>
  <c r="K44" i="33"/>
  <c r="K50" i="33"/>
  <c r="J44" i="33"/>
  <c r="J50" i="33"/>
  <c r="I44" i="33"/>
  <c r="W43" i="33"/>
  <c r="V43" i="33"/>
  <c r="V44" i="33"/>
  <c r="U43" i="33"/>
  <c r="T43" i="33"/>
  <c r="S43" i="33"/>
  <c r="M43" i="33"/>
  <c r="W42" i="33"/>
  <c r="V42" i="33"/>
  <c r="U42" i="33"/>
  <c r="T42" i="33"/>
  <c r="S42" i="33"/>
  <c r="M42" i="33"/>
  <c r="W41" i="33"/>
  <c r="V41" i="33"/>
  <c r="U41" i="33"/>
  <c r="X41" i="33"/>
  <c r="T41" i="33"/>
  <c r="S41" i="33"/>
  <c r="S44" i="33"/>
  <c r="M41" i="33"/>
  <c r="M44" i="33"/>
  <c r="M50" i="33"/>
  <c r="H11" i="2"/>
  <c r="H12" i="2"/>
  <c r="H13" i="2"/>
  <c r="H19" i="2"/>
  <c r="H20" i="2"/>
  <c r="H21" i="2"/>
  <c r="H25" i="2"/>
  <c r="H26" i="2"/>
  <c r="H27" i="2"/>
  <c r="H28" i="2"/>
  <c r="H30" i="2"/>
  <c r="H31" i="2"/>
  <c r="H32" i="2"/>
  <c r="H33" i="2"/>
  <c r="H34" i="2"/>
  <c r="H35" i="2"/>
  <c r="H36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2" i="2"/>
  <c r="H53" i="2"/>
  <c r="H54" i="2"/>
  <c r="H56" i="2"/>
  <c r="H57" i="2"/>
  <c r="H58" i="2"/>
  <c r="H59" i="2"/>
  <c r="H60" i="2"/>
  <c r="H61" i="2"/>
  <c r="H62" i="2"/>
  <c r="H63" i="2"/>
  <c r="H64" i="2"/>
  <c r="H65" i="2"/>
  <c r="H66" i="2"/>
  <c r="H67" i="2"/>
  <c r="H69" i="2"/>
  <c r="H70" i="2"/>
  <c r="H72" i="2"/>
  <c r="H73" i="2"/>
  <c r="H75" i="2"/>
  <c r="H76" i="2"/>
  <c r="H77" i="2"/>
  <c r="H78" i="2"/>
  <c r="H79" i="2"/>
  <c r="H82" i="2"/>
  <c r="H83" i="2"/>
  <c r="H87" i="2"/>
  <c r="H88" i="2"/>
  <c r="H89" i="2"/>
  <c r="H91" i="2"/>
  <c r="H10" i="2"/>
  <c r="I82" i="2"/>
  <c r="I83" i="2"/>
  <c r="I11" i="2"/>
  <c r="I12" i="2"/>
  <c r="I13" i="2"/>
  <c r="I19" i="2"/>
  <c r="I20" i="2"/>
  <c r="I21" i="2"/>
  <c r="I25" i="2"/>
  <c r="I26" i="2"/>
  <c r="I27" i="2"/>
  <c r="I28" i="2"/>
  <c r="I30" i="2"/>
  <c r="I31" i="2"/>
  <c r="I32" i="2"/>
  <c r="I33" i="2"/>
  <c r="I34" i="2"/>
  <c r="I35" i="2"/>
  <c r="I36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2" i="2"/>
  <c r="I53" i="2"/>
  <c r="I54" i="2"/>
  <c r="I56" i="2"/>
  <c r="I57" i="2"/>
  <c r="I58" i="2"/>
  <c r="I59" i="2"/>
  <c r="I60" i="2"/>
  <c r="I61" i="2"/>
  <c r="I62" i="2"/>
  <c r="I63" i="2"/>
  <c r="I64" i="2"/>
  <c r="I65" i="2"/>
  <c r="I66" i="2"/>
  <c r="I67" i="2"/>
  <c r="I69" i="2"/>
  <c r="I70" i="2"/>
  <c r="I72" i="2"/>
  <c r="I73" i="2"/>
  <c r="I75" i="2"/>
  <c r="I76" i="2"/>
  <c r="I77" i="2"/>
  <c r="I78" i="2"/>
  <c r="I79" i="2"/>
  <c r="E23" i="53"/>
  <c r="E18" i="53"/>
  <c r="E13" i="53"/>
  <c r="G22" i="53"/>
  <c r="G21" i="53"/>
  <c r="G20" i="53"/>
  <c r="G19" i="53"/>
  <c r="G27" i="53"/>
  <c r="G26" i="53"/>
  <c r="G25" i="53"/>
  <c r="G24" i="53"/>
  <c r="G15" i="53"/>
  <c r="G16" i="53"/>
  <c r="G17" i="53"/>
  <c r="G14" i="53"/>
  <c r="I91" i="2"/>
  <c r="I89" i="2"/>
  <c r="I10" i="2"/>
  <c r="H15" i="5"/>
  <c r="I15" i="5"/>
  <c r="D13" i="5"/>
  <c r="G18" i="37"/>
  <c r="H18" i="37"/>
  <c r="U18" i="37"/>
  <c r="G10" i="37"/>
  <c r="H10" i="37"/>
  <c r="G11" i="37"/>
  <c r="G12" i="37"/>
  <c r="H12" i="37"/>
  <c r="U12" i="37"/>
  <c r="G13" i="37"/>
  <c r="H13" i="37"/>
  <c r="U13" i="37"/>
  <c r="G14" i="37"/>
  <c r="H14" i="37"/>
  <c r="U14" i="37"/>
  <c r="G15" i="37"/>
  <c r="H15" i="37"/>
  <c r="U15" i="37"/>
  <c r="G16" i="37"/>
  <c r="H16" i="37"/>
  <c r="G17" i="37"/>
  <c r="G19" i="37"/>
  <c r="H19" i="37"/>
  <c r="U19" i="37"/>
  <c r="G8" i="37"/>
  <c r="H8" i="37"/>
  <c r="P18" i="37"/>
  <c r="Q18" i="37"/>
  <c r="R18" i="37"/>
  <c r="S18" i="37"/>
  <c r="P9" i="37"/>
  <c r="Q9" i="37"/>
  <c r="R9" i="37"/>
  <c r="S9" i="37"/>
  <c r="P10" i="37"/>
  <c r="Q10" i="37"/>
  <c r="R10" i="37"/>
  <c r="S10" i="37"/>
  <c r="P11" i="37"/>
  <c r="Q11" i="37"/>
  <c r="R11" i="37"/>
  <c r="S11" i="37"/>
  <c r="P12" i="37"/>
  <c r="Q12" i="37"/>
  <c r="R12" i="37"/>
  <c r="S12" i="37"/>
  <c r="P13" i="37"/>
  <c r="Q13" i="37"/>
  <c r="R13" i="37"/>
  <c r="S13" i="37"/>
  <c r="P14" i="37"/>
  <c r="Q14" i="37"/>
  <c r="Q20" i="37"/>
  <c r="R14" i="37"/>
  <c r="S14" i="37"/>
  <c r="P15" i="37"/>
  <c r="Q15" i="37"/>
  <c r="R15" i="37"/>
  <c r="S15" i="37"/>
  <c r="P16" i="37"/>
  <c r="Q16" i="37"/>
  <c r="R16" i="37"/>
  <c r="S16" i="37"/>
  <c r="P17" i="37"/>
  <c r="Q17" i="37"/>
  <c r="R17" i="37"/>
  <c r="S17" i="37"/>
  <c r="P19" i="37"/>
  <c r="Q19" i="37"/>
  <c r="R19" i="37"/>
  <c r="S19" i="37"/>
  <c r="Q8" i="37"/>
  <c r="R8" i="37"/>
  <c r="R20" i="37"/>
  <c r="S8" i="37"/>
  <c r="S20" i="37"/>
  <c r="P8" i="37"/>
  <c r="F20" i="37"/>
  <c r="K10" i="18"/>
  <c r="S46" i="18"/>
  <c r="S47" i="18"/>
  <c r="S45" i="18"/>
  <c r="S44" i="18"/>
  <c r="S37" i="18"/>
  <c r="S36" i="18"/>
  <c r="S35" i="18"/>
  <c r="S32" i="18"/>
  <c r="S31" i="18"/>
  <c r="S30" i="18"/>
  <c r="S33" i="18"/>
  <c r="S21" i="18"/>
  <c r="S20" i="18"/>
  <c r="S23" i="18"/>
  <c r="S19" i="18"/>
  <c r="S11" i="18"/>
  <c r="S12" i="18"/>
  <c r="S10" i="18"/>
  <c r="R10" i="18"/>
  <c r="E47" i="18"/>
  <c r="E38" i="18"/>
  <c r="E33" i="18"/>
  <c r="E23" i="18"/>
  <c r="E14" i="18"/>
  <c r="E49" i="18"/>
  <c r="S10" i="40"/>
  <c r="V11" i="40"/>
  <c r="I28" i="41"/>
  <c r="L28" i="41"/>
  <c r="I27" i="41"/>
  <c r="I26" i="41"/>
  <c r="L26" i="41"/>
  <c r="I22" i="41"/>
  <c r="I21" i="41"/>
  <c r="I20" i="41"/>
  <c r="I15" i="41"/>
  <c r="I14" i="41"/>
  <c r="I13" i="41"/>
  <c r="Y29" i="41"/>
  <c r="AB29" i="41"/>
  <c r="Y16" i="41"/>
  <c r="AB16" i="41"/>
  <c r="AB23" i="41"/>
  <c r="V28" i="41"/>
  <c r="V27" i="41"/>
  <c r="V26" i="41"/>
  <c r="W26" i="41"/>
  <c r="V22" i="41"/>
  <c r="V21" i="41"/>
  <c r="X21" i="41"/>
  <c r="V20" i="41"/>
  <c r="V15" i="41"/>
  <c r="V14" i="41"/>
  <c r="AF14" i="41"/>
  <c r="V13" i="41"/>
  <c r="AE13" i="41"/>
  <c r="AH13" i="41"/>
  <c r="AH16" i="41"/>
  <c r="AE14" i="41"/>
  <c r="AH14" i="41"/>
  <c r="AE15" i="41"/>
  <c r="AH15" i="41"/>
  <c r="AE20" i="41"/>
  <c r="AH20" i="41"/>
  <c r="AE21" i="41"/>
  <c r="AH21" i="41"/>
  <c r="AE22" i="41"/>
  <c r="AH22" i="41"/>
  <c r="AH23" i="41"/>
  <c r="AE24" i="41"/>
  <c r="AF24" i="41"/>
  <c r="AG24" i="41"/>
  <c r="AH24" i="41"/>
  <c r="AJ24" i="41"/>
  <c r="AE25" i="41"/>
  <c r="AF25" i="41"/>
  <c r="AG25" i="41"/>
  <c r="AH25" i="41"/>
  <c r="AJ25" i="41"/>
  <c r="AE26" i="41"/>
  <c r="AH26" i="41"/>
  <c r="AE27" i="41"/>
  <c r="AH27" i="41"/>
  <c r="AE28" i="41"/>
  <c r="AH28" i="41"/>
  <c r="I12" i="41"/>
  <c r="K12" i="41"/>
  <c r="V12" i="41"/>
  <c r="AE12" i="41"/>
  <c r="Y23" i="41"/>
  <c r="Y30" i="41"/>
  <c r="M29" i="41"/>
  <c r="M23" i="41"/>
  <c r="I12" i="44"/>
  <c r="J12" i="44"/>
  <c r="L12" i="44"/>
  <c r="I13" i="44"/>
  <c r="I14" i="44"/>
  <c r="J14" i="44"/>
  <c r="L14" i="44"/>
  <c r="I15" i="44"/>
  <c r="I16" i="44"/>
  <c r="J16" i="44"/>
  <c r="L16" i="44"/>
  <c r="I17" i="44"/>
  <c r="I18" i="44"/>
  <c r="J18" i="44"/>
  <c r="L18" i="44"/>
  <c r="I19" i="44"/>
  <c r="I20" i="44"/>
  <c r="J20" i="44"/>
  <c r="L20" i="44"/>
  <c r="I21" i="44"/>
  <c r="I22" i="44"/>
  <c r="J22" i="44"/>
  <c r="L22" i="44"/>
  <c r="I11" i="44"/>
  <c r="H12" i="44"/>
  <c r="H13" i="44"/>
  <c r="H14" i="44"/>
  <c r="H15" i="44"/>
  <c r="H16" i="44"/>
  <c r="H17" i="44"/>
  <c r="H18" i="44"/>
  <c r="H19" i="44"/>
  <c r="H20" i="44"/>
  <c r="H21" i="44"/>
  <c r="H22" i="44"/>
  <c r="H11" i="44"/>
  <c r="C23" i="44"/>
  <c r="D30" i="29"/>
  <c r="E30" i="29"/>
  <c r="H30" i="29"/>
  <c r="P30" i="29"/>
  <c r="G13" i="29"/>
  <c r="G14" i="29"/>
  <c r="E14" i="29"/>
  <c r="G21" i="29"/>
  <c r="G20" i="29"/>
  <c r="G18" i="29"/>
  <c r="E21" i="29"/>
  <c r="E20" i="29"/>
  <c r="H20" i="29"/>
  <c r="E18" i="29"/>
  <c r="H18" i="29"/>
  <c r="E13" i="29"/>
  <c r="W20" i="46"/>
  <c r="V20" i="46"/>
  <c r="U20" i="46"/>
  <c r="T20" i="46"/>
  <c r="P12" i="46"/>
  <c r="P13" i="46"/>
  <c r="P14" i="46"/>
  <c r="L12" i="46"/>
  <c r="M12" i="46"/>
  <c r="L13" i="46"/>
  <c r="L14" i="46"/>
  <c r="M14" i="46"/>
  <c r="F12" i="46"/>
  <c r="F13" i="46"/>
  <c r="G13" i="46"/>
  <c r="F14" i="46"/>
  <c r="G14" i="46"/>
  <c r="I20" i="46"/>
  <c r="D20" i="46"/>
  <c r="C20" i="46"/>
  <c r="F15" i="45"/>
  <c r="G15" i="45"/>
  <c r="K15" i="45"/>
  <c r="J15" i="45"/>
  <c r="F14" i="45"/>
  <c r="G14" i="45"/>
  <c r="K14" i="45"/>
  <c r="J14" i="45"/>
  <c r="F13" i="45"/>
  <c r="J13" i="45"/>
  <c r="I11" i="45"/>
  <c r="H11" i="45"/>
  <c r="E11" i="45"/>
  <c r="D11" i="45"/>
  <c r="C11" i="45"/>
  <c r="B10" i="45"/>
  <c r="C10" i="45"/>
  <c r="D10" i="45"/>
  <c r="E10" i="45"/>
  <c r="F10" i="45"/>
  <c r="G10" i="45"/>
  <c r="H10" i="45"/>
  <c r="I10" i="45"/>
  <c r="J10" i="45"/>
  <c r="K10" i="45"/>
  <c r="L38" i="52"/>
  <c r="S25" i="34"/>
  <c r="S26" i="34"/>
  <c r="S27" i="34"/>
  <c r="S30" i="34"/>
  <c r="S31" i="34"/>
  <c r="S32" i="34"/>
  <c r="S40" i="34"/>
  <c r="S43" i="34"/>
  <c r="S41" i="34"/>
  <c r="S42" i="34"/>
  <c r="S45" i="34"/>
  <c r="S46" i="34"/>
  <c r="S48" i="34"/>
  <c r="S47" i="34"/>
  <c r="S53" i="34"/>
  <c r="S54" i="34"/>
  <c r="S55" i="34"/>
  <c r="T25" i="34"/>
  <c r="T26" i="34"/>
  <c r="T27" i="34"/>
  <c r="T30" i="34"/>
  <c r="T31" i="34"/>
  <c r="T32" i="34"/>
  <c r="W32" i="34"/>
  <c r="T40" i="34"/>
  <c r="T41" i="34"/>
  <c r="T42" i="34"/>
  <c r="T45" i="34"/>
  <c r="T48" i="34"/>
  <c r="T46" i="34"/>
  <c r="T47" i="34"/>
  <c r="T53" i="34"/>
  <c r="T54" i="34"/>
  <c r="T56" i="34"/>
  <c r="T55" i="34"/>
  <c r="U25" i="34"/>
  <c r="U26" i="34"/>
  <c r="U28" i="34"/>
  <c r="U27" i="34"/>
  <c r="U30" i="34"/>
  <c r="U31" i="34"/>
  <c r="U33" i="34"/>
  <c r="U32" i="34"/>
  <c r="U40" i="34"/>
  <c r="U41" i="34"/>
  <c r="U42" i="34"/>
  <c r="U45" i="34"/>
  <c r="U46" i="34"/>
  <c r="U47" i="34"/>
  <c r="U53" i="34"/>
  <c r="U56" i="34"/>
  <c r="U54" i="34"/>
  <c r="U55" i="34"/>
  <c r="V25" i="34"/>
  <c r="V26" i="34"/>
  <c r="V27" i="34"/>
  <c r="V30" i="34"/>
  <c r="V31" i="34"/>
  <c r="V32" i="34"/>
  <c r="V40" i="34"/>
  <c r="V43" i="34"/>
  <c r="V41" i="34"/>
  <c r="V42" i="34"/>
  <c r="W42" i="34"/>
  <c r="V45" i="34"/>
  <c r="V46" i="34"/>
  <c r="V47" i="34"/>
  <c r="V53" i="34"/>
  <c r="V54" i="34"/>
  <c r="V55" i="34"/>
  <c r="W55" i="34"/>
  <c r="R25" i="34"/>
  <c r="R26" i="34"/>
  <c r="R27" i="34"/>
  <c r="R30" i="34"/>
  <c r="R31" i="34"/>
  <c r="R32" i="34"/>
  <c r="R40" i="34"/>
  <c r="R41" i="34"/>
  <c r="R42" i="34"/>
  <c r="R45" i="34"/>
  <c r="R46" i="34"/>
  <c r="R47" i="34"/>
  <c r="R53" i="34"/>
  <c r="R54" i="34"/>
  <c r="R55" i="34"/>
  <c r="Q28" i="34"/>
  <c r="Q33" i="34"/>
  <c r="Q43" i="34"/>
  <c r="Q49" i="34"/>
  <c r="Q48" i="34"/>
  <c r="Q56" i="34"/>
  <c r="P28" i="34"/>
  <c r="P34" i="34"/>
  <c r="P33" i="34"/>
  <c r="P43" i="34"/>
  <c r="P49" i="34"/>
  <c r="P48" i="34"/>
  <c r="P56" i="34"/>
  <c r="O28" i="34"/>
  <c r="O34" i="34"/>
  <c r="O58" i="34"/>
  <c r="O33" i="34"/>
  <c r="O43" i="34"/>
  <c r="O49" i="34"/>
  <c r="O48" i="34"/>
  <c r="O56" i="34"/>
  <c r="N28" i="34"/>
  <c r="N34" i="34"/>
  <c r="N33" i="34"/>
  <c r="N43" i="34"/>
  <c r="N48" i="34"/>
  <c r="N49" i="34"/>
  <c r="N56" i="34"/>
  <c r="H28" i="34"/>
  <c r="H33" i="34"/>
  <c r="H34" i="34"/>
  <c r="H43" i="34"/>
  <c r="H48" i="34"/>
  <c r="H49" i="34"/>
  <c r="H56" i="34"/>
  <c r="I28" i="34"/>
  <c r="I33" i="34"/>
  <c r="I34" i="34"/>
  <c r="I43" i="34"/>
  <c r="I49" i="34"/>
  <c r="I48" i="34"/>
  <c r="I56" i="34"/>
  <c r="J28" i="34"/>
  <c r="J34" i="34"/>
  <c r="J33" i="34"/>
  <c r="J43" i="34"/>
  <c r="J49" i="34"/>
  <c r="J58" i="34"/>
  <c r="J48" i="34"/>
  <c r="J56" i="34"/>
  <c r="K25" i="34"/>
  <c r="K28" i="34"/>
  <c r="K26" i="34"/>
  <c r="K27" i="34"/>
  <c r="K30" i="34"/>
  <c r="K31" i="34"/>
  <c r="K32" i="34"/>
  <c r="K40" i="34"/>
  <c r="K41" i="34"/>
  <c r="K42" i="34"/>
  <c r="K45" i="34"/>
  <c r="K46" i="34"/>
  <c r="K47" i="34"/>
  <c r="K53" i="34"/>
  <c r="K54" i="34"/>
  <c r="K55" i="34"/>
  <c r="G28" i="34"/>
  <c r="G33" i="34"/>
  <c r="G43" i="34"/>
  <c r="G48" i="34"/>
  <c r="G56" i="34"/>
  <c r="T9" i="34"/>
  <c r="U9" i="34"/>
  <c r="V9" i="34"/>
  <c r="V12" i="34"/>
  <c r="T10" i="34"/>
  <c r="U10" i="34"/>
  <c r="V10" i="34"/>
  <c r="T11" i="34"/>
  <c r="T12" i="34"/>
  <c r="U11" i="34"/>
  <c r="V11" i="34"/>
  <c r="T15" i="34"/>
  <c r="U15" i="34"/>
  <c r="V15" i="34"/>
  <c r="V18" i="34"/>
  <c r="T16" i="34"/>
  <c r="U16" i="34"/>
  <c r="W16" i="34"/>
  <c r="V16" i="34"/>
  <c r="T17" i="34"/>
  <c r="W17" i="34"/>
  <c r="T18" i="34"/>
  <c r="U17" i="34"/>
  <c r="V17" i="34"/>
  <c r="S9" i="34"/>
  <c r="S12" i="34"/>
  <c r="S10" i="34"/>
  <c r="S11" i="34"/>
  <c r="S15" i="34"/>
  <c r="S16" i="34"/>
  <c r="S17" i="34"/>
  <c r="R9" i="34"/>
  <c r="R10" i="34"/>
  <c r="R11" i="34"/>
  <c r="R15" i="34"/>
  <c r="R16" i="34"/>
  <c r="R17" i="34"/>
  <c r="Q12" i="34"/>
  <c r="Q18" i="34"/>
  <c r="P12" i="34"/>
  <c r="P18" i="34"/>
  <c r="O12" i="34"/>
  <c r="O18" i="34"/>
  <c r="N12" i="34"/>
  <c r="N18" i="34"/>
  <c r="K9" i="34"/>
  <c r="K10" i="34"/>
  <c r="K11" i="34"/>
  <c r="K15" i="34"/>
  <c r="K16" i="34"/>
  <c r="K17" i="34"/>
  <c r="K18" i="34"/>
  <c r="J12" i="34"/>
  <c r="J18" i="34"/>
  <c r="I12" i="34"/>
  <c r="I18" i="34"/>
  <c r="H12" i="34"/>
  <c r="H18" i="34"/>
  <c r="G12" i="34"/>
  <c r="G18" i="34"/>
  <c r="J29" i="41"/>
  <c r="J23" i="41"/>
  <c r="J16" i="41"/>
  <c r="J30" i="41"/>
  <c r="AE28" i="51"/>
  <c r="AE29" i="51"/>
  <c r="AE31" i="51"/>
  <c r="AE30" i="51"/>
  <c r="AE20" i="51"/>
  <c r="AE21" i="51"/>
  <c r="AE22" i="51"/>
  <c r="AE13" i="51"/>
  <c r="AE14" i="51"/>
  <c r="AE12" i="51"/>
  <c r="AE15" i="51"/>
  <c r="Z30" i="51"/>
  <c r="Z29" i="51"/>
  <c r="Z28" i="51"/>
  <c r="Z22" i="51"/>
  <c r="Z21" i="51"/>
  <c r="Z20" i="51"/>
  <c r="Z23" i="51"/>
  <c r="Z13" i="51"/>
  <c r="Z14" i="51"/>
  <c r="Z12" i="51"/>
  <c r="O30" i="51"/>
  <c r="O29" i="51"/>
  <c r="O28" i="51"/>
  <c r="O22" i="51"/>
  <c r="O23" i="51"/>
  <c r="O21" i="51"/>
  <c r="O20" i="51"/>
  <c r="O13" i="51"/>
  <c r="O15" i="51"/>
  <c r="O14" i="51"/>
  <c r="O12" i="51"/>
  <c r="Y31" i="51"/>
  <c r="Y33" i="51"/>
  <c r="Y23" i="51"/>
  <c r="Y15" i="51"/>
  <c r="N31" i="51"/>
  <c r="N23" i="51"/>
  <c r="N15" i="51"/>
  <c r="Q35" i="38"/>
  <c r="R35" i="38"/>
  <c r="P35" i="38"/>
  <c r="O35" i="38"/>
  <c r="Q34" i="38"/>
  <c r="R34" i="38"/>
  <c r="P34" i="38"/>
  <c r="O34" i="38"/>
  <c r="Q33" i="38"/>
  <c r="R33" i="38"/>
  <c r="R36" i="38"/>
  <c r="P33" i="38"/>
  <c r="P36" i="38"/>
  <c r="O33" i="38"/>
  <c r="Q26" i="38"/>
  <c r="R26" i="38"/>
  <c r="R27" i="38"/>
  <c r="P26" i="38"/>
  <c r="O26" i="38"/>
  <c r="Q25" i="38"/>
  <c r="S25" i="38"/>
  <c r="R25" i="38"/>
  <c r="P25" i="38"/>
  <c r="O25" i="38"/>
  <c r="Q24" i="38"/>
  <c r="R24" i="38"/>
  <c r="P24" i="38"/>
  <c r="P27" i="38"/>
  <c r="O24" i="38"/>
  <c r="O27" i="38"/>
  <c r="Q21" i="38"/>
  <c r="R21" i="38"/>
  <c r="R22" i="38"/>
  <c r="P21" i="38"/>
  <c r="O21" i="38"/>
  <c r="Q20" i="38"/>
  <c r="S20" i="38"/>
  <c r="R20" i="38"/>
  <c r="P20" i="38"/>
  <c r="O20" i="38"/>
  <c r="Q19" i="38"/>
  <c r="R19" i="38"/>
  <c r="P19" i="38"/>
  <c r="P22" i="38"/>
  <c r="P28" i="38"/>
  <c r="O19" i="38"/>
  <c r="O22" i="38"/>
  <c r="Q11" i="38"/>
  <c r="S11" i="38"/>
  <c r="R11" i="38"/>
  <c r="Q12" i="38"/>
  <c r="R12" i="38"/>
  <c r="S12" i="38"/>
  <c r="Q10" i="38"/>
  <c r="R10" i="38"/>
  <c r="O12" i="38"/>
  <c r="O11" i="38"/>
  <c r="O10" i="38"/>
  <c r="T35" i="40"/>
  <c r="U35" i="40"/>
  <c r="V35" i="40"/>
  <c r="S35" i="40"/>
  <c r="T34" i="40"/>
  <c r="U34" i="40"/>
  <c r="V34" i="40"/>
  <c r="V36" i="40"/>
  <c r="S34" i="40"/>
  <c r="T33" i="40"/>
  <c r="U33" i="40"/>
  <c r="U36" i="40"/>
  <c r="V33" i="40"/>
  <c r="S33" i="40"/>
  <c r="S36" i="40"/>
  <c r="T26" i="40"/>
  <c r="U26" i="40"/>
  <c r="V26" i="40"/>
  <c r="S26" i="40"/>
  <c r="T25" i="40"/>
  <c r="U25" i="40"/>
  <c r="V25" i="40"/>
  <c r="S25" i="40"/>
  <c r="T24" i="40"/>
  <c r="U24" i="40"/>
  <c r="U27" i="40"/>
  <c r="V24" i="40"/>
  <c r="S24" i="40"/>
  <c r="S27" i="40"/>
  <c r="T21" i="40"/>
  <c r="W21" i="40"/>
  <c r="U21" i="40"/>
  <c r="V21" i="40"/>
  <c r="S21" i="40"/>
  <c r="T20" i="40"/>
  <c r="U20" i="40"/>
  <c r="V20" i="40"/>
  <c r="S20" i="40"/>
  <c r="S22" i="40"/>
  <c r="S28" i="40"/>
  <c r="T19" i="40"/>
  <c r="U19" i="40"/>
  <c r="V19" i="40"/>
  <c r="S19" i="40"/>
  <c r="S11" i="40"/>
  <c r="T11" i="40"/>
  <c r="U11" i="40"/>
  <c r="S12" i="40"/>
  <c r="T12" i="40"/>
  <c r="U12" i="40"/>
  <c r="W12" i="40"/>
  <c r="V12" i="40"/>
  <c r="J35" i="38"/>
  <c r="J34" i="38"/>
  <c r="J33" i="38"/>
  <c r="J36" i="38"/>
  <c r="J26" i="38"/>
  <c r="J25" i="38"/>
  <c r="J24" i="38"/>
  <c r="J27" i="38"/>
  <c r="J21" i="38"/>
  <c r="J20" i="38"/>
  <c r="J19" i="38"/>
  <c r="J22" i="38"/>
  <c r="J11" i="38"/>
  <c r="J12" i="38"/>
  <c r="J10" i="38"/>
  <c r="S16" i="41"/>
  <c r="S30" i="41"/>
  <c r="C16" i="41"/>
  <c r="N18" i="37"/>
  <c r="N9" i="37"/>
  <c r="N10" i="37"/>
  <c r="O10" i="37"/>
  <c r="N11" i="37"/>
  <c r="N12" i="37"/>
  <c r="O12" i="37"/>
  <c r="N13" i="37"/>
  <c r="O13" i="37"/>
  <c r="N14" i="37"/>
  <c r="N15" i="37"/>
  <c r="O15" i="37"/>
  <c r="N16" i="37"/>
  <c r="O16" i="37"/>
  <c r="N17" i="37"/>
  <c r="O17" i="37"/>
  <c r="U17" i="37"/>
  <c r="N19" i="37"/>
  <c r="O19" i="37"/>
  <c r="S35" i="52"/>
  <c r="T35" i="52"/>
  <c r="U35" i="52"/>
  <c r="V35" i="52"/>
  <c r="R35" i="52"/>
  <c r="Q35" i="52"/>
  <c r="S34" i="52"/>
  <c r="T34" i="52"/>
  <c r="T36" i="52"/>
  <c r="U34" i="52"/>
  <c r="R34" i="52"/>
  <c r="Q34" i="52"/>
  <c r="S33" i="52"/>
  <c r="T33" i="52"/>
  <c r="U33" i="52"/>
  <c r="R33" i="52"/>
  <c r="R36" i="52"/>
  <c r="Q33" i="52"/>
  <c r="S26" i="52"/>
  <c r="T26" i="52"/>
  <c r="U26" i="52"/>
  <c r="R26" i="52"/>
  <c r="R27" i="52"/>
  <c r="Q26" i="52"/>
  <c r="S25" i="52"/>
  <c r="T25" i="52"/>
  <c r="U25" i="52"/>
  <c r="U27" i="52"/>
  <c r="R25" i="52"/>
  <c r="Q25" i="52"/>
  <c r="S24" i="52"/>
  <c r="V24" i="52"/>
  <c r="T24" i="52"/>
  <c r="U24" i="52"/>
  <c r="R24" i="52"/>
  <c r="Q24" i="52"/>
  <c r="Q27" i="52"/>
  <c r="S21" i="52"/>
  <c r="T21" i="52"/>
  <c r="U21" i="52"/>
  <c r="U22" i="52"/>
  <c r="U28" i="52"/>
  <c r="R21" i="52"/>
  <c r="Q21" i="52"/>
  <c r="S20" i="52"/>
  <c r="V20" i="52"/>
  <c r="T20" i="52"/>
  <c r="U20" i="52"/>
  <c r="R20" i="52"/>
  <c r="R22" i="52"/>
  <c r="Q20" i="52"/>
  <c r="S19" i="52"/>
  <c r="T19" i="52"/>
  <c r="V19" i="52"/>
  <c r="U19" i="52"/>
  <c r="R19" i="52"/>
  <c r="Q19" i="52"/>
  <c r="Q22" i="52"/>
  <c r="Q28" i="52"/>
  <c r="Q11" i="52"/>
  <c r="R11" i="52"/>
  <c r="S11" i="52"/>
  <c r="S13" i="52"/>
  <c r="T11" i="52"/>
  <c r="U11" i="52"/>
  <c r="Q12" i="52"/>
  <c r="R12" i="52"/>
  <c r="S12" i="52"/>
  <c r="T12" i="52"/>
  <c r="U12" i="52"/>
  <c r="AB30" i="51"/>
  <c r="AC30" i="51"/>
  <c r="AD30" i="51"/>
  <c r="AF30" i="51"/>
  <c r="AA30" i="51"/>
  <c r="AB29" i="51"/>
  <c r="AC29" i="51"/>
  <c r="AF29" i="51"/>
  <c r="AD29" i="51"/>
  <c r="AA29" i="51"/>
  <c r="AB28" i="51"/>
  <c r="AB31" i="51"/>
  <c r="AC28" i="51"/>
  <c r="AD28" i="51"/>
  <c r="AA28" i="51"/>
  <c r="AA31" i="51"/>
  <c r="AB22" i="51"/>
  <c r="AF22" i="51"/>
  <c r="AC22" i="51"/>
  <c r="AD22" i="51"/>
  <c r="AA22" i="51"/>
  <c r="AB21" i="51"/>
  <c r="AF21" i="51"/>
  <c r="AC21" i="51"/>
  <c r="AD21" i="51"/>
  <c r="AA21" i="51"/>
  <c r="AB20" i="51"/>
  <c r="AC20" i="51"/>
  <c r="AC23" i="51"/>
  <c r="AD20" i="51"/>
  <c r="AF20" i="51"/>
  <c r="AA20" i="51"/>
  <c r="AA23" i="51"/>
  <c r="AB12" i="51"/>
  <c r="P33" i="29"/>
  <c r="M15" i="51"/>
  <c r="M33" i="51"/>
  <c r="M23" i="51"/>
  <c r="M31" i="51"/>
  <c r="X31" i="51"/>
  <c r="X33" i="51"/>
  <c r="W31" i="51"/>
  <c r="V31" i="51"/>
  <c r="U31" i="51"/>
  <c r="T31" i="51"/>
  <c r="P31" i="51"/>
  <c r="L31" i="51"/>
  <c r="K31" i="51"/>
  <c r="J31" i="51"/>
  <c r="I31" i="51"/>
  <c r="X23" i="51"/>
  <c r="W23" i="51"/>
  <c r="V23" i="51"/>
  <c r="V33" i="51"/>
  <c r="U23" i="51"/>
  <c r="T23" i="51"/>
  <c r="P23" i="51"/>
  <c r="P33" i="51"/>
  <c r="L23" i="51"/>
  <c r="K23" i="51"/>
  <c r="J23" i="51"/>
  <c r="I23" i="51"/>
  <c r="J15" i="51"/>
  <c r="J33" i="51"/>
  <c r="K15" i="51"/>
  <c r="L15" i="51"/>
  <c r="P15" i="51"/>
  <c r="T15" i="51"/>
  <c r="U15" i="51"/>
  <c r="V15" i="51"/>
  <c r="W15" i="51"/>
  <c r="W33" i="51"/>
  <c r="X15" i="51"/>
  <c r="AA12" i="51"/>
  <c r="AA13" i="51"/>
  <c r="AA15" i="51"/>
  <c r="AA33" i="51"/>
  <c r="AA14" i="51"/>
  <c r="AB13" i="51"/>
  <c r="AB14" i="51"/>
  <c r="AC12" i="51"/>
  <c r="AC13" i="51"/>
  <c r="AC14" i="51"/>
  <c r="AD12" i="51"/>
  <c r="AD13" i="51"/>
  <c r="AF13" i="51"/>
  <c r="AD14" i="51"/>
  <c r="S23" i="41"/>
  <c r="S29" i="41"/>
  <c r="K10" i="52"/>
  <c r="Q10" i="52"/>
  <c r="R10" i="52"/>
  <c r="R13" i="52"/>
  <c r="S10" i="52"/>
  <c r="T10" i="52"/>
  <c r="U10" i="52"/>
  <c r="K11" i="52"/>
  <c r="K12" i="52"/>
  <c r="G13" i="52"/>
  <c r="H13" i="52"/>
  <c r="I13" i="52"/>
  <c r="I38" i="52"/>
  <c r="J13" i="52"/>
  <c r="M13" i="52"/>
  <c r="N13" i="52"/>
  <c r="O13" i="52"/>
  <c r="P13" i="52"/>
  <c r="K19" i="52"/>
  <c r="K22" i="52"/>
  <c r="K20" i="52"/>
  <c r="K21" i="52"/>
  <c r="G22" i="52"/>
  <c r="H22" i="52"/>
  <c r="I22" i="52"/>
  <c r="I28" i="52"/>
  <c r="J22" i="52"/>
  <c r="M22" i="52"/>
  <c r="N22" i="52"/>
  <c r="O22" i="52"/>
  <c r="O28" i="52"/>
  <c r="O38" i="52"/>
  <c r="P22" i="52"/>
  <c r="K24" i="52"/>
  <c r="K25" i="52"/>
  <c r="K26" i="52"/>
  <c r="G27" i="52"/>
  <c r="G28" i="52"/>
  <c r="G38" i="52"/>
  <c r="H27" i="52"/>
  <c r="I27" i="52"/>
  <c r="J27" i="52"/>
  <c r="M27" i="52"/>
  <c r="M28" i="52"/>
  <c r="N27" i="52"/>
  <c r="N28" i="52"/>
  <c r="O27" i="52"/>
  <c r="P27" i="52"/>
  <c r="K33" i="52"/>
  <c r="K36" i="52"/>
  <c r="K34" i="52"/>
  <c r="K35" i="52"/>
  <c r="G36" i="52"/>
  <c r="H36" i="52"/>
  <c r="I36" i="52"/>
  <c r="J36" i="52"/>
  <c r="M36" i="52"/>
  <c r="N36" i="52"/>
  <c r="O36" i="52"/>
  <c r="P36" i="52"/>
  <c r="C15" i="51"/>
  <c r="I15" i="51"/>
  <c r="C23" i="51"/>
  <c r="C31" i="51"/>
  <c r="S43" i="35"/>
  <c r="S44" i="35"/>
  <c r="S45" i="35"/>
  <c r="S48" i="35"/>
  <c r="S51" i="35"/>
  <c r="S49" i="35"/>
  <c r="S50" i="35"/>
  <c r="I46" i="35"/>
  <c r="O46" i="35"/>
  <c r="I51" i="35"/>
  <c r="T51" i="35"/>
  <c r="O51" i="35"/>
  <c r="J46" i="35"/>
  <c r="P46" i="35"/>
  <c r="J51" i="35"/>
  <c r="P51" i="35"/>
  <c r="K46" i="35"/>
  <c r="Q46" i="35"/>
  <c r="K51" i="35"/>
  <c r="Q51" i="35"/>
  <c r="V51" i="35"/>
  <c r="L46" i="35"/>
  <c r="R46" i="35"/>
  <c r="L51" i="35"/>
  <c r="R51" i="35"/>
  <c r="S28" i="35"/>
  <c r="S31" i="35"/>
  <c r="S29" i="35"/>
  <c r="S30" i="35"/>
  <c r="T28" i="35"/>
  <c r="T29" i="35"/>
  <c r="T31" i="35"/>
  <c r="T30" i="35"/>
  <c r="U28" i="35"/>
  <c r="U29" i="35"/>
  <c r="U30" i="35"/>
  <c r="X30" i="35"/>
  <c r="V28" i="35"/>
  <c r="V29" i="35"/>
  <c r="V30" i="35"/>
  <c r="W28" i="35"/>
  <c r="W31" i="35"/>
  <c r="W29" i="35"/>
  <c r="W30" i="35"/>
  <c r="T18" i="35"/>
  <c r="T22" i="35"/>
  <c r="T19" i="35"/>
  <c r="T20" i="35"/>
  <c r="U18" i="35"/>
  <c r="U19" i="35"/>
  <c r="X19" i="35"/>
  <c r="U20" i="35"/>
  <c r="V18" i="35"/>
  <c r="V19" i="35"/>
  <c r="V20" i="35"/>
  <c r="W18" i="35"/>
  <c r="W19" i="35"/>
  <c r="W20" i="35"/>
  <c r="X20" i="35"/>
  <c r="T9" i="35"/>
  <c r="T10" i="35"/>
  <c r="T11" i="35"/>
  <c r="U9" i="35"/>
  <c r="U13" i="35"/>
  <c r="U10" i="35"/>
  <c r="U11" i="35"/>
  <c r="V9" i="35"/>
  <c r="V10" i="35"/>
  <c r="X10" i="35"/>
  <c r="V11" i="35"/>
  <c r="W9" i="35"/>
  <c r="W13" i="35"/>
  <c r="W10" i="35"/>
  <c r="W11" i="35"/>
  <c r="T12" i="35"/>
  <c r="U12" i="35"/>
  <c r="V12" i="35"/>
  <c r="W12" i="35"/>
  <c r="T21" i="35"/>
  <c r="U21" i="35"/>
  <c r="V21" i="35"/>
  <c r="W21" i="35"/>
  <c r="T33" i="35"/>
  <c r="U33" i="35"/>
  <c r="V33" i="35"/>
  <c r="W33" i="35"/>
  <c r="X33" i="35"/>
  <c r="T34" i="35"/>
  <c r="U34" i="35"/>
  <c r="V34" i="35"/>
  <c r="X34" i="35"/>
  <c r="W34" i="35"/>
  <c r="T35" i="35"/>
  <c r="U35" i="35"/>
  <c r="V35" i="35"/>
  <c r="W35" i="35"/>
  <c r="I36" i="35"/>
  <c r="I37" i="35"/>
  <c r="O36" i="35"/>
  <c r="J36" i="35"/>
  <c r="P36" i="35"/>
  <c r="U36" i="35"/>
  <c r="K36" i="35"/>
  <c r="Q36" i="35"/>
  <c r="L36" i="35"/>
  <c r="R36" i="35"/>
  <c r="W36" i="35"/>
  <c r="I31" i="35"/>
  <c r="O31" i="35"/>
  <c r="O37" i="35"/>
  <c r="J31" i="35"/>
  <c r="P31" i="35"/>
  <c r="P37" i="35"/>
  <c r="K31" i="35"/>
  <c r="Q31" i="35"/>
  <c r="Q37" i="35"/>
  <c r="L31" i="35"/>
  <c r="L37" i="35"/>
  <c r="R31" i="35"/>
  <c r="T43" i="35"/>
  <c r="U43" i="35"/>
  <c r="V43" i="35"/>
  <c r="W43" i="35"/>
  <c r="T44" i="35"/>
  <c r="U44" i="35"/>
  <c r="X44" i="35"/>
  <c r="V44" i="35"/>
  <c r="W44" i="35"/>
  <c r="T45" i="35"/>
  <c r="U45" i="35"/>
  <c r="X45" i="35"/>
  <c r="V45" i="35"/>
  <c r="W45" i="35"/>
  <c r="T47" i="35"/>
  <c r="U47" i="35"/>
  <c r="X47" i="35"/>
  <c r="V47" i="35"/>
  <c r="W47" i="35"/>
  <c r="T48" i="35"/>
  <c r="U48" i="35"/>
  <c r="V48" i="35"/>
  <c r="W48" i="35"/>
  <c r="T49" i="35"/>
  <c r="U49" i="35"/>
  <c r="X49" i="35"/>
  <c r="V49" i="35"/>
  <c r="W49" i="35"/>
  <c r="T50" i="35"/>
  <c r="U50" i="35"/>
  <c r="V50" i="35"/>
  <c r="W50" i="35"/>
  <c r="T57" i="35"/>
  <c r="U57" i="35"/>
  <c r="V57" i="35"/>
  <c r="W57" i="35"/>
  <c r="X57" i="35"/>
  <c r="T58" i="35"/>
  <c r="U58" i="35"/>
  <c r="V58" i="35"/>
  <c r="W58" i="35"/>
  <c r="T59" i="35"/>
  <c r="U59" i="35"/>
  <c r="V59" i="35"/>
  <c r="X59" i="35"/>
  <c r="W59" i="35"/>
  <c r="I60" i="35"/>
  <c r="O60" i="35"/>
  <c r="T60" i="35"/>
  <c r="J60" i="35"/>
  <c r="P60" i="35"/>
  <c r="U60" i="35"/>
  <c r="K60" i="35"/>
  <c r="V60" i="35"/>
  <c r="Q60" i="35"/>
  <c r="L60" i="35"/>
  <c r="W60" i="35"/>
  <c r="R60" i="35"/>
  <c r="I13" i="35"/>
  <c r="I22" i="35"/>
  <c r="O13" i="35"/>
  <c r="O22" i="35"/>
  <c r="J13" i="35"/>
  <c r="J22" i="35"/>
  <c r="P13" i="35"/>
  <c r="P22" i="35"/>
  <c r="K13" i="35"/>
  <c r="K22" i="35"/>
  <c r="Q13" i="35"/>
  <c r="Q22" i="35"/>
  <c r="L13" i="35"/>
  <c r="L22" i="35"/>
  <c r="R13" i="35"/>
  <c r="R22" i="35"/>
  <c r="P12" i="29"/>
  <c r="J13" i="29"/>
  <c r="M13" i="29"/>
  <c r="N13" i="29"/>
  <c r="J14" i="29"/>
  <c r="M14" i="29"/>
  <c r="N14" i="29"/>
  <c r="P14" i="29"/>
  <c r="J15" i="29"/>
  <c r="M15" i="29"/>
  <c r="N15" i="29"/>
  <c r="J16" i="29"/>
  <c r="M16" i="29"/>
  <c r="N16" i="29"/>
  <c r="P16" i="29"/>
  <c r="J17" i="29"/>
  <c r="M17" i="29"/>
  <c r="N17" i="29"/>
  <c r="P17" i="29"/>
  <c r="J18" i="29"/>
  <c r="M18" i="29"/>
  <c r="N18" i="29"/>
  <c r="P18" i="29"/>
  <c r="J19" i="29"/>
  <c r="M19" i="29"/>
  <c r="N19" i="29"/>
  <c r="P19" i="29"/>
  <c r="J20" i="29"/>
  <c r="M20" i="29"/>
  <c r="N20" i="29"/>
  <c r="J21" i="29"/>
  <c r="M21" i="29"/>
  <c r="N21" i="29"/>
  <c r="J22" i="29"/>
  <c r="M22" i="29"/>
  <c r="N22" i="29"/>
  <c r="P22" i="29"/>
  <c r="J23" i="29"/>
  <c r="M23" i="29"/>
  <c r="N23" i="29"/>
  <c r="P23" i="29"/>
  <c r="J24" i="29"/>
  <c r="M24" i="29"/>
  <c r="N24" i="29"/>
  <c r="P24" i="29"/>
  <c r="J25" i="29"/>
  <c r="M25" i="29"/>
  <c r="N25" i="29"/>
  <c r="P25" i="29"/>
  <c r="J26" i="29"/>
  <c r="M26" i="29"/>
  <c r="N26" i="29"/>
  <c r="P26" i="29"/>
  <c r="J27" i="29"/>
  <c r="M27" i="29"/>
  <c r="N27" i="29"/>
  <c r="P27" i="29"/>
  <c r="J28" i="29"/>
  <c r="M28" i="29"/>
  <c r="N28" i="29"/>
  <c r="P28" i="29"/>
  <c r="V20" i="32"/>
  <c r="U20" i="32"/>
  <c r="V19" i="32"/>
  <c r="U19" i="32"/>
  <c r="V18" i="32"/>
  <c r="U18" i="32"/>
  <c r="V17" i="32"/>
  <c r="U17" i="32"/>
  <c r="V16" i="32"/>
  <c r="U16" i="32"/>
  <c r="V15" i="32"/>
  <c r="U15" i="32"/>
  <c r="V14" i="32"/>
  <c r="U14" i="32"/>
  <c r="V13" i="32"/>
  <c r="U13" i="32"/>
  <c r="V12" i="32"/>
  <c r="U12" i="32"/>
  <c r="U10" i="32"/>
  <c r="S12" i="42"/>
  <c r="T12" i="42"/>
  <c r="V12" i="42"/>
  <c r="U12" i="42"/>
  <c r="R12" i="42"/>
  <c r="Q12" i="42"/>
  <c r="K12" i="42"/>
  <c r="S11" i="42"/>
  <c r="T11" i="42"/>
  <c r="U11" i="42"/>
  <c r="R11" i="42"/>
  <c r="Q11" i="42"/>
  <c r="K11" i="42"/>
  <c r="S10" i="42"/>
  <c r="T10" i="42"/>
  <c r="U10" i="42"/>
  <c r="U8" i="42"/>
  <c r="R10" i="42"/>
  <c r="R8" i="42"/>
  <c r="Q10" i="42"/>
  <c r="Q8" i="42"/>
  <c r="K10" i="42"/>
  <c r="P8" i="42"/>
  <c r="O8" i="42"/>
  <c r="N8" i="42"/>
  <c r="M8" i="42"/>
  <c r="J8" i="42"/>
  <c r="I8" i="42"/>
  <c r="H8" i="42"/>
  <c r="G8" i="42"/>
  <c r="R28" i="38"/>
  <c r="P10" i="38"/>
  <c r="P11" i="38"/>
  <c r="P12" i="38"/>
  <c r="N13" i="38"/>
  <c r="N22" i="38"/>
  <c r="N28" i="38"/>
  <c r="N27" i="38"/>
  <c r="N36" i="38"/>
  <c r="M13" i="38"/>
  <c r="M22" i="38"/>
  <c r="M28" i="38"/>
  <c r="M27" i="38"/>
  <c r="M36" i="38"/>
  <c r="L13" i="38"/>
  <c r="L22" i="38"/>
  <c r="L28" i="38"/>
  <c r="L38" i="38"/>
  <c r="L27" i="38"/>
  <c r="L36" i="38"/>
  <c r="I13" i="38"/>
  <c r="I22" i="38"/>
  <c r="I28" i="38"/>
  <c r="I38" i="38"/>
  <c r="I27" i="38"/>
  <c r="I36" i="38"/>
  <c r="H13" i="38"/>
  <c r="H22" i="38"/>
  <c r="H28" i="38"/>
  <c r="H27" i="38"/>
  <c r="H36" i="38"/>
  <c r="G13" i="38"/>
  <c r="G22" i="38"/>
  <c r="G27" i="38"/>
  <c r="G28" i="38"/>
  <c r="G36" i="38"/>
  <c r="C23" i="41"/>
  <c r="C29" i="41"/>
  <c r="P16" i="41"/>
  <c r="P23" i="41"/>
  <c r="P29" i="41"/>
  <c r="H13" i="40"/>
  <c r="H22" i="40"/>
  <c r="H27" i="40"/>
  <c r="H36" i="40"/>
  <c r="I13" i="40"/>
  <c r="I22" i="40"/>
  <c r="I27" i="40"/>
  <c r="I28" i="40"/>
  <c r="I38" i="40"/>
  <c r="I36" i="40"/>
  <c r="J13" i="40"/>
  <c r="J22" i="40"/>
  <c r="J28" i="40"/>
  <c r="J38" i="40"/>
  <c r="J27" i="40"/>
  <c r="J36" i="40"/>
  <c r="K10" i="40"/>
  <c r="K13" i="40"/>
  <c r="K11" i="40"/>
  <c r="K12" i="40"/>
  <c r="K19" i="40"/>
  <c r="K22" i="40"/>
  <c r="K20" i="40"/>
  <c r="K21" i="40"/>
  <c r="K24" i="40"/>
  <c r="K25" i="40"/>
  <c r="K26" i="40"/>
  <c r="K33" i="40"/>
  <c r="K34" i="40"/>
  <c r="K35" i="40"/>
  <c r="L13" i="40"/>
  <c r="L22" i="40"/>
  <c r="L27" i="40"/>
  <c r="L36" i="40"/>
  <c r="O13" i="40"/>
  <c r="O22" i="40"/>
  <c r="O28" i="40"/>
  <c r="O38" i="40"/>
  <c r="O27" i="40"/>
  <c r="O36" i="40"/>
  <c r="P13" i="40"/>
  <c r="P22" i="40"/>
  <c r="P27" i="40"/>
  <c r="P36" i="40"/>
  <c r="Q13" i="40"/>
  <c r="Q22" i="40"/>
  <c r="Q28" i="40"/>
  <c r="Q27" i="40"/>
  <c r="Q36" i="40"/>
  <c r="R10" i="40"/>
  <c r="R13" i="40"/>
  <c r="R11" i="40"/>
  <c r="R12" i="40"/>
  <c r="R19" i="40"/>
  <c r="R22" i="40"/>
  <c r="R20" i="40"/>
  <c r="R21" i="40"/>
  <c r="R24" i="40"/>
  <c r="R25" i="40"/>
  <c r="R26" i="40"/>
  <c r="R27" i="40"/>
  <c r="R33" i="40"/>
  <c r="R34" i="40"/>
  <c r="R35" i="40"/>
  <c r="R36" i="40"/>
  <c r="T10" i="40"/>
  <c r="T13" i="40"/>
  <c r="U10" i="40"/>
  <c r="V10" i="40"/>
  <c r="V13" i="40"/>
  <c r="E13" i="40"/>
  <c r="E22" i="40"/>
  <c r="E27" i="40"/>
  <c r="E36" i="40"/>
  <c r="S59" i="35"/>
  <c r="M59" i="35"/>
  <c r="M60" i="35"/>
  <c r="S58" i="35"/>
  <c r="M58" i="35"/>
  <c r="S57" i="35"/>
  <c r="S60" i="35"/>
  <c r="M57" i="35"/>
  <c r="M50" i="35"/>
  <c r="M49" i="35"/>
  <c r="M48" i="35"/>
  <c r="M51" i="35"/>
  <c r="M52" i="35"/>
  <c r="M45" i="35"/>
  <c r="M44" i="35"/>
  <c r="M43" i="35"/>
  <c r="M46" i="35"/>
  <c r="S35" i="35"/>
  <c r="S36" i="35"/>
  <c r="M35" i="35"/>
  <c r="S34" i="35"/>
  <c r="M34" i="35"/>
  <c r="S33" i="35"/>
  <c r="M33" i="35"/>
  <c r="M36" i="35"/>
  <c r="M30" i="35"/>
  <c r="M29" i="35"/>
  <c r="M28" i="35"/>
  <c r="S20" i="35"/>
  <c r="M20" i="35"/>
  <c r="S19" i="35"/>
  <c r="M19" i="35"/>
  <c r="M22" i="35"/>
  <c r="S18" i="35"/>
  <c r="S22" i="35"/>
  <c r="M18" i="35"/>
  <c r="S9" i="35"/>
  <c r="S13" i="35"/>
  <c r="S10" i="35"/>
  <c r="S11" i="35"/>
  <c r="M20" i="37"/>
  <c r="O8" i="37"/>
  <c r="T45" i="43"/>
  <c r="U45" i="43"/>
  <c r="O43" i="43"/>
  <c r="O59" i="43"/>
  <c r="O64" i="43"/>
  <c r="O69" i="43"/>
  <c r="P43" i="43"/>
  <c r="P59" i="43"/>
  <c r="P64" i="43"/>
  <c r="W26" i="33"/>
  <c r="W27" i="33"/>
  <c r="W28" i="33"/>
  <c r="W31" i="33"/>
  <c r="W32" i="33"/>
  <c r="W33" i="33"/>
  <c r="W34" i="33"/>
  <c r="W54" i="33"/>
  <c r="W57" i="33"/>
  <c r="W55" i="33"/>
  <c r="W56" i="33"/>
  <c r="U26" i="33"/>
  <c r="V26" i="33"/>
  <c r="U27" i="33"/>
  <c r="X27" i="33"/>
  <c r="V27" i="33"/>
  <c r="U28" i="33"/>
  <c r="V28" i="33"/>
  <c r="V29" i="33"/>
  <c r="U31" i="33"/>
  <c r="V31" i="33"/>
  <c r="U32" i="33"/>
  <c r="X32" i="33"/>
  <c r="V32" i="33"/>
  <c r="U33" i="33"/>
  <c r="V33" i="33"/>
  <c r="V34" i="33"/>
  <c r="U54" i="33"/>
  <c r="V54" i="33"/>
  <c r="U55" i="33"/>
  <c r="V55" i="33"/>
  <c r="X55" i="33"/>
  <c r="U56" i="33"/>
  <c r="V56" i="33"/>
  <c r="X56" i="33"/>
  <c r="T56" i="33"/>
  <c r="T57" i="33"/>
  <c r="S56" i="33"/>
  <c r="M56" i="33"/>
  <c r="T55" i="33"/>
  <c r="S55" i="33"/>
  <c r="M55" i="33"/>
  <c r="T54" i="33"/>
  <c r="S54" i="33"/>
  <c r="M54" i="33"/>
  <c r="M57" i="33"/>
  <c r="T33" i="33"/>
  <c r="S33" i="33"/>
  <c r="M33" i="33"/>
  <c r="M34" i="33"/>
  <c r="T32" i="33"/>
  <c r="S32" i="33"/>
  <c r="M32" i="33"/>
  <c r="T31" i="33"/>
  <c r="T34" i="33"/>
  <c r="S31" i="33"/>
  <c r="S34" i="33"/>
  <c r="M31" i="33"/>
  <c r="T28" i="33"/>
  <c r="S28" i="33"/>
  <c r="M28" i="33"/>
  <c r="T27" i="33"/>
  <c r="S27" i="33"/>
  <c r="S29" i="33"/>
  <c r="S35" i="33"/>
  <c r="M27" i="33"/>
  <c r="T26" i="33"/>
  <c r="S26" i="33"/>
  <c r="M26" i="33"/>
  <c r="M11" i="35"/>
  <c r="M10" i="35"/>
  <c r="M9" i="35"/>
  <c r="M13" i="35"/>
  <c r="V46" i="18"/>
  <c r="U46" i="18"/>
  <c r="T46" i="18"/>
  <c r="W46" i="18"/>
  <c r="V45" i="18"/>
  <c r="U45" i="18"/>
  <c r="T45" i="18"/>
  <c r="V44" i="18"/>
  <c r="U44" i="18"/>
  <c r="T44" i="18"/>
  <c r="V37" i="18"/>
  <c r="W37" i="18"/>
  <c r="U37" i="18"/>
  <c r="T37" i="18"/>
  <c r="V36" i="18"/>
  <c r="U36" i="18"/>
  <c r="T36" i="18"/>
  <c r="V35" i="18"/>
  <c r="U35" i="18"/>
  <c r="T35" i="18"/>
  <c r="V32" i="18"/>
  <c r="U32" i="18"/>
  <c r="T32" i="18"/>
  <c r="W32" i="18"/>
  <c r="V31" i="18"/>
  <c r="U31" i="18"/>
  <c r="T31" i="18"/>
  <c r="V30" i="18"/>
  <c r="U30" i="18"/>
  <c r="T30" i="18"/>
  <c r="V21" i="18"/>
  <c r="U21" i="18"/>
  <c r="T21" i="18"/>
  <c r="V20" i="18"/>
  <c r="W20" i="18"/>
  <c r="U20" i="18"/>
  <c r="T20" i="18"/>
  <c r="V19" i="18"/>
  <c r="U19" i="18"/>
  <c r="U23" i="18"/>
  <c r="T19" i="18"/>
  <c r="T23" i="18"/>
  <c r="T11" i="18"/>
  <c r="T14" i="18"/>
  <c r="U11" i="18"/>
  <c r="V11" i="18"/>
  <c r="T12" i="18"/>
  <c r="W12" i="18"/>
  <c r="U12" i="18"/>
  <c r="V12" i="18"/>
  <c r="V10" i="18"/>
  <c r="V14" i="18"/>
  <c r="T10" i="18"/>
  <c r="U10" i="18"/>
  <c r="R11" i="18"/>
  <c r="R12" i="18"/>
  <c r="R19" i="18"/>
  <c r="R20" i="18"/>
  <c r="R21" i="18"/>
  <c r="R30" i="18"/>
  <c r="R33" i="18"/>
  <c r="R31" i="18"/>
  <c r="R32" i="18"/>
  <c r="R35" i="18"/>
  <c r="R38" i="18"/>
  <c r="R36" i="18"/>
  <c r="R37" i="18"/>
  <c r="R44" i="18"/>
  <c r="R45" i="18"/>
  <c r="R47" i="18"/>
  <c r="R46" i="18"/>
  <c r="Q14" i="18"/>
  <c r="Q23" i="18"/>
  <c r="Q33" i="18"/>
  <c r="Q39" i="18"/>
  <c r="Q38" i="18"/>
  <c r="Q47" i="18"/>
  <c r="P14" i="18"/>
  <c r="P23" i="18"/>
  <c r="P33" i="18"/>
  <c r="P38" i="18"/>
  <c r="P47" i="18"/>
  <c r="O14" i="18"/>
  <c r="O23" i="18"/>
  <c r="O33" i="18"/>
  <c r="O39" i="18"/>
  <c r="O49" i="18"/>
  <c r="O38" i="18"/>
  <c r="O47" i="18"/>
  <c r="G74" i="2"/>
  <c r="F55" i="2"/>
  <c r="F74" i="2"/>
  <c r="E55" i="2"/>
  <c r="E74" i="2"/>
  <c r="I74" i="2"/>
  <c r="D20" i="37"/>
  <c r="E20" i="37"/>
  <c r="K20" i="37"/>
  <c r="L20" i="37"/>
  <c r="C20" i="37"/>
  <c r="I43" i="43"/>
  <c r="I59" i="43"/>
  <c r="I64" i="43"/>
  <c r="J43" i="43"/>
  <c r="J59" i="43"/>
  <c r="J64" i="43"/>
  <c r="J69" i="43"/>
  <c r="J29" i="33"/>
  <c r="J35" i="33"/>
  <c r="J59" i="33"/>
  <c r="J34" i="33"/>
  <c r="J57" i="33"/>
  <c r="K29" i="33"/>
  <c r="K34" i="33"/>
  <c r="K57" i="33"/>
  <c r="L29" i="33"/>
  <c r="L35" i="33"/>
  <c r="L34" i="33"/>
  <c r="L57" i="33"/>
  <c r="O29" i="33"/>
  <c r="O35" i="33"/>
  <c r="O34" i="33"/>
  <c r="O57" i="33"/>
  <c r="P29" i="33"/>
  <c r="P34" i="33"/>
  <c r="P57" i="33"/>
  <c r="Q29" i="33"/>
  <c r="Q35" i="33"/>
  <c r="Q34" i="33"/>
  <c r="Q57" i="33"/>
  <c r="R29" i="33"/>
  <c r="R34" i="33"/>
  <c r="R35" i="33"/>
  <c r="R57" i="33"/>
  <c r="I29" i="33"/>
  <c r="I34" i="33"/>
  <c r="I57" i="33"/>
  <c r="H14" i="18"/>
  <c r="H23" i="18"/>
  <c r="H33" i="18"/>
  <c r="H38" i="18"/>
  <c r="H39" i="18"/>
  <c r="H49" i="18"/>
  <c r="H47" i="18"/>
  <c r="I14" i="18"/>
  <c r="I23" i="18"/>
  <c r="I33" i="18"/>
  <c r="I39" i="18"/>
  <c r="I49" i="18"/>
  <c r="I38" i="18"/>
  <c r="I47" i="18"/>
  <c r="J14" i="18"/>
  <c r="J23" i="18"/>
  <c r="J49" i="18"/>
  <c r="J33" i="18"/>
  <c r="J39" i="18"/>
  <c r="J38" i="18"/>
  <c r="J47" i="18"/>
  <c r="K11" i="18"/>
  <c r="K12" i="18"/>
  <c r="K19" i="18"/>
  <c r="K20" i="18"/>
  <c r="K21" i="18"/>
  <c r="K30" i="18"/>
  <c r="K33" i="18"/>
  <c r="K31" i="18"/>
  <c r="K32" i="18"/>
  <c r="K35" i="18"/>
  <c r="K38" i="18"/>
  <c r="K39" i="18"/>
  <c r="K36" i="18"/>
  <c r="K37" i="18"/>
  <c r="K44" i="18"/>
  <c r="K47" i="18"/>
  <c r="K45" i="18"/>
  <c r="K46" i="18"/>
  <c r="L14" i="18"/>
  <c r="L23" i="18"/>
  <c r="L49" i="18"/>
  <c r="L33" i="18"/>
  <c r="L38" i="18"/>
  <c r="L47" i="18"/>
  <c r="I9" i="44"/>
  <c r="I10" i="44"/>
  <c r="J10" i="44"/>
  <c r="K23" i="44"/>
  <c r="H9" i="44"/>
  <c r="H23" i="44"/>
  <c r="H10" i="44"/>
  <c r="G10" i="6"/>
  <c r="H10" i="6"/>
  <c r="G11" i="6"/>
  <c r="H11" i="6"/>
  <c r="G12" i="6"/>
  <c r="H12" i="6"/>
  <c r="G13" i="6"/>
  <c r="H13" i="6"/>
  <c r="G9" i="7"/>
  <c r="K9" i="7"/>
  <c r="M9" i="7"/>
  <c r="G10" i="7"/>
  <c r="K10" i="7"/>
  <c r="M10" i="7"/>
  <c r="G11" i="7"/>
  <c r="K11" i="7"/>
  <c r="M11" i="7"/>
  <c r="G12" i="7"/>
  <c r="K12" i="7"/>
  <c r="M12" i="7"/>
  <c r="G13" i="7"/>
  <c r="K13" i="7"/>
  <c r="M13" i="7"/>
  <c r="G14" i="7"/>
  <c r="K14" i="7"/>
  <c r="M14" i="7"/>
  <c r="H10" i="5"/>
  <c r="I10" i="5"/>
  <c r="H11" i="5"/>
  <c r="I11" i="5"/>
  <c r="H12" i="5"/>
  <c r="I12" i="5"/>
  <c r="E13" i="5"/>
  <c r="H16" i="5"/>
  <c r="I16" i="5"/>
  <c r="H17" i="5"/>
  <c r="H18" i="5"/>
  <c r="I18" i="5"/>
  <c r="H21" i="29"/>
  <c r="P21" i="29"/>
  <c r="H14" i="29"/>
  <c r="S8" i="42"/>
  <c r="S21" i="38"/>
  <c r="S34" i="38"/>
  <c r="W34" i="40"/>
  <c r="G13" i="45"/>
  <c r="G11" i="45"/>
  <c r="K13" i="45"/>
  <c r="F11" i="45"/>
  <c r="G12" i="46"/>
  <c r="G20" i="46"/>
  <c r="G21" i="46"/>
  <c r="G30" i="29"/>
  <c r="AF26" i="41"/>
  <c r="X26" i="41"/>
  <c r="X28" i="41"/>
  <c r="X20" i="41"/>
  <c r="X15" i="41"/>
  <c r="L12" i="41"/>
  <c r="N12" i="41"/>
  <c r="O12" i="41"/>
  <c r="M16" i="41"/>
  <c r="M30" i="41"/>
  <c r="K28" i="41"/>
  <c r="N28" i="41"/>
  <c r="O28" i="41"/>
  <c r="K13" i="41"/>
  <c r="L13" i="41"/>
  <c r="I87" i="2"/>
  <c r="I88" i="2"/>
  <c r="AE23" i="51"/>
  <c r="AD31" i="51"/>
  <c r="V22" i="40"/>
  <c r="L22" i="41"/>
  <c r="I23" i="41"/>
  <c r="K20" i="41"/>
  <c r="K22" i="41"/>
  <c r="X14" i="41"/>
  <c r="Q52" i="35"/>
  <c r="Q62" i="35"/>
  <c r="V46" i="35"/>
  <c r="V52" i="35"/>
  <c r="U51" i="35"/>
  <c r="K52" i="35"/>
  <c r="X29" i="35"/>
  <c r="R52" i="35"/>
  <c r="V13" i="35"/>
  <c r="G49" i="34"/>
  <c r="F20" i="46"/>
  <c r="T36" i="35"/>
  <c r="V10" i="42"/>
  <c r="Q13" i="46"/>
  <c r="R13" i="46"/>
  <c r="U22" i="35"/>
  <c r="W35" i="40"/>
  <c r="T36" i="40"/>
  <c r="O13" i="38"/>
  <c r="M13" i="46"/>
  <c r="L20" i="46"/>
  <c r="W21" i="41"/>
  <c r="L20" i="41"/>
  <c r="AF20" i="41"/>
  <c r="N20" i="41"/>
  <c r="O20" i="41"/>
  <c r="R20" i="41"/>
  <c r="V29" i="41"/>
  <c r="Q12" i="46"/>
  <c r="R12" i="46"/>
  <c r="S24" i="38"/>
  <c r="W22" i="41"/>
  <c r="Q14" i="46"/>
  <c r="R14" i="46"/>
  <c r="AE16" i="41"/>
  <c r="O11" i="37"/>
  <c r="O14" i="37"/>
  <c r="K13" i="52"/>
  <c r="H28" i="52"/>
  <c r="V21" i="52"/>
  <c r="Q36" i="52"/>
  <c r="J28" i="52"/>
  <c r="J38" i="52"/>
  <c r="M38" i="52"/>
  <c r="S22" i="52"/>
  <c r="S28" i="52"/>
  <c r="S27" i="52"/>
  <c r="U22" i="40"/>
  <c r="U28" i="40"/>
  <c r="W19" i="40"/>
  <c r="T27" i="40"/>
  <c r="X27" i="41"/>
  <c r="AF12" i="41"/>
  <c r="AF16" i="41"/>
  <c r="AF13" i="41"/>
  <c r="L21" i="41"/>
  <c r="K14" i="41"/>
  <c r="N14" i="41"/>
  <c r="O14" i="41"/>
  <c r="AF22" i="41"/>
  <c r="I16" i="41"/>
  <c r="X11" i="35"/>
  <c r="I51" i="2"/>
  <c r="X17" i="33"/>
  <c r="X20" i="33"/>
  <c r="U13" i="33"/>
  <c r="U57" i="33"/>
  <c r="K35" i="33"/>
  <c r="AF50" i="33"/>
  <c r="AL35" i="33"/>
  <c r="AL59" i="33"/>
  <c r="AN50" i="33"/>
  <c r="AN59" i="33"/>
  <c r="M13" i="33"/>
  <c r="AP29" i="33"/>
  <c r="AP20" i="33"/>
  <c r="T44" i="33"/>
  <c r="X43" i="33"/>
  <c r="X48" i="33"/>
  <c r="X18" i="33"/>
  <c r="X11" i="33"/>
  <c r="AG13" i="33"/>
  <c r="AF35" i="33"/>
  <c r="AC35" i="33"/>
  <c r="AD50" i="33"/>
  <c r="AD59" i="33"/>
  <c r="AO50" i="33"/>
  <c r="AO59" i="33"/>
  <c r="AL50" i="33"/>
  <c r="Q50" i="33"/>
  <c r="V20" i="33"/>
  <c r="T20" i="33"/>
  <c r="V13" i="33"/>
  <c r="AG34" i="33"/>
  <c r="AD35" i="33"/>
  <c r="AP13" i="33"/>
  <c r="AP49" i="33"/>
  <c r="AC50" i="33"/>
  <c r="AC59" i="33"/>
  <c r="AG57" i="33"/>
  <c r="AP34" i="33"/>
  <c r="M49" i="33"/>
  <c r="X46" i="33"/>
  <c r="I35" i="33"/>
  <c r="S49" i="33"/>
  <c r="S50" i="33"/>
  <c r="W49" i="33"/>
  <c r="W50" i="33"/>
  <c r="L50" i="33"/>
  <c r="S13" i="33"/>
  <c r="AG29" i="33"/>
  <c r="AG49" i="33"/>
  <c r="AP44" i="33"/>
  <c r="AM50" i="33"/>
  <c r="T29" i="33"/>
  <c r="P35" i="33"/>
  <c r="W44" i="33"/>
  <c r="AG20" i="33"/>
  <c r="AG44" i="33"/>
  <c r="AG50" i="33"/>
  <c r="AP57" i="33"/>
  <c r="AC38" i="52"/>
  <c r="AH38" i="40"/>
  <c r="AY15" i="41"/>
  <c r="BB15" i="41"/>
  <c r="BC15" i="41"/>
  <c r="BF15" i="41"/>
  <c r="AY12" i="41"/>
  <c r="AY14" i="41"/>
  <c r="BB14" i="41"/>
  <c r="BC14" i="41"/>
  <c r="AY21" i="41"/>
  <c r="BB21" i="41"/>
  <c r="BC21" i="41"/>
  <c r="AO26" i="41"/>
  <c r="AY27" i="41"/>
  <c r="BB27" i="41"/>
  <c r="BC27" i="41"/>
  <c r="BF27" i="41"/>
  <c r="AN12" i="41"/>
  <c r="AZ12" i="41"/>
  <c r="AN14" i="41"/>
  <c r="AN21" i="41"/>
  <c r="AN27" i="41"/>
  <c r="AQ27" i="41"/>
  <c r="AR27" i="41"/>
  <c r="AX29" i="41"/>
  <c r="AE59" i="33"/>
  <c r="AD62" i="35"/>
  <c r="R18" i="34"/>
  <c r="AD56" i="34"/>
  <c r="AK43" i="34"/>
  <c r="AH49" i="34"/>
  <c r="K33" i="34"/>
  <c r="R48" i="34"/>
  <c r="AJ49" i="34"/>
  <c r="AK33" i="18"/>
  <c r="AK39" i="18"/>
  <c r="E39" i="18"/>
  <c r="AC39" i="18"/>
  <c r="AK47" i="18"/>
  <c r="U38" i="18"/>
  <c r="V33" i="34"/>
  <c r="U43" i="34"/>
  <c r="W30" i="34"/>
  <c r="U18" i="34"/>
  <c r="W25" i="34"/>
  <c r="K43" i="34"/>
  <c r="T33" i="34"/>
  <c r="N22" i="41"/>
  <c r="O22" i="41"/>
  <c r="W11" i="40"/>
  <c r="M31" i="35"/>
  <c r="M37" i="35"/>
  <c r="U14" i="18"/>
  <c r="I52" i="35"/>
  <c r="H38" i="52"/>
  <c r="W41" i="34"/>
  <c r="H38" i="38"/>
  <c r="X58" i="35"/>
  <c r="K27" i="52"/>
  <c r="K28" i="52"/>
  <c r="AD23" i="51"/>
  <c r="K8" i="42"/>
  <c r="V36" i="35"/>
  <c r="K37" i="35"/>
  <c r="V37" i="35"/>
  <c r="X12" i="35"/>
  <c r="AB15" i="51"/>
  <c r="Q38" i="40"/>
  <c r="T8" i="42"/>
  <c r="J37" i="35"/>
  <c r="J52" i="35"/>
  <c r="AF14" i="51"/>
  <c r="W20" i="40"/>
  <c r="W22" i="40"/>
  <c r="L59" i="33"/>
  <c r="T22" i="40"/>
  <c r="T28" i="40"/>
  <c r="T38" i="40"/>
  <c r="W46" i="34"/>
  <c r="W20" i="41"/>
  <c r="Z20" i="41"/>
  <c r="AA20" i="41"/>
  <c r="V23" i="41"/>
  <c r="S13" i="40"/>
  <c r="S38" i="40"/>
  <c r="V27" i="40"/>
  <c r="V28" i="40"/>
  <c r="V38" i="40"/>
  <c r="W24" i="40"/>
  <c r="R13" i="38"/>
  <c r="R38" i="38"/>
  <c r="S10" i="38"/>
  <c r="S13" i="38"/>
  <c r="O36" i="38"/>
  <c r="X42" i="33"/>
  <c r="U44" i="33"/>
  <c r="U50" i="33"/>
  <c r="L14" i="41"/>
  <c r="L16" i="41"/>
  <c r="K26" i="41"/>
  <c r="AF28" i="41"/>
  <c r="AF59" i="33"/>
  <c r="AP35" i="33"/>
  <c r="T50" i="33"/>
  <c r="U37" i="35"/>
  <c r="J62" i="35"/>
  <c r="I85" i="2"/>
  <c r="U34" i="34"/>
  <c r="Z58" i="34"/>
  <c r="H58" i="34"/>
  <c r="U48" i="34"/>
  <c r="U49" i="34"/>
  <c r="W9" i="34"/>
  <c r="W53" i="34"/>
  <c r="W10" i="18"/>
  <c r="W36" i="18"/>
  <c r="L39" i="18"/>
  <c r="K14" i="18"/>
  <c r="R14" i="18"/>
  <c r="U33" i="18"/>
  <c r="V33" i="18"/>
  <c r="T47" i="18"/>
  <c r="U47" i="18"/>
  <c r="R39" i="18"/>
  <c r="AC49" i="18"/>
  <c r="AD47" i="18"/>
  <c r="AJ49" i="18"/>
  <c r="AE39" i="18"/>
  <c r="AE49" i="18"/>
  <c r="W19" i="18"/>
  <c r="W45" i="18"/>
  <c r="BE30" i="41"/>
  <c r="AH29" i="41"/>
  <c r="AH30" i="41"/>
  <c r="U15" i="49"/>
  <c r="U33" i="49"/>
  <c r="W12" i="49"/>
  <c r="W15" i="49"/>
  <c r="W13" i="49"/>
  <c r="W14" i="49"/>
  <c r="X14" i="49"/>
  <c r="AD20" i="49"/>
  <c r="K20" i="49"/>
  <c r="AT20" i="49"/>
  <c r="AV20" i="49"/>
  <c r="AX20" i="49"/>
  <c r="AL20" i="49"/>
  <c r="AM21" i="49"/>
  <c r="AF22" i="49"/>
  <c r="AF23" i="49"/>
  <c r="I15" i="49"/>
  <c r="K12" i="49"/>
  <c r="J12" i="49"/>
  <c r="J15" i="49"/>
  <c r="V12" i="49"/>
  <c r="V15" i="49"/>
  <c r="AD12" i="49"/>
  <c r="K13" i="49"/>
  <c r="L13" i="49"/>
  <c r="M13" i="49"/>
  <c r="J13" i="49"/>
  <c r="V13" i="49"/>
  <c r="X13" i="49"/>
  <c r="Y13" i="49"/>
  <c r="AB13" i="49"/>
  <c r="AD13" i="49"/>
  <c r="K14" i="49"/>
  <c r="AD14" i="49"/>
  <c r="AD15" i="49"/>
  <c r="AF14" i="49"/>
  <c r="AF15" i="49"/>
  <c r="J14" i="49"/>
  <c r="V14" i="49"/>
  <c r="J20" i="49"/>
  <c r="J23" i="49"/>
  <c r="AK23" i="49"/>
  <c r="AM20" i="49"/>
  <c r="AT28" i="49"/>
  <c r="AV28" i="49"/>
  <c r="AL28" i="49"/>
  <c r="AN28" i="49"/>
  <c r="W30" i="49"/>
  <c r="V30" i="49"/>
  <c r="AD22" i="49"/>
  <c r="K22" i="49"/>
  <c r="L22" i="49"/>
  <c r="AT22" i="49"/>
  <c r="AV22" i="49"/>
  <c r="AX22" i="49"/>
  <c r="AY22" i="49"/>
  <c r="BB22" i="49"/>
  <c r="AL22" i="49"/>
  <c r="I23" i="49"/>
  <c r="AG15" i="49"/>
  <c r="O33" i="49"/>
  <c r="AP23" i="49"/>
  <c r="AD21" i="49"/>
  <c r="K21" i="49"/>
  <c r="AT21" i="49"/>
  <c r="AV21" i="49"/>
  <c r="AL21" i="49"/>
  <c r="AN21" i="49"/>
  <c r="J22" i="49"/>
  <c r="M22" i="49"/>
  <c r="AM22" i="49"/>
  <c r="AN22" i="49"/>
  <c r="AO22" i="49"/>
  <c r="AR22" i="49"/>
  <c r="N23" i="49"/>
  <c r="AS33" i="49"/>
  <c r="U31" i="49"/>
  <c r="W28" i="49"/>
  <c r="X28" i="49"/>
  <c r="AF29" i="49"/>
  <c r="J29" i="49"/>
  <c r="I31" i="49"/>
  <c r="I33" i="49"/>
  <c r="J28" i="49"/>
  <c r="AU23" i="49"/>
  <c r="AW20" i="49"/>
  <c r="AZ20" i="49"/>
  <c r="AW21" i="49"/>
  <c r="AW23" i="49"/>
  <c r="AZ21" i="49"/>
  <c r="AW22" i="49"/>
  <c r="AZ22" i="49"/>
  <c r="W29" i="49"/>
  <c r="X29" i="49"/>
  <c r="Y29" i="49"/>
  <c r="AB29" i="49"/>
  <c r="AF30" i="49"/>
  <c r="J30" i="49"/>
  <c r="L30" i="49"/>
  <c r="M30" i="49"/>
  <c r="AE30" i="49"/>
  <c r="L28" i="49"/>
  <c r="AN20" i="49"/>
  <c r="AO20" i="49"/>
  <c r="N31" i="49"/>
  <c r="AF28" i="49"/>
  <c r="X12" i="49"/>
  <c r="Y14" i="49"/>
  <c r="Z31" i="49"/>
  <c r="Z15" i="49"/>
  <c r="Z33" i="49"/>
  <c r="L14" i="49"/>
  <c r="M14" i="49"/>
  <c r="P14" i="49"/>
  <c r="AF13" i="49"/>
  <c r="N15" i="49"/>
  <c r="N33" i="49"/>
  <c r="AF12" i="49"/>
  <c r="R28" i="40"/>
  <c r="X60" i="35"/>
  <c r="N38" i="52"/>
  <c r="S12" i="46"/>
  <c r="I62" i="35"/>
  <c r="M38" i="38"/>
  <c r="N38" i="38"/>
  <c r="R28" i="52"/>
  <c r="R38" i="52"/>
  <c r="W26" i="40"/>
  <c r="N33" i="51"/>
  <c r="K12" i="34"/>
  <c r="W27" i="34"/>
  <c r="W31" i="34"/>
  <c r="W33" i="34"/>
  <c r="AI58" i="34"/>
  <c r="T33" i="51"/>
  <c r="V12" i="52"/>
  <c r="Q27" i="38"/>
  <c r="Z15" i="51"/>
  <c r="R33" i="34"/>
  <c r="T43" i="34"/>
  <c r="T49" i="34"/>
  <c r="H13" i="29"/>
  <c r="P13" i="29"/>
  <c r="W27" i="41"/>
  <c r="AF21" i="41"/>
  <c r="AF23" i="41"/>
  <c r="K21" i="41"/>
  <c r="AJ58" i="34"/>
  <c r="AN62" i="35"/>
  <c r="U12" i="34"/>
  <c r="R12" i="41"/>
  <c r="W14" i="41"/>
  <c r="Z14" i="41"/>
  <c r="AO16" i="41"/>
  <c r="W25" i="40"/>
  <c r="W27" i="40"/>
  <c r="S33" i="38"/>
  <c r="I58" i="34"/>
  <c r="K56" i="34"/>
  <c r="W47" i="34"/>
  <c r="X22" i="41"/>
  <c r="AB30" i="41"/>
  <c r="AA49" i="18"/>
  <c r="AH58" i="34"/>
  <c r="AO21" i="41"/>
  <c r="AQ21" i="41"/>
  <c r="AR21" i="41"/>
  <c r="AU21" i="41"/>
  <c r="AO14" i="41"/>
  <c r="AQ14" i="41"/>
  <c r="AR14" i="41"/>
  <c r="AU14" i="41"/>
  <c r="Y38" i="38"/>
  <c r="W36" i="38"/>
  <c r="AZ28" i="49"/>
  <c r="AU31" i="49"/>
  <c r="AW28" i="49"/>
  <c r="AZ13" i="41"/>
  <c r="AZ16" i="41"/>
  <c r="AY13" i="41"/>
  <c r="BB13" i="41"/>
  <c r="AV30" i="41"/>
  <c r="AN20" i="41"/>
  <c r="AM23" i="41"/>
  <c r="AA38" i="40"/>
  <c r="AK22" i="40"/>
  <c r="AK28" i="40"/>
  <c r="AK38" i="40"/>
  <c r="W38" i="52"/>
  <c r="AP30" i="49"/>
  <c r="AM30" i="49"/>
  <c r="AK31" i="49"/>
  <c r="W15" i="41"/>
  <c r="Z15" i="41"/>
  <c r="AA15" i="41"/>
  <c r="AD15" i="41"/>
  <c r="W28" i="41"/>
  <c r="Z28" i="41"/>
  <c r="AA28" i="41"/>
  <c r="AD28" i="41"/>
  <c r="AJ8" i="42"/>
  <c r="AM16" i="41"/>
  <c r="AM30" i="41"/>
  <c r="BF14" i="41"/>
  <c r="AB38" i="40"/>
  <c r="AE28" i="40"/>
  <c r="AE38" i="40"/>
  <c r="W27" i="38"/>
  <c r="W28" i="38"/>
  <c r="W38" i="38"/>
  <c r="AL23" i="51"/>
  <c r="X38" i="52"/>
  <c r="BF21" i="41"/>
  <c r="AM29" i="41"/>
  <c r="AU27" i="41"/>
  <c r="AK15" i="49"/>
  <c r="AK33" i="49"/>
  <c r="AM12" i="49"/>
  <c r="AM15" i="49"/>
  <c r="AZ12" i="49"/>
  <c r="AZ15" i="49"/>
  <c r="AW12" i="49"/>
  <c r="AU15" i="49"/>
  <c r="W21" i="49"/>
  <c r="V21" i="49"/>
  <c r="X21" i="49"/>
  <c r="Y21" i="49"/>
  <c r="AB21" i="49"/>
  <c r="U23" i="49"/>
  <c r="AI29" i="41"/>
  <c r="F15" i="57"/>
  <c r="AC15" i="49"/>
  <c r="AC33" i="49"/>
  <c r="AZ30" i="49"/>
  <c r="AN13" i="41"/>
  <c r="AQ13" i="41"/>
  <c r="AR13" i="41"/>
  <c r="AU13" i="41"/>
  <c r="AN26" i="41"/>
  <c r="AZ26" i="41"/>
  <c r="Z38" i="52"/>
  <c r="AP12" i="49"/>
  <c r="AP28" i="49"/>
  <c r="AM28" i="49"/>
  <c r="K29" i="49"/>
  <c r="L29" i="49"/>
  <c r="M29" i="49"/>
  <c r="AV30" i="49"/>
  <c r="AX30" i="49"/>
  <c r="AY30" i="49"/>
  <c r="BB30" i="49"/>
  <c r="AW30" i="49"/>
  <c r="AP13" i="49"/>
  <c r="AP15" i="49"/>
  <c r="AP33" i="49"/>
  <c r="AT14" i="49"/>
  <c r="AV14" i="49"/>
  <c r="AM13" i="49"/>
  <c r="AW13" i="49"/>
  <c r="V22" i="49"/>
  <c r="X22" i="49"/>
  <c r="Y22" i="49"/>
  <c r="AB22" i="49"/>
  <c r="AL30" i="49"/>
  <c r="AN30" i="49"/>
  <c r="AO30" i="49"/>
  <c r="AR30" i="49"/>
  <c r="AL31" i="49"/>
  <c r="K31" i="49"/>
  <c r="K23" i="41"/>
  <c r="N21" i="41"/>
  <c r="BC13" i="41"/>
  <c r="BF13" i="41"/>
  <c r="W29" i="41"/>
  <c r="O21" i="41"/>
  <c r="R21" i="41"/>
  <c r="AA14" i="41"/>
  <c r="AD14" i="41"/>
  <c r="AO28" i="49"/>
  <c r="AR28" i="49"/>
  <c r="AE22" i="49"/>
  <c r="AH22" i="49"/>
  <c r="P22" i="49"/>
  <c r="AQ26" i="41"/>
  <c r="AR26" i="41"/>
  <c r="AC15" i="51"/>
  <c r="AF12" i="51"/>
  <c r="AF15" i="51"/>
  <c r="S35" i="38"/>
  <c r="Q36" i="38"/>
  <c r="U58" i="34"/>
  <c r="K15" i="49"/>
  <c r="N26" i="41"/>
  <c r="BB12" i="41"/>
  <c r="W23" i="41"/>
  <c r="Z22" i="41"/>
  <c r="AA22" i="41"/>
  <c r="O23" i="41"/>
  <c r="AM31" i="49"/>
  <c r="S36" i="38"/>
  <c r="P30" i="49"/>
  <c r="AL23" i="49"/>
  <c r="J31" i="49"/>
  <c r="AX28" i="49"/>
  <c r="W11" i="34"/>
  <c r="AQ12" i="41"/>
  <c r="AG14" i="41"/>
  <c r="R14" i="41"/>
  <c r="AJ14" i="41"/>
  <c r="P15" i="29"/>
  <c r="T37" i="35"/>
  <c r="L12" i="49"/>
  <c r="M12" i="49"/>
  <c r="AZ23" i="49"/>
  <c r="X30" i="49"/>
  <c r="Y30" i="49"/>
  <c r="AB30" i="49"/>
  <c r="X33" i="33"/>
  <c r="X34" i="33"/>
  <c r="U34" i="33"/>
  <c r="V35" i="33"/>
  <c r="AN12" i="49"/>
  <c r="AO12" i="49"/>
  <c r="Y28" i="49"/>
  <c r="Y31" i="49"/>
  <c r="AP50" i="33"/>
  <c r="K38" i="52"/>
  <c r="W30" i="18"/>
  <c r="M29" i="33"/>
  <c r="M35" i="33"/>
  <c r="X54" i="33"/>
  <c r="X57" i="33"/>
  <c r="V57" i="33"/>
  <c r="X31" i="33"/>
  <c r="P28" i="40"/>
  <c r="P38" i="40"/>
  <c r="I33" i="51"/>
  <c r="U36" i="52"/>
  <c r="N13" i="41"/>
  <c r="K16" i="41"/>
  <c r="R23" i="18"/>
  <c r="W35" i="18"/>
  <c r="W38" i="18"/>
  <c r="X18" i="35"/>
  <c r="X22" i="35"/>
  <c r="X28" i="35"/>
  <c r="X31" i="35"/>
  <c r="L52" i="35"/>
  <c r="L62" i="35"/>
  <c r="W46" i="35"/>
  <c r="T27" i="52"/>
  <c r="V25" i="52"/>
  <c r="J28" i="38"/>
  <c r="R43" i="34"/>
  <c r="R49" i="34"/>
  <c r="M20" i="46"/>
  <c r="S14" i="46"/>
  <c r="V31" i="49"/>
  <c r="S13" i="46"/>
  <c r="I17" i="5"/>
  <c r="H13" i="5"/>
  <c r="H19" i="5"/>
  <c r="U13" i="40"/>
  <c r="U38" i="40"/>
  <c r="W10" i="40"/>
  <c r="W13" i="40"/>
  <c r="O28" i="38"/>
  <c r="S19" i="38"/>
  <c r="S22" i="38"/>
  <c r="Q22" i="38"/>
  <c r="T38" i="18"/>
  <c r="X50" i="35"/>
  <c r="X35" i="35"/>
  <c r="T13" i="35"/>
  <c r="AD15" i="51"/>
  <c r="AD33" i="51"/>
  <c r="V11" i="52"/>
  <c r="V22" i="52"/>
  <c r="C30" i="41"/>
  <c r="N58" i="34"/>
  <c r="P20" i="29"/>
  <c r="AE23" i="41"/>
  <c r="AN29" i="49"/>
  <c r="AO29" i="49"/>
  <c r="AR29" i="49"/>
  <c r="AR31" i="49"/>
  <c r="AO31" i="49"/>
  <c r="AM29" i="49"/>
  <c r="AP29" i="49"/>
  <c r="AP31" i="49"/>
  <c r="V11" i="42"/>
  <c r="V8" i="42"/>
  <c r="X48" i="35"/>
  <c r="X43" i="35"/>
  <c r="U33" i="51"/>
  <c r="W33" i="40"/>
  <c r="W36" i="40"/>
  <c r="J11" i="45"/>
  <c r="O38" i="38"/>
  <c r="G38" i="38"/>
  <c r="X21" i="35"/>
  <c r="T13" i="52"/>
  <c r="J13" i="38"/>
  <c r="J38" i="38"/>
  <c r="W26" i="34"/>
  <c r="W28" i="34"/>
  <c r="W34" i="34"/>
  <c r="AJ33" i="51"/>
  <c r="AV13" i="49"/>
  <c r="AN14" i="49"/>
  <c r="AO14" i="49"/>
  <c r="AR14" i="49"/>
  <c r="AE52" i="35"/>
  <c r="AM62" i="35"/>
  <c r="AR23" i="51"/>
  <c r="AR33" i="51"/>
  <c r="AM14" i="49"/>
  <c r="V20" i="49"/>
  <c r="W20" i="49"/>
  <c r="W23" i="49"/>
  <c r="AE37" i="35"/>
  <c r="AE62" i="35"/>
  <c r="AZ20" i="41"/>
  <c r="AY20" i="41"/>
  <c r="X28" i="40"/>
  <c r="X38" i="40"/>
  <c r="V38" i="38"/>
  <c r="AW14" i="49"/>
  <c r="AW15" i="49"/>
  <c r="V23" i="49"/>
  <c r="AN31" i="49"/>
  <c r="AX14" i="49"/>
  <c r="AY14" i="49"/>
  <c r="BB14" i="49"/>
  <c r="AH30" i="49"/>
  <c r="AX13" i="49"/>
  <c r="AY13" i="49"/>
  <c r="AR12" i="41"/>
  <c r="AU12" i="41"/>
  <c r="AB28" i="49"/>
  <c r="AB31" i="49"/>
  <c r="O13" i="41"/>
  <c r="N16" i="41"/>
  <c r="O26" i="41"/>
  <c r="P12" i="49"/>
  <c r="AD22" i="41"/>
  <c r="BB13" i="49"/>
  <c r="H17" i="37"/>
  <c r="T12" i="37"/>
  <c r="T14" i="37"/>
  <c r="T16" i="37"/>
  <c r="T19" i="37"/>
  <c r="I13" i="5"/>
  <c r="X20" i="32"/>
  <c r="W14" i="32"/>
  <c r="K18" i="32"/>
  <c r="W12" i="32"/>
  <c r="AR12" i="49"/>
  <c r="AU16" i="41"/>
  <c r="R26" i="41"/>
  <c r="AG13" i="41"/>
  <c r="BB20" i="41"/>
  <c r="X20" i="49"/>
  <c r="AZ29" i="41"/>
  <c r="BB26" i="41"/>
  <c r="Y12" i="49"/>
  <c r="X15" i="49"/>
  <c r="AN23" i="49"/>
  <c r="AV31" i="49"/>
  <c r="R49" i="18"/>
  <c r="AB14" i="49"/>
  <c r="AE14" i="49"/>
  <c r="AH14" i="49"/>
  <c r="L21" i="49"/>
  <c r="M21" i="49"/>
  <c r="K23" i="49"/>
  <c r="O16" i="41"/>
  <c r="W38" i="40"/>
  <c r="BB16" i="41"/>
  <c r="BC12" i="41"/>
  <c r="AO21" i="49"/>
  <c r="AR21" i="49"/>
  <c r="AU26" i="41"/>
  <c r="AY20" i="49"/>
  <c r="AN29" i="41"/>
  <c r="AU33" i="49"/>
  <c r="AD20" i="41"/>
  <c r="W28" i="40"/>
  <c r="AY28" i="49"/>
  <c r="AX31" i="49"/>
  <c r="AE29" i="49"/>
  <c r="P29" i="49"/>
  <c r="AR20" i="49"/>
  <c r="AR23" i="49"/>
  <c r="X18" i="32"/>
  <c r="AR16" i="41"/>
  <c r="R13" i="41"/>
  <c r="AN16" i="41"/>
  <c r="AD23" i="49"/>
  <c r="AX21" i="49"/>
  <c r="AY21" i="49"/>
  <c r="BB21" i="49"/>
  <c r="AV23" i="49"/>
  <c r="M59" i="33"/>
  <c r="Q28" i="38"/>
  <c r="N23" i="41"/>
  <c r="M28" i="49"/>
  <c r="L31" i="49"/>
  <c r="X31" i="49"/>
  <c r="W11" i="18"/>
  <c r="W14" i="18"/>
  <c r="AG22" i="41"/>
  <c r="V23" i="18"/>
  <c r="W21" i="18"/>
  <c r="W23" i="18"/>
  <c r="W31" i="18"/>
  <c r="W33" i="18"/>
  <c r="W39" i="18"/>
  <c r="T33" i="18"/>
  <c r="T39" i="18"/>
  <c r="T49" i="18"/>
  <c r="X26" i="33"/>
  <c r="U29" i="33"/>
  <c r="U35" i="33"/>
  <c r="S37" i="35"/>
  <c r="S62" i="35"/>
  <c r="P52" i="35"/>
  <c r="P62" i="35"/>
  <c r="U46" i="35"/>
  <c r="O52" i="35"/>
  <c r="O62" i="35"/>
  <c r="T46" i="35"/>
  <c r="T52" i="35"/>
  <c r="T62" i="35"/>
  <c r="V33" i="52"/>
  <c r="S36" i="52"/>
  <c r="S38" i="52"/>
  <c r="K27" i="41"/>
  <c r="L27" i="41"/>
  <c r="L29" i="41"/>
  <c r="I29" i="41"/>
  <c r="AF27" i="41"/>
  <c r="S39" i="18"/>
  <c r="T11" i="37"/>
  <c r="H11" i="37"/>
  <c r="U11" i="37"/>
  <c r="X29" i="41"/>
  <c r="Z26" i="41"/>
  <c r="I19" i="5"/>
  <c r="V47" i="18"/>
  <c r="W44" i="18"/>
  <c r="W47" i="18"/>
  <c r="M62" i="35"/>
  <c r="W37" i="35"/>
  <c r="X37" i="35"/>
  <c r="V56" i="34"/>
  <c r="W54" i="34"/>
  <c r="W56" i="34"/>
  <c r="V48" i="34"/>
  <c r="V49" i="34"/>
  <c r="W45" i="34"/>
  <c r="W48" i="34"/>
  <c r="S49" i="34"/>
  <c r="AK49" i="18"/>
  <c r="AL33" i="51"/>
  <c r="P13" i="49"/>
  <c r="P15" i="49"/>
  <c r="AE13" i="49"/>
  <c r="AH13" i="49"/>
  <c r="V39" i="18"/>
  <c r="V49" i="18"/>
  <c r="X36" i="35"/>
  <c r="AY16" i="41"/>
  <c r="I30" i="41"/>
  <c r="S27" i="38"/>
  <c r="S28" i="38"/>
  <c r="S38" i="38"/>
  <c r="AG28" i="41"/>
  <c r="K34" i="34"/>
  <c r="AY29" i="41"/>
  <c r="L15" i="49"/>
  <c r="U31" i="35"/>
  <c r="R21" i="46"/>
  <c r="AE12" i="49"/>
  <c r="M15" i="49"/>
  <c r="AQ16" i="41"/>
  <c r="AG20" i="41"/>
  <c r="R22" i="41"/>
  <c r="Z27" i="41"/>
  <c r="AA27" i="41"/>
  <c r="AD27" i="41"/>
  <c r="L20" i="49"/>
  <c r="AF31" i="49"/>
  <c r="AF33" i="49"/>
  <c r="AM23" i="49"/>
  <c r="U39" i="18"/>
  <c r="U49" i="18"/>
  <c r="AC31" i="51"/>
  <c r="AC33" i="51"/>
  <c r="AG59" i="33"/>
  <c r="AP59" i="33"/>
  <c r="V34" i="52"/>
  <c r="R20" i="46"/>
  <c r="S20" i="46"/>
  <c r="G14" i="6"/>
  <c r="X23" i="41"/>
  <c r="H14" i="6"/>
  <c r="V38" i="18"/>
  <c r="W29" i="33"/>
  <c r="W35" i="33"/>
  <c r="X28" i="33"/>
  <c r="X44" i="33"/>
  <c r="X47" i="33"/>
  <c r="X49" i="33"/>
  <c r="V49" i="33"/>
  <c r="V50" i="33"/>
  <c r="V59" i="33"/>
  <c r="H51" i="2"/>
  <c r="U59" i="33"/>
  <c r="W59" i="33"/>
  <c r="I59" i="33"/>
  <c r="O59" i="33"/>
  <c r="K59" i="33"/>
  <c r="Q59" i="33"/>
  <c r="AO20" i="41"/>
  <c r="AZ22" i="41"/>
  <c r="AZ23" i="41"/>
  <c r="AZ30" i="41"/>
  <c r="AX23" i="41"/>
  <c r="AX30" i="41"/>
  <c r="AY22" i="41"/>
  <c r="Z21" i="41"/>
  <c r="AF29" i="41"/>
  <c r="AF30" i="41"/>
  <c r="K11" i="45"/>
  <c r="Q49" i="18"/>
  <c r="K62" i="35"/>
  <c r="W40" i="34"/>
  <c r="W43" i="34"/>
  <c r="W49" i="34"/>
  <c r="S56" i="34"/>
  <c r="J21" i="44"/>
  <c r="L21" i="44"/>
  <c r="J15" i="44"/>
  <c r="L15" i="44"/>
  <c r="X13" i="41"/>
  <c r="W13" i="41"/>
  <c r="Z13" i="41"/>
  <c r="AA13" i="41"/>
  <c r="AD13" i="41"/>
  <c r="K15" i="41"/>
  <c r="N15" i="41"/>
  <c r="O15" i="41"/>
  <c r="AF15" i="41"/>
  <c r="AD49" i="18"/>
  <c r="W31" i="49"/>
  <c r="R28" i="41"/>
  <c r="AJ28" i="41"/>
  <c r="T35" i="33"/>
  <c r="T59" i="33"/>
  <c r="AG35" i="33"/>
  <c r="AB23" i="51"/>
  <c r="AB33" i="51"/>
  <c r="T22" i="52"/>
  <c r="T28" i="52"/>
  <c r="T38" i="52"/>
  <c r="K23" i="18"/>
  <c r="K49" i="18"/>
  <c r="S57" i="33"/>
  <c r="S59" i="33"/>
  <c r="E28" i="40"/>
  <c r="V22" i="35"/>
  <c r="V62" i="35"/>
  <c r="U13" i="52"/>
  <c r="U38" i="52"/>
  <c r="AE33" i="51"/>
  <c r="G34" i="34"/>
  <c r="G58" i="34"/>
  <c r="AM59" i="33"/>
  <c r="AF28" i="51"/>
  <c r="AF31" i="51"/>
  <c r="X9" i="35"/>
  <c r="X13" i="35"/>
  <c r="L23" i="41"/>
  <c r="L30" i="41"/>
  <c r="V16" i="41"/>
  <c r="V30" i="41"/>
  <c r="L15" i="41"/>
  <c r="R38" i="40"/>
  <c r="Z31" i="51"/>
  <c r="Z33" i="51"/>
  <c r="J11" i="44"/>
  <c r="L11" i="44"/>
  <c r="J13" i="44"/>
  <c r="L13" i="44"/>
  <c r="R59" i="33"/>
  <c r="X10" i="33"/>
  <c r="X13" i="33"/>
  <c r="P59" i="33"/>
  <c r="AD33" i="18"/>
  <c r="AD39" i="18"/>
  <c r="AD28" i="34"/>
  <c r="AD34" i="34"/>
  <c r="AN15" i="41"/>
  <c r="AQ15" i="41"/>
  <c r="AR15" i="41"/>
  <c r="AU15" i="41"/>
  <c r="AN22" i="41"/>
  <c r="AO22" i="41"/>
  <c r="AA27" i="52"/>
  <c r="AA28" i="52"/>
  <c r="AA38" i="52"/>
  <c r="AZ29" i="49"/>
  <c r="AZ31" i="49"/>
  <c r="AZ33" i="49"/>
  <c r="AW29" i="49"/>
  <c r="AW31" i="49"/>
  <c r="P39" i="18"/>
  <c r="P49" i="18"/>
  <c r="E38" i="40"/>
  <c r="K27" i="40"/>
  <c r="K28" i="40"/>
  <c r="H28" i="40"/>
  <c r="H38" i="40"/>
  <c r="P30" i="41"/>
  <c r="N31" i="29"/>
  <c r="P31" i="29"/>
  <c r="P39" i="29"/>
  <c r="P40" i="29"/>
  <c r="W22" i="35"/>
  <c r="S46" i="35"/>
  <c r="S52" i="35"/>
  <c r="C33" i="51"/>
  <c r="P28" i="52"/>
  <c r="P38" i="52"/>
  <c r="Q13" i="52"/>
  <c r="Q38" i="52"/>
  <c r="L33" i="51"/>
  <c r="AF23" i="51"/>
  <c r="AF33" i="51"/>
  <c r="S18" i="34"/>
  <c r="R56" i="34"/>
  <c r="R28" i="34"/>
  <c r="R34" i="34"/>
  <c r="T28" i="34"/>
  <c r="T34" i="34"/>
  <c r="T58" i="34"/>
  <c r="S28" i="34"/>
  <c r="S34" i="34"/>
  <c r="J17" i="44"/>
  <c r="L17" i="44"/>
  <c r="S14" i="18"/>
  <c r="AB34" i="34"/>
  <c r="AB58" i="34"/>
  <c r="AK12" i="34"/>
  <c r="AG51" i="35"/>
  <c r="AG52" i="35"/>
  <c r="AG62" i="35"/>
  <c r="AN28" i="41"/>
  <c r="AO28" i="41"/>
  <c r="AO29" i="41"/>
  <c r="AA33" i="49"/>
  <c r="AG23" i="49"/>
  <c r="AG33" i="49"/>
  <c r="AV29" i="49"/>
  <c r="AX29" i="49"/>
  <c r="AY29" i="49"/>
  <c r="I69" i="43"/>
  <c r="L28" i="40"/>
  <c r="L38" i="40"/>
  <c r="K36" i="40"/>
  <c r="P13" i="38"/>
  <c r="P38" i="38"/>
  <c r="R37" i="35"/>
  <c r="R62" i="35"/>
  <c r="V31" i="35"/>
  <c r="W51" i="35"/>
  <c r="V10" i="52"/>
  <c r="V13" i="52"/>
  <c r="K33" i="51"/>
  <c r="V26" i="52"/>
  <c r="V27" i="52"/>
  <c r="V28" i="52"/>
  <c r="Q13" i="38"/>
  <c r="Q38" i="38"/>
  <c r="S26" i="38"/>
  <c r="O31" i="51"/>
  <c r="O33" i="51"/>
  <c r="P58" i="34"/>
  <c r="R12" i="34"/>
  <c r="R58" i="34"/>
  <c r="W15" i="34"/>
  <c r="W18" i="34"/>
  <c r="W10" i="34"/>
  <c r="W12" i="34"/>
  <c r="K48" i="34"/>
  <c r="K49" i="34"/>
  <c r="K58" i="34"/>
  <c r="Q34" i="34"/>
  <c r="Q58" i="34"/>
  <c r="V28" i="34"/>
  <c r="V34" i="34"/>
  <c r="S33" i="34"/>
  <c r="J19" i="44"/>
  <c r="L19" i="44"/>
  <c r="W12" i="41"/>
  <c r="X12" i="41"/>
  <c r="X16" i="41"/>
  <c r="X30" i="41"/>
  <c r="AE29" i="41"/>
  <c r="AE30" i="41"/>
  <c r="S38" i="18"/>
  <c r="X49" i="18"/>
  <c r="AC34" i="34"/>
  <c r="AC58" i="34"/>
  <c r="AD43" i="34"/>
  <c r="AD49" i="34"/>
  <c r="AK48" i="34"/>
  <c r="AK49" i="34"/>
  <c r="AF62" i="35"/>
  <c r="AL62" i="35"/>
  <c r="AP22" i="35"/>
  <c r="AP36" i="35"/>
  <c r="AP37" i="35"/>
  <c r="AC8" i="42"/>
  <c r="AP30" i="41"/>
  <c r="Y28" i="52"/>
  <c r="AT30" i="41"/>
  <c r="AV12" i="49"/>
  <c r="U28" i="38"/>
  <c r="U38" i="38"/>
  <c r="AM33" i="51"/>
  <c r="AD28" i="52"/>
  <c r="AD38" i="52"/>
  <c r="AD22" i="40"/>
  <c r="AD28" i="40"/>
  <c r="AD38" i="40"/>
  <c r="AA22" i="38"/>
  <c r="AA27" i="38"/>
  <c r="AH33" i="51"/>
  <c r="Y38" i="52"/>
  <c r="AI23" i="41"/>
  <c r="AI30" i="41"/>
  <c r="AL13" i="49"/>
  <c r="AD29" i="49"/>
  <c r="AD31" i="49"/>
  <c r="AH29" i="49"/>
  <c r="S58" i="34"/>
  <c r="AQ22" i="41"/>
  <c r="AR22" i="41"/>
  <c r="AU22" i="41"/>
  <c r="AN23" i="41"/>
  <c r="W58" i="34"/>
  <c r="AK58" i="34"/>
  <c r="L23" i="49"/>
  <c r="L33" i="49"/>
  <c r="M20" i="49"/>
  <c r="P28" i="49"/>
  <c r="P31" i="49"/>
  <c r="M31" i="49"/>
  <c r="AE28" i="49"/>
  <c r="AD33" i="49"/>
  <c r="AJ13" i="41"/>
  <c r="R16" i="41"/>
  <c r="BB28" i="49"/>
  <c r="AY31" i="49"/>
  <c r="AY23" i="49"/>
  <c r="BB20" i="49"/>
  <c r="BB23" i="49"/>
  <c r="BF12" i="41"/>
  <c r="BF16" i="41"/>
  <c r="BC16" i="41"/>
  <c r="BC26" i="41"/>
  <c r="BB29" i="41"/>
  <c r="BC20" i="41"/>
  <c r="AG15" i="41"/>
  <c r="R15" i="41"/>
  <c r="AJ15" i="41"/>
  <c r="AA26" i="41"/>
  <c r="Z29" i="41"/>
  <c r="N27" i="41"/>
  <c r="K29" i="41"/>
  <c r="K30" i="41"/>
  <c r="P21" i="49"/>
  <c r="AE21" i="49"/>
  <c r="AH21" i="49"/>
  <c r="Y20" i="49"/>
  <c r="X23" i="49"/>
  <c r="AA28" i="38"/>
  <c r="AA38" i="38"/>
  <c r="AP62" i="35"/>
  <c r="V58" i="34"/>
  <c r="V38" i="52"/>
  <c r="BB29" i="49"/>
  <c r="AQ28" i="41"/>
  <c r="AD58" i="34"/>
  <c r="AA21" i="41"/>
  <c r="Z23" i="41"/>
  <c r="V36" i="52"/>
  <c r="U52" i="35"/>
  <c r="U62" i="35"/>
  <c r="X46" i="35"/>
  <c r="X52" i="35"/>
  <c r="X62" i="35"/>
  <c r="X29" i="33"/>
  <c r="X35" i="33"/>
  <c r="X59" i="33"/>
  <c r="W49" i="18"/>
  <c r="AX23" i="49"/>
  <c r="X33" i="49"/>
  <c r="AV15" i="49"/>
  <c r="AX12" i="49"/>
  <c r="AH12" i="49"/>
  <c r="AH15" i="49"/>
  <c r="AE15" i="49"/>
  <c r="AL15" i="49"/>
  <c r="AN13" i="49"/>
  <c r="Z12" i="41"/>
  <c r="W16" i="41"/>
  <c r="W30" i="41"/>
  <c r="X51" i="35"/>
  <c r="W52" i="35"/>
  <c r="W62" i="35"/>
  <c r="S49" i="18"/>
  <c r="K38" i="40"/>
  <c r="AY23" i="41"/>
  <c r="AY30" i="41"/>
  <c r="BB22" i="41"/>
  <c r="BC22" i="41"/>
  <c r="BF22" i="41"/>
  <c r="AO23" i="41"/>
  <c r="AO30" i="41"/>
  <c r="AQ20" i="41"/>
  <c r="X50" i="33"/>
  <c r="AJ22" i="41"/>
  <c r="R23" i="41"/>
  <c r="AN30" i="41"/>
  <c r="AO23" i="49"/>
  <c r="AJ20" i="41"/>
  <c r="AB12" i="49"/>
  <c r="AB15" i="49"/>
  <c r="Y15" i="49"/>
  <c r="AA12" i="41"/>
  <c r="Z16" i="41"/>
  <c r="Z30" i="41"/>
  <c r="AO13" i="49"/>
  <c r="AN15" i="49"/>
  <c r="AN33" i="49"/>
  <c r="AD21" i="41"/>
  <c r="AG21" i="41"/>
  <c r="AG23" i="41"/>
  <c r="AA23" i="41"/>
  <c r="AH28" i="49"/>
  <c r="AH31" i="49"/>
  <c r="AE31" i="49"/>
  <c r="AQ23" i="41"/>
  <c r="AR20" i="41"/>
  <c r="Y23" i="49"/>
  <c r="Y33" i="49"/>
  <c r="AB20" i="49"/>
  <c r="AB23" i="49"/>
  <c r="AB33" i="49"/>
  <c r="AD26" i="41"/>
  <c r="AA29" i="41"/>
  <c r="AG26" i="41"/>
  <c r="BF26" i="41"/>
  <c r="BF29" i="41"/>
  <c r="BC29" i="41"/>
  <c r="AY12" i="49"/>
  <c r="AX15" i="49"/>
  <c r="AX33" i="49"/>
  <c r="AR28" i="41"/>
  <c r="AQ29" i="41"/>
  <c r="BB23" i="41"/>
  <c r="BB30" i="41"/>
  <c r="O27" i="41"/>
  <c r="N29" i="41"/>
  <c r="N30" i="41"/>
  <c r="BF20" i="41"/>
  <c r="BF23" i="41"/>
  <c r="BC23" i="41"/>
  <c r="BC30" i="41"/>
  <c r="BF30" i="41"/>
  <c r="BB31" i="49"/>
  <c r="P20" i="49"/>
  <c r="P23" i="49"/>
  <c r="P33" i="49"/>
  <c r="M23" i="49"/>
  <c r="M33" i="49"/>
  <c r="AE20" i="49"/>
  <c r="AE23" i="49"/>
  <c r="AE33" i="49"/>
  <c r="AH20" i="49"/>
  <c r="AH23" i="49"/>
  <c r="AH33" i="49"/>
  <c r="AU28" i="41"/>
  <c r="AU29" i="41"/>
  <c r="AR29" i="41"/>
  <c r="AJ21" i="41"/>
  <c r="AJ23" i="41"/>
  <c r="AD23" i="41"/>
  <c r="AR23" i="41"/>
  <c r="AR30" i="41"/>
  <c r="AU20" i="41"/>
  <c r="AU23" i="41"/>
  <c r="AU30" i="41"/>
  <c r="BB12" i="49"/>
  <c r="BB15" i="49"/>
  <c r="BB33" i="49"/>
  <c r="AY15" i="49"/>
  <c r="AD29" i="41"/>
  <c r="AJ26" i="41"/>
  <c r="AQ30" i="41"/>
  <c r="AR13" i="49"/>
  <c r="AR15" i="49"/>
  <c r="AR33" i="49"/>
  <c r="AO15" i="49"/>
  <c r="AO33" i="49"/>
  <c r="AG12" i="41"/>
  <c r="AG16" i="41"/>
  <c r="AD12" i="41"/>
  <c r="AA16" i="41"/>
  <c r="AA30" i="41"/>
  <c r="AG27" i="41"/>
  <c r="AG29" i="41"/>
  <c r="R27" i="41"/>
  <c r="O29" i="41"/>
  <c r="O30" i="41"/>
  <c r="AJ27" i="41"/>
  <c r="R29" i="41"/>
  <c r="R30" i="41"/>
  <c r="AD16" i="41"/>
  <c r="AD30" i="41"/>
  <c r="AJ12" i="41"/>
  <c r="AJ16" i="41"/>
  <c r="AJ30" i="41"/>
  <c r="AG30" i="41"/>
  <c r="AJ29" i="41"/>
  <c r="H74" i="2"/>
  <c r="N78" i="59"/>
  <c r="L117" i="59"/>
  <c r="L44" i="59"/>
  <c r="L15" i="59"/>
  <c r="N45" i="59"/>
  <c r="Q118" i="59"/>
  <c r="N249" i="59"/>
  <c r="G44" i="59"/>
  <c r="L17" i="59"/>
  <c r="H18" i="2"/>
  <c r="N20" i="37"/>
  <c r="T9" i="37"/>
  <c r="Q113" i="59"/>
  <c r="G15" i="59"/>
  <c r="N17" i="59"/>
  <c r="N15" i="59"/>
  <c r="N117" i="59"/>
  <c r="N346" i="59"/>
  <c r="G117" i="59"/>
  <c r="Q35" i="59"/>
  <c r="Q36" i="59"/>
  <c r="Q34" i="59"/>
  <c r="Q62" i="59"/>
  <c r="Q44" i="59"/>
  <c r="Q33" i="59"/>
  <c r="Q32" i="59"/>
  <c r="Q31" i="59"/>
  <c r="Q30" i="59"/>
  <c r="Q29" i="59"/>
  <c r="Q28" i="59"/>
  <c r="Q27" i="59"/>
  <c r="Q26" i="59"/>
  <c r="Q25" i="59"/>
  <c r="Q24" i="59"/>
  <c r="Q23" i="59"/>
  <c r="Q22" i="59"/>
  <c r="Q21" i="59"/>
  <c r="Q20" i="59"/>
  <c r="Q19" i="59"/>
  <c r="O17" i="59"/>
  <c r="Q18" i="59"/>
  <c r="Q17" i="59"/>
  <c r="Q15" i="59"/>
  <c r="Q346" i="59"/>
  <c r="Q23" i="43"/>
  <c r="J23" i="44"/>
  <c r="L10" i="44"/>
  <c r="M15" i="7"/>
  <c r="I24" i="2"/>
  <c r="F14" i="2"/>
  <c r="H15" i="54"/>
  <c r="H12" i="54"/>
  <c r="G15" i="54"/>
  <c r="G12" i="54"/>
  <c r="E14" i="2"/>
  <c r="I55" i="2"/>
  <c r="I29" i="2"/>
  <c r="G16" i="2"/>
  <c r="G14" i="2"/>
  <c r="T18" i="37"/>
  <c r="P20" i="37"/>
  <c r="U8" i="37"/>
  <c r="U10" i="37"/>
  <c r="O20" i="37"/>
  <c r="U9" i="37"/>
  <c r="U16" i="37"/>
  <c r="T10" i="37"/>
  <c r="T13" i="37"/>
  <c r="T8" i="37"/>
  <c r="T15" i="37"/>
  <c r="T17" i="37"/>
  <c r="M148" i="43"/>
  <c r="S83" i="43"/>
  <c r="V83" i="43"/>
  <c r="V104" i="43"/>
  <c r="R146" i="43"/>
  <c r="Q36" i="43"/>
  <c r="U86" i="43"/>
  <c r="S80" i="43"/>
  <c r="S146" i="43"/>
  <c r="S38" i="43"/>
  <c r="V38" i="43"/>
  <c r="S58" i="43"/>
  <c r="V58" i="43"/>
  <c r="S30" i="43"/>
  <c r="V30" i="43"/>
  <c r="T146" i="43"/>
  <c r="S73" i="43"/>
  <c r="V73" i="43"/>
  <c r="S17" i="43"/>
  <c r="V17" i="43"/>
  <c r="S75" i="43"/>
  <c r="V75" i="43"/>
  <c r="S79" i="43"/>
  <c r="V79" i="43"/>
  <c r="S95" i="43"/>
  <c r="V95" i="43"/>
  <c r="U64" i="43"/>
  <c r="S68" i="43"/>
  <c r="V68" i="43"/>
  <c r="T107" i="43"/>
  <c r="V115" i="43"/>
  <c r="Q146" i="43"/>
  <c r="S49" i="43"/>
  <c r="V49" i="43"/>
  <c r="R59" i="43"/>
  <c r="R64" i="43"/>
  <c r="R69" i="43"/>
  <c r="S78" i="43"/>
  <c r="V78" i="43"/>
  <c r="S72" i="43"/>
  <c r="V72" i="43"/>
  <c r="S26" i="43"/>
  <c r="V26" i="43"/>
  <c r="S22" i="43"/>
  <c r="V22" i="43"/>
  <c r="K49" i="43"/>
  <c r="K59" i="43"/>
  <c r="S15" i="43"/>
  <c r="V15" i="43"/>
  <c r="U107" i="43"/>
  <c r="V137" i="43"/>
  <c r="V133" i="43"/>
  <c r="S35" i="43"/>
  <c r="V35" i="43"/>
  <c r="S74" i="43"/>
  <c r="V74" i="43"/>
  <c r="K68" i="43"/>
  <c r="V125" i="43"/>
  <c r="T59" i="43"/>
  <c r="U69" i="43"/>
  <c r="S103" i="43"/>
  <c r="V103" i="43"/>
  <c r="S41" i="43"/>
  <c r="V41" i="43"/>
  <c r="S97" i="43"/>
  <c r="V97" i="43"/>
  <c r="S62" i="43"/>
  <c r="V62" i="43"/>
  <c r="T69" i="43"/>
  <c r="S76" i="43"/>
  <c r="V76" i="43"/>
  <c r="T43" i="43"/>
  <c r="K41" i="43"/>
  <c r="V36" i="43"/>
  <c r="K76" i="43"/>
  <c r="K81" i="43"/>
  <c r="S99" i="43"/>
  <c r="V99" i="43"/>
  <c r="S91" i="43"/>
  <c r="V91" i="43"/>
  <c r="K103" i="43"/>
  <c r="K62" i="43"/>
  <c r="S84" i="43"/>
  <c r="V84" i="43"/>
  <c r="S71" i="43"/>
  <c r="V71" i="43"/>
  <c r="S24" i="43"/>
  <c r="V24" i="43"/>
  <c r="S53" i="43"/>
  <c r="V53" i="43"/>
  <c r="S55" i="43"/>
  <c r="V55" i="43"/>
  <c r="V111" i="43"/>
  <c r="S89" i="43"/>
  <c r="V89" i="43"/>
  <c r="V145" i="43"/>
  <c r="V144" i="43"/>
  <c r="V143" i="43"/>
  <c r="V142" i="43"/>
  <c r="V141" i="43"/>
  <c r="V140" i="43"/>
  <c r="V139" i="43"/>
  <c r="V138" i="43"/>
  <c r="V136" i="43"/>
  <c r="V135" i="43"/>
  <c r="V134" i="43"/>
  <c r="V132" i="43"/>
  <c r="V131" i="43"/>
  <c r="V130" i="43"/>
  <c r="V129" i="43"/>
  <c r="V128" i="43"/>
  <c r="V127" i="43"/>
  <c r="V126" i="43"/>
  <c r="V124" i="43"/>
  <c r="V123" i="43"/>
  <c r="V122" i="43"/>
  <c r="V121" i="43"/>
  <c r="V120" i="43"/>
  <c r="V119" i="43"/>
  <c r="V118" i="43"/>
  <c r="V117" i="43"/>
  <c r="V116" i="43"/>
  <c r="V114" i="43"/>
  <c r="V112" i="43"/>
  <c r="S52" i="43"/>
  <c r="V52" i="43"/>
  <c r="T64" i="43"/>
  <c r="R86" i="43"/>
  <c r="U93" i="43"/>
  <c r="R101" i="43"/>
  <c r="U101" i="43"/>
  <c r="R107" i="43"/>
  <c r="K146" i="43"/>
  <c r="S28" i="43"/>
  <c r="V28" i="43"/>
  <c r="S20" i="43"/>
  <c r="V20" i="43"/>
  <c r="N101" i="43"/>
  <c r="Q83" i="43"/>
  <c r="Q11" i="43"/>
  <c r="Q12" i="43"/>
  <c r="Q89" i="43"/>
  <c r="U146" i="43"/>
  <c r="S67" i="43"/>
  <c r="V67" i="43"/>
  <c r="S105" i="43"/>
  <c r="V105" i="43"/>
  <c r="S27" i="43"/>
  <c r="V27" i="43"/>
  <c r="Q64" i="43"/>
  <c r="S37" i="43"/>
  <c r="V37" i="43"/>
  <c r="S42" i="43"/>
  <c r="V42" i="43"/>
  <c r="S96" i="43"/>
  <c r="V96" i="43"/>
  <c r="S85" i="43"/>
  <c r="V85" i="43"/>
  <c r="U43" i="43"/>
  <c r="S50" i="43"/>
  <c r="V50" i="43"/>
  <c r="Q101" i="43"/>
  <c r="K107" i="43"/>
  <c r="P69" i="43"/>
  <c r="P148" i="43"/>
  <c r="N86" i="43"/>
  <c r="Q104" i="43"/>
  <c r="Q107" i="43"/>
  <c r="K86" i="43"/>
  <c r="S23" i="43"/>
  <c r="V23" i="43"/>
  <c r="T81" i="43"/>
  <c r="T86" i="43"/>
  <c r="R93" i="43"/>
  <c r="S18" i="43"/>
  <c r="V18" i="43"/>
  <c r="S100" i="43"/>
  <c r="V100" i="43"/>
  <c r="V113" i="43"/>
  <c r="Q85" i="43"/>
  <c r="K18" i="43"/>
  <c r="S40" i="43"/>
  <c r="V40" i="43"/>
  <c r="S77" i="43"/>
  <c r="V77" i="43"/>
  <c r="S54" i="43"/>
  <c r="V54" i="43"/>
  <c r="S29" i="43"/>
  <c r="V29" i="43"/>
  <c r="S51" i="43"/>
  <c r="V51" i="43"/>
  <c r="S88" i="43"/>
  <c r="V88" i="43"/>
  <c r="Q88" i="43"/>
  <c r="S106" i="43"/>
  <c r="V106" i="43"/>
  <c r="S63" i="43"/>
  <c r="V63" i="43"/>
  <c r="K63" i="43"/>
  <c r="S66" i="43"/>
  <c r="K66" i="43"/>
  <c r="K92" i="43"/>
  <c r="S92" i="43"/>
  <c r="V92" i="43"/>
  <c r="K98" i="43"/>
  <c r="K101" i="43"/>
  <c r="S98" i="43"/>
  <c r="V98" i="43"/>
  <c r="R81" i="43"/>
  <c r="K39" i="43"/>
  <c r="S39" i="43"/>
  <c r="V39" i="43"/>
  <c r="S45" i="43"/>
  <c r="Q35" i="43"/>
  <c r="N43" i="43"/>
  <c r="N59" i="43"/>
  <c r="K90" i="43"/>
  <c r="S90" i="43"/>
  <c r="V90" i="43"/>
  <c r="T101" i="43"/>
  <c r="U81" i="43"/>
  <c r="T93" i="43"/>
  <c r="N81" i="43"/>
  <c r="S25" i="43"/>
  <c r="V25" i="43"/>
  <c r="S48" i="43"/>
  <c r="V48" i="43"/>
  <c r="Q47" i="43"/>
  <c r="Q59" i="43"/>
  <c r="S47" i="43"/>
  <c r="V47" i="43"/>
  <c r="N64" i="43"/>
  <c r="S61" i="43"/>
  <c r="N107" i="43"/>
  <c r="R43" i="43"/>
  <c r="Q66" i="43"/>
  <c r="Q69" i="43"/>
  <c r="N69" i="43"/>
  <c r="Q81" i="43"/>
  <c r="N93" i="43"/>
  <c r="N31" i="43"/>
  <c r="S21" i="43"/>
  <c r="V21" i="43"/>
  <c r="S19" i="43"/>
  <c r="V19" i="43"/>
  <c r="S16" i="43"/>
  <c r="V16" i="43"/>
  <c r="Q27" i="43"/>
  <c r="Q31" i="43"/>
  <c r="K23" i="43"/>
  <c r="K21" i="43"/>
  <c r="K13" i="32"/>
  <c r="K10" i="32"/>
  <c r="G10" i="32"/>
  <c r="W10" i="32"/>
  <c r="X15" i="32"/>
  <c r="X13" i="32"/>
  <c r="I16" i="2"/>
  <c r="T20" i="37"/>
  <c r="O22" i="37"/>
  <c r="U20" i="37"/>
  <c r="U148" i="43"/>
  <c r="R148" i="43"/>
  <c r="N148" i="43"/>
  <c r="H148" i="43"/>
  <c r="T148" i="43"/>
  <c r="Q43" i="43"/>
  <c r="K93" i="43"/>
  <c r="K64" i="43"/>
  <c r="V107" i="43"/>
  <c r="Q93" i="43"/>
  <c r="Q86" i="43"/>
  <c r="K69" i="43"/>
  <c r="S86" i="43"/>
  <c r="V146" i="43"/>
  <c r="K43" i="43"/>
  <c r="V31" i="43"/>
  <c r="V101" i="43"/>
  <c r="K31" i="43"/>
  <c r="S31" i="43"/>
  <c r="V81" i="43"/>
  <c r="S81" i="43"/>
  <c r="V43" i="43"/>
  <c r="S93" i="43"/>
  <c r="S43" i="43"/>
  <c r="S101" i="43"/>
  <c r="V45" i="43"/>
  <c r="V59" i="43"/>
  <c r="S59" i="43"/>
  <c r="V86" i="43"/>
  <c r="V93" i="43"/>
  <c r="S64" i="43"/>
  <c r="V61" i="43"/>
  <c r="V64" i="43"/>
  <c r="S69" i="43"/>
  <c r="V66" i="43"/>
  <c r="V69" i="43"/>
  <c r="S107" i="43"/>
  <c r="X10" i="32"/>
  <c r="U21" i="37"/>
  <c r="U22" i="37"/>
  <c r="V148" i="43"/>
  <c r="Q148" i="43"/>
  <c r="K148" i="43"/>
  <c r="S148" i="43"/>
  <c r="T14" i="24"/>
  <c r="T18" i="24"/>
  <c r="T22" i="24"/>
  <c r="T26" i="24"/>
  <c r="T28" i="24"/>
  <c r="T29" i="24"/>
  <c r="S30" i="24"/>
  <c r="L13" i="24"/>
  <c r="L30" i="24"/>
  <c r="O30" i="24"/>
  <c r="H16" i="2"/>
  <c r="S24" i="60"/>
  <c r="T24" i="60"/>
  <c r="S26" i="60"/>
  <c r="T26" i="60"/>
  <c r="S29" i="60"/>
  <c r="T29" i="60"/>
  <c r="S27" i="60"/>
  <c r="T27" i="60"/>
  <c r="Q30" i="60"/>
  <c r="S14" i="60"/>
  <c r="O30" i="60"/>
  <c r="T25" i="60"/>
  <c r="L9" i="44"/>
  <c r="L23" i="44"/>
  <c r="S19" i="60"/>
  <c r="T19" i="60"/>
  <c r="S23" i="60"/>
  <c r="T23" i="60"/>
  <c r="T21" i="60"/>
  <c r="S20" i="60"/>
  <c r="T20" i="60"/>
  <c r="S15" i="60"/>
  <c r="T15" i="60"/>
  <c r="T16" i="60"/>
  <c r="L15" i="60"/>
  <c r="T13" i="60"/>
  <c r="T13" i="24"/>
  <c r="T30" i="24"/>
  <c r="S30" i="60"/>
  <c r="T14" i="60"/>
  <c r="T30" i="60"/>
  <c r="H14" i="2"/>
  <c r="I14" i="2"/>
  <c r="I15" i="54"/>
  <c r="H37" i="2"/>
</calcChain>
</file>

<file path=xl/sharedStrings.xml><?xml version="1.0" encoding="utf-8"?>
<sst xmlns="http://schemas.openxmlformats.org/spreadsheetml/2006/main" count="3738" uniqueCount="1163">
  <si>
    <t>.</t>
  </si>
  <si>
    <t>x</t>
  </si>
  <si>
    <t>I</t>
  </si>
  <si>
    <t>II</t>
  </si>
  <si>
    <t>III</t>
  </si>
  <si>
    <t>IY</t>
  </si>
  <si>
    <t>NN</t>
  </si>
  <si>
    <t>*</t>
  </si>
  <si>
    <t>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</si>
  <si>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</si>
  <si>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</si>
  <si>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</si>
  <si>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</si>
  <si>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</si>
  <si>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</si>
  <si>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</si>
  <si>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</si>
  <si>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</si>
  <si>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</si>
  <si>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O</t>
  </si>
  <si>
    <t>Q</t>
  </si>
  <si>
    <t>R</t>
  </si>
  <si>
    <t>S</t>
  </si>
  <si>
    <t>T</t>
  </si>
  <si>
    <t>U</t>
  </si>
  <si>
    <t>V</t>
  </si>
  <si>
    <t>W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</si>
  <si>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</si>
  <si>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</si>
  <si>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</si>
  <si>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</si>
  <si>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</si>
  <si>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</si>
  <si>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</si>
  <si>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</si>
  <si>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</si>
  <si>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</si>
  <si>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</si>
  <si>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</si>
  <si>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</si>
  <si>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</si>
  <si>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</si>
  <si>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</si>
  <si>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</si>
  <si>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</si>
  <si>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</si>
  <si>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</si>
  <si>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</si>
  <si>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</si>
  <si>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</si>
  <si>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</si>
  <si>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</si>
  <si>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</si>
  <si>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</si>
  <si>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</si>
  <si>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</si>
  <si>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</si>
  <si>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</si>
  <si>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</si>
  <si>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</si>
  <si>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</si>
  <si>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</si>
  <si>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</si>
  <si>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</si>
  <si>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</si>
  <si>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</si>
  <si>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</si>
  <si>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</si>
  <si>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</si>
  <si>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</si>
  <si>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</si>
  <si>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</si>
  <si>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</si>
  <si>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</si>
  <si>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</si>
  <si>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</si>
  <si>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</si>
  <si>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</si>
  <si>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Հ Ա Շ Վ Ա Ր Կ</t>
  </si>
  <si>
    <t>Բաժանորդային վարձ</t>
  </si>
  <si>
    <t xml:space="preserve"> Հեռախոսային խոսակցություններ</t>
  </si>
  <si>
    <t xml:space="preserve">Փոքր ունակությամբ (PABX) հեռախոսակայան ներ չշահագործող մարմին ների սովորական հեռախո սի բաժանորդային վարձ (տարեկան) </t>
  </si>
  <si>
    <t xml:space="preserve">Փոքր ունակությամբ (PABX) հեռախոսակայան ներ շահագործող մարմին ների սովորական հեռախո սի բաժանորդային վարձ (տարեկան) </t>
  </si>
  <si>
    <t>Ընդամենը սովորական հեռախոսի բաժանորդային վարձ (տարեկան)</t>
  </si>
  <si>
    <t>քանակը</t>
  </si>
  <si>
    <t>(դրամ)</t>
  </si>
  <si>
    <t xml:space="preserve">տեղական ելից հեռախոսային խոսակցություններ </t>
  </si>
  <si>
    <t xml:space="preserve"> (րոպե)</t>
  </si>
  <si>
    <t>դրամ</t>
  </si>
  <si>
    <t xml:space="preserve">Ընդամենը հեռախոսային խոսակցություն ների համար սահմանվող ամսական վճար </t>
  </si>
  <si>
    <t xml:space="preserve">Հեռախոսային խոսակցություն ների տարեկան սահմանաչափ </t>
  </si>
  <si>
    <t>Փոստային կապի ծառայություններ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</si>
  <si>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</si>
  <si>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</si>
  <si>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</si>
  <si>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</t>
  </si>
  <si>
    <t>Ղեկավարի տեղակալ /անդամներ/</t>
  </si>
  <si>
    <t>Ղեկավարի խորհրդական</t>
  </si>
  <si>
    <t>Ղեկավարի օգնական</t>
  </si>
  <si>
    <t>Ղեկավարի մամուլի քարտուղար</t>
  </si>
  <si>
    <t>Աշխատակազմի ղեկավար</t>
  </si>
  <si>
    <t>Աշխատակազմի ղեկավարի տեղակալ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</si>
  <si>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</si>
  <si>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</si>
  <si>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</si>
  <si>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</si>
  <si>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</si>
  <si>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</si>
  <si>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</si>
  <si>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</si>
  <si>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</si>
  <si>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</si>
  <si>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Յուրաքանչյուր 4 կամ 5 միավորի համար մեկական հեռախոսագիծ (բացառությամբ տեխնիկական սպասարկողների)</t>
  </si>
  <si>
    <t>Ընդամենը</t>
  </si>
  <si>
    <t>հ/հ</t>
  </si>
  <si>
    <t>Ձև N 6</t>
  </si>
  <si>
    <t>տարբերություն</t>
  </si>
  <si>
    <t>Դատական իշխանության մարմնի անվանումը</t>
  </si>
  <si>
    <t>Հ/Հ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</si>
  <si>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</si>
  <si>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</si>
  <si>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</si>
  <si>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</si>
  <si>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</si>
  <si>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</si>
  <si>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</si>
  <si>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>Այդ թվում`</t>
  </si>
  <si>
    <t>Ձև N 7</t>
  </si>
  <si>
    <t xml:space="preserve">Սահմանված րոպե </t>
  </si>
  <si>
    <t>Հաստիքի անվանումը</t>
  </si>
  <si>
    <t xml:space="preserve">Հաստ.միավ.թիվը </t>
  </si>
  <si>
    <t>հեռ. քան</t>
  </si>
  <si>
    <t>ամս. բաժ.  վճար</t>
  </si>
  <si>
    <t>հասանելիք րոպե</t>
  </si>
  <si>
    <t>միջքաղ.և բջջ.ցանց, միավ.</t>
  </si>
  <si>
    <t>միջազգային,միավոր</t>
  </si>
  <si>
    <t>միջքաղ., միջազգայ. հեռ.համար</t>
  </si>
  <si>
    <t>Փոստային</t>
  </si>
  <si>
    <t>Ինտերնետ</t>
  </si>
  <si>
    <t>Իրտեկ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</si>
  <si>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</si>
  <si>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</si>
  <si>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</si>
  <si>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</si>
  <si>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</si>
  <si>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</si>
  <si>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</si>
  <si>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</si>
  <si>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</si>
  <si>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</si>
  <si>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</si>
  <si>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</si>
  <si>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</si>
  <si>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</si>
  <si>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</si>
  <si>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</si>
  <si>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</si>
  <si>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</si>
  <si>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</si>
  <si>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</si>
  <si>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Ձև N 10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</si>
  <si>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</si>
  <si>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</si>
  <si>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</si>
  <si>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</si>
  <si>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</si>
  <si>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</si>
  <si>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</si>
  <si>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</si>
  <si>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</si>
  <si>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</si>
  <si>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</si>
  <si>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</si>
  <si>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</si>
  <si>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Ձև N 11</t>
  </si>
  <si>
    <t>Տ Ե Ղ Ե Կ Ա Ն Ք</t>
  </si>
  <si>
    <t xml:space="preserve">գործուղման ծախսերի հաշվարկման վերաբերյալ </t>
  </si>
  <si>
    <t xml:space="preserve">հազ. դրամ </t>
  </si>
  <si>
    <t>Գործուղման վայրեր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</si>
  <si>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</si>
  <si>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</si>
  <si>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</si>
  <si>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</si>
  <si>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</si>
  <si>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</si>
  <si>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</si>
  <si>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>Ճանապարհածախս              1 անձի համար մեկ ուղղությամբ</t>
  </si>
  <si>
    <t xml:space="preserve">Ծախսերի տարբերու թյունը             </t>
  </si>
  <si>
    <t>Ձև N 12</t>
  </si>
  <si>
    <t>Ավտոմեքենայի  մակնիշը</t>
  </si>
  <si>
    <t>Թողարկման տարեթիվը</t>
  </si>
  <si>
    <t>Ձեռքբերման արժեքը   /հազ.դրամ/</t>
  </si>
  <si>
    <t>Հաշվեկշռային (մնացոր դային)  արժեքը /հազ.դրամ/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</si>
  <si>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</si>
  <si>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</si>
  <si>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</si>
  <si>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</si>
  <si>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>Ձև N 13</t>
  </si>
  <si>
    <t>Չափի միավորը</t>
  </si>
  <si>
    <t>Ձեռքբեր ման  տարեթիվը</t>
  </si>
  <si>
    <t>Սկզբնական արժեքը   /հազ.դրամ/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</si>
  <si>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</si>
  <si>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</si>
  <si>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Համազգեստի տարրերը</t>
  </si>
  <si>
    <t>Տվյալ համա զգեստը կրողների թիվը</t>
  </si>
  <si>
    <t>Կրման ժամկետը (տարի)</t>
  </si>
  <si>
    <t>Քանակը մեկ մարդու համար</t>
  </si>
  <si>
    <t xml:space="preserve">Մեկ   միավորի  գինը </t>
  </si>
  <si>
    <t>տարեթիվը</t>
  </si>
  <si>
    <t>Ընդամենը գումարը</t>
  </si>
  <si>
    <t>Ձեռքբերման</t>
  </si>
  <si>
    <t xml:space="preserve">Կարող է կրել մինչև </t>
  </si>
  <si>
    <t xml:space="preserve">Տարբերությունը            </t>
  </si>
  <si>
    <t xml:space="preserve">
Ընդամենը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</si>
  <si>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</si>
  <si>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</si>
  <si>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</si>
  <si>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Բաժիններ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</si>
  <si>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</si>
  <si>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</si>
  <si>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</si>
  <si>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</si>
  <si>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</si>
  <si>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</si>
  <si>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</si>
  <si>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</si>
  <si>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</si>
  <si>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>Ընդամենը ամսական աշխատա վարձի ֆոնդ  /ս.8+ս.9+ս.10/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</si>
  <si>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</si>
  <si>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</si>
  <si>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</si>
  <si>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</si>
  <si>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</si>
  <si>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</si>
  <si>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</si>
  <si>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Քաղաքացիական ծառայողներ</t>
  </si>
  <si>
    <t>Ընդամենը քաղաքացիական ծառայողներ</t>
  </si>
  <si>
    <t>Ընդամենը  ըստ  նախարարության</t>
  </si>
  <si>
    <t>Ձև N 19</t>
  </si>
  <si>
    <t>Դիվանագիտական ծառայողներ</t>
  </si>
  <si>
    <t>Ընդամենը դիվանագիտական  ծառայողներ</t>
  </si>
  <si>
    <t>Ընդամենը հարկային, մաքսային ծառայողներ</t>
  </si>
  <si>
    <t>Ձև N 20</t>
  </si>
  <si>
    <t xml:space="preserve">Սահմանվող պաշտոնային դրույքաչափը </t>
  </si>
  <si>
    <t>Ձև N 21</t>
  </si>
  <si>
    <t>Ընդամենը հարկադիր կատարողներ</t>
  </si>
  <si>
    <t>Ձև N 22</t>
  </si>
  <si>
    <t>Աշխատանքային ստաժ</t>
  </si>
  <si>
    <t xml:space="preserve"> Պաշտոնային դրույքաչափը</t>
  </si>
  <si>
    <t>բարձր լեռնային վայրերում աշխատելու համար</t>
  </si>
  <si>
    <t>Ընդամենը ամսական աշխատա վարձի ֆոնդ</t>
  </si>
  <si>
    <t>Հավելավճարներ</t>
  </si>
  <si>
    <t xml:space="preserve">Ամսական աշխատա    վարձի ֆոնդ </t>
  </si>
  <si>
    <t>տարբերությունը</t>
  </si>
  <si>
    <t>Դատավորներ</t>
  </si>
  <si>
    <t>Ձև N 23</t>
  </si>
  <si>
    <t>Ձև N 24</t>
  </si>
  <si>
    <t>Անուն, ազգանուն</t>
  </si>
  <si>
    <t xml:space="preserve">Ընդամենը ամսական աշխատա վարձի ֆոնդ  </t>
  </si>
  <si>
    <t>Ձև N 25</t>
  </si>
  <si>
    <t>Դատախազներ</t>
  </si>
  <si>
    <t>Ընդամենը դատախազներ</t>
  </si>
  <si>
    <t>Ձև N 26</t>
  </si>
  <si>
    <t>Ընդամենը պետական ծառայողներ</t>
  </si>
  <si>
    <t>Ընդամենը  ըստ  աշխատակազմի</t>
  </si>
  <si>
    <t>Ձև N 27</t>
  </si>
  <si>
    <t xml:space="preserve">Ընդամենը </t>
  </si>
  <si>
    <t>Ձև N 28</t>
  </si>
  <si>
    <t>Ձև N 29</t>
  </si>
  <si>
    <t>Հարկային ծառայողներ</t>
  </si>
  <si>
    <t>Մաքսային ծառայողներ</t>
  </si>
  <si>
    <t>Հարկադիր կատարողներ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</si>
  <si>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</si>
  <si>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</si>
  <si>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</si>
  <si>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</si>
  <si>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</si>
  <si>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</si>
  <si>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</si>
  <si>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</si>
  <si>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</si>
  <si>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</si>
  <si>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</si>
  <si>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 xml:space="preserve">միջազգային ելից հեռախոսային  խոսակցություններ, այդ թվում` ֆաքսի միլային  միջազգային հաղորդագրություններ </t>
  </si>
  <si>
    <t xml:space="preserve">միջքաղաքային և դեպի բջջային ցանց ելից հեռախոսային խոսակցություններ, այդ թվում` ֆաքսիմիլային  միջքաղաքային հաղորդագրություններ </t>
  </si>
  <si>
    <r>
      <t xml:space="preserve">Ում է սպասարկում /նշել զբաղեցրած պաշտոնը/ </t>
    </r>
    <r>
      <rPr>
        <b/>
        <i/>
        <sz val="10"/>
        <color indexed="10"/>
        <rFont val="GHEA Grapalat"/>
        <family val="3"/>
      </rPr>
      <t>ենթակա է պարտադիր լրացման</t>
    </r>
  </si>
  <si>
    <t xml:space="preserve">Գործակից </t>
  </si>
  <si>
    <t>Սահմանվող պաշտոնային դրույքաչափը /դրամ/</t>
  </si>
  <si>
    <t>Դիվանագիտական աստիճանի համար սահմանվող հավելա վճարներ</t>
  </si>
  <si>
    <t xml:space="preserve">Հաստիքային միավորների թիվը </t>
  </si>
  <si>
    <t xml:space="preserve">Ամսական աշխատա    վարձի ֆոնդ    </t>
  </si>
  <si>
    <t>Կոչումը</t>
  </si>
  <si>
    <t>Կոչման համար տրվող հավելավճար</t>
  </si>
  <si>
    <t>Ընդամենը ամսական աշխատա վարձի ֆոնդ  /ս.10+ս.11+ս.12/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</si>
  <si>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66140.0 դրամ:</t>
    </r>
  </si>
  <si>
    <t>Դասային աստիճանը</t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</si>
  <si>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</si>
  <si>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 xml:space="preserve">Սահմանվող պաշտոնային դրույքաչափը արձ/ </t>
  </si>
  <si>
    <t>Աշխատանքային ստաժը /ըստ օրենքի հաշվարկման համար/</t>
  </si>
  <si>
    <t xml:space="preserve">Ընդամենը դասային աստիճանի և աշխատանքային ստաժի համար սահմանվող հավելավճար </t>
  </si>
  <si>
    <t>աշխատանքային ստաժի համար</t>
  </si>
  <si>
    <t>այլ հավելավճարներ</t>
  </si>
  <si>
    <t>Ընդամենը ամսական աշխատա վարձի ֆոնդ  /ս.14+ս.15+ս.16/</t>
  </si>
  <si>
    <t>Ընդամենը ամսական աշխատա վարձի ֆոնդ  /ս.19+ս.20+ս.21/</t>
  </si>
  <si>
    <t>Սահմանվող պաշտոնային դրույքաչափը</t>
  </si>
  <si>
    <t>Ընդամենը ամսական աշխատա վարձի ֆոնդ  /ս.16+ս.17+ս.18/</t>
  </si>
  <si>
    <t>Ընդամենը ամսական աշխատա վարձի ֆոնդ  /ս.21+ս.22+ս.23/</t>
  </si>
  <si>
    <t xml:space="preserve">Ընդամենը տարեկան աշխատա վարձի ֆոնդ  </t>
  </si>
  <si>
    <t xml:space="preserve">ընդամենը </t>
  </si>
  <si>
    <t>Քննչական կոմիտեի ծառայողներ</t>
  </si>
  <si>
    <t>Ընդամենը քննչական կոմիտեի ծառայողներ</t>
  </si>
  <si>
    <t>Ընդամենը  ըստ  դեպարտամենտի</t>
  </si>
  <si>
    <t>Ծառայության առանձնահատկություններով պայմանավորված տրվող հավելումներ (ՀՀ կառավարության 04.09.14թ.N 950-Ն որոշում)</t>
  </si>
  <si>
    <t xml:space="preserve">Ընդամենը ամսական աշխատավարձի ֆոնդ  </t>
  </si>
  <si>
    <t>…</t>
  </si>
  <si>
    <t>Բաժանորդային վարձի սակագինը ըստ կապի օպերատորի հետ կնքված պայմանագրի (ՀՀ դրամով` առանց ԱԱՀ-ի)</t>
  </si>
  <si>
    <t>2014թ. հուլիսի 1-ից հետո սահմանված հավելավճարի չափը</t>
  </si>
  <si>
    <r>
      <t>*</t>
    </r>
    <r>
      <rPr>
        <sz val="8"/>
        <rFont val="GHEA Grapalat"/>
        <family val="3"/>
      </rPr>
      <t xml:space="preserve">Սահմանվող պաշտոնային դրույքաչափը /ս.6 x բազային աշխատավարձ/ </t>
    </r>
  </si>
  <si>
    <t>Ընդամենը տարեկան G+M+R /հազ.դր./</t>
  </si>
  <si>
    <t>Ընդամենը ամբողջ կապը S+T+U+V /հազ.դր./</t>
  </si>
  <si>
    <t>ընդ. ամս. վճար D*E</t>
  </si>
  <si>
    <t xml:space="preserve">ընդ. տար. վճար F*12 </t>
  </si>
  <si>
    <t>Ընդանուր H*C</t>
  </si>
  <si>
    <t>անվճար I-D*360, մնացորդ</t>
  </si>
  <si>
    <t>րոպեավ. 360ր-ից ավել (I-J)*5դր</t>
  </si>
  <si>
    <t xml:space="preserve">տար. րոպեավ. L*12 </t>
  </si>
  <si>
    <t>ընդ. ամս. վճար (N+O) *1000</t>
  </si>
  <si>
    <t>P*20%</t>
  </si>
  <si>
    <t>ընդ. տար.վճար (P+Q)*12</t>
  </si>
  <si>
    <t>A</t>
  </si>
  <si>
    <t>M</t>
  </si>
  <si>
    <t>P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</si>
  <si>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</si>
  <si>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</si>
  <si>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</si>
  <si>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Ց Ա Ն Կ</t>
  </si>
  <si>
    <t xml:space="preserve">ՀՀ պետական մարմինների ծառայողական ավտոմեքենաների վերաբերյալ   </t>
  </si>
  <si>
    <t>ՀՀ պետական մարմինների տեխնիկայի միջոցների և գրասենյակային գույքի վերաբերյալ</t>
  </si>
  <si>
    <t>Պետական մարմնի կառուցվածքի և աշխատողների թվի վերաբերյալ</t>
  </si>
  <si>
    <t xml:space="preserve">Հայեցողական պաշտոններ </t>
  </si>
  <si>
    <t>Տեխնիկական սպասարկում իրականացնող և քաղաքացիական աշխատանք կատարող անձնակազմ</t>
  </si>
  <si>
    <t>IV</t>
  </si>
  <si>
    <t xml:space="preserve">Ընդամենը աշխատողների թվաքանակը </t>
  </si>
  <si>
    <t>Նշել մարմնի կառուցվածքը  հաստատող  համապատասխան իրավական ակտի տարեթիվը և համարը</t>
  </si>
  <si>
    <t xml:space="preserve">Ընդամենը վճարման ենթակա հավելավճարներ </t>
  </si>
  <si>
    <t>հատուկ կարևորության և հույժ գաղտնի տեղեկություններին փաստացի իրազեկ անձանց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</si>
  <si>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(%)</t>
    </r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</si>
  <si>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</si>
  <si>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t xml:space="preserve">Դասային աստիճանի համար հաշվարկվող հավելավճար 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</si>
  <si>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  <r>
      <rPr>
        <b/>
        <sz val="8"/>
        <color indexed="10"/>
        <rFont val="GHEA Grapalat"/>
        <family val="3"/>
      </rPr>
      <t>(x)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</si>
  <si>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</si>
  <si>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r>
      <rPr>
        <sz val="8"/>
        <color indexed="10"/>
        <rFont val="GHEA Grapalat"/>
        <family val="3"/>
      </rP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</si>
  <si>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Ընդամենը վճարման ենթակա հավելավճարներ (x)</t>
  </si>
  <si>
    <t xml:space="preserve">Ընդամենը ամսական աշխատա վարձ  </t>
  </si>
  <si>
    <t>Ընդամենը ամսական աշխատավարձ</t>
  </si>
  <si>
    <t>Ընդամենը ամսական աշխատավարձ  /ս.8+ս.9+ս.10/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</si>
  <si>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</si>
  <si>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</si>
  <si>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</si>
  <si>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</si>
  <si>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</si>
  <si>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Պետական մարմնի կողմից զբաղեցված տարածքների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</si>
  <si>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</si>
  <si>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</si>
  <si>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</si>
  <si>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</si>
  <si>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</si>
  <si>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Ընթացիկ դրամաշնորհներ պետական կառավարման հատվածին</t>
  </si>
  <si>
    <t>Աշխատակազմի մասնագիտական զարգացման ծառայություններ</t>
  </si>
  <si>
    <t>4639</t>
  </si>
  <si>
    <t>Այլ ընթացիկ դրամաշնորհներ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</si>
  <si>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</si>
  <si>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</si>
  <si>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</si>
  <si>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</si>
  <si>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</si>
  <si>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Կապի այլ ծառայություններ</t>
  </si>
  <si>
    <t>(ս.4 x բաժանորդային վարձ (առանց ԱԱՀ) x 12ամիս) դրամ</t>
  </si>
  <si>
    <r>
      <t xml:space="preserve">ԸՆԴԱՄԵՆԸ                        (ներառյալ՝ </t>
    </r>
    <r>
      <rPr>
        <i/>
        <sz val="10"/>
        <rFont val="GHEA Grapalat"/>
        <family val="3"/>
      </rPr>
      <t>ԱԱՀ-ն)</t>
    </r>
  </si>
  <si>
    <t>Ձև N 5</t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</si>
  <si>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</si>
  <si>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</si>
  <si>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>համաձայն ՀՀ կառավարության 2005 թվականի փետրվարի 17-ի N 194-Ն որոշմամբ հաստատված կարգի</t>
  </si>
  <si>
    <t>Առկա մեքենաներ</t>
  </si>
  <si>
    <t>հոդվածի կոդը</t>
  </si>
  <si>
    <t>Ձև N 3</t>
  </si>
  <si>
    <t xml:space="preserve">Ձև N  4 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</si>
  <si>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</si>
  <si>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</si>
  <si>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</si>
  <si>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</si>
  <si>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լրացնել ապրանքի կամ ծառայության նկարագրությունը</t>
  </si>
  <si>
    <t>Ծառայողական գործուղումների գծով ծախսեր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</si>
  <si>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</si>
  <si>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</si>
  <si>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</si>
  <si>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</si>
  <si>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</si>
  <si>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4824</t>
  </si>
  <si>
    <t>Առողջապահական և լաբորատոր նյութեր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</si>
  <si>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</si>
  <si>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</si>
  <si>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</si>
  <si>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</si>
  <si>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</si>
  <si>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</si>
  <si>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</si>
  <si>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 xml:space="preserve">Ընդհանուր գումարը            </t>
  </si>
  <si>
    <t>ենթակա է պարտադիր լրացման</t>
  </si>
  <si>
    <t>Պետական հատվածի տարբեր մակարդակների կողմից միմյանց նկատմամբ կիրառվող տույժեր</t>
  </si>
  <si>
    <t xml:space="preserve">Կառուցվածքային ստորաբաժանումներ՝  </t>
  </si>
  <si>
    <t xml:space="preserve">այդ թվում` </t>
  </si>
  <si>
    <t>Հիմնական մասնագիտական կառուցվածքային ստորաբաժանումներ</t>
  </si>
  <si>
    <t>1)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</si>
  <si>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</si>
  <si>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</si>
  <si>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</si>
  <si>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</si>
  <si>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</si>
  <si>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 xml:space="preserve">Կոչման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</si>
  <si>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/ս.8 x բազային աշխատավարձ/ </t>
    </r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</si>
  <si>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</si>
  <si>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Դիվանագիտական աստիճանի համար  սահմանվող հավելավճարի տոկոսը </t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</si>
  <si>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</si>
  <si>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</si>
  <si>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</si>
  <si>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</t>
    </r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</si>
  <si>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</si>
  <si>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</si>
  <si>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</si>
  <si>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Ընդամենը  </t>
  </si>
  <si>
    <t>Ընդամենը  ըստ  ծառայության</t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</si>
  <si>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</si>
  <si>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t>Լուսավորության և կենցաղային սարքերի ծախսի, օդի լավորակման դեպքում` շենքերի և շինությունների 1քառ/մետր մակերեսի համար</t>
  </si>
  <si>
    <t>Ընդամենը (I+II+III)</t>
  </si>
  <si>
    <t>Ձև N 30</t>
  </si>
  <si>
    <t xml:space="preserve">Ծրագրի վրա կատարվող ծախսը </t>
  </si>
  <si>
    <t>(հազար դրամ)</t>
  </si>
  <si>
    <t xml:space="preserve">Միջոցառման վրա կատարվող ծախսը - ընթացիկ ծախսեր </t>
  </si>
  <si>
    <r>
      <t xml:space="preserve">Միջոցառման վրա կատարվող ծախսը - ոչ ֆինանսական ակտիվների գծով ծախսեր </t>
    </r>
    <r>
      <rPr>
        <sz val="10"/>
        <rFont val="GHEA Grapalat"/>
        <family val="3"/>
      </rPr>
      <t>(Վարչական  սարքավորումներ)</t>
    </r>
  </si>
  <si>
    <t>Գործուղման նպատակը</t>
  </si>
  <si>
    <t>4637</t>
  </si>
  <si>
    <t>Ընթացիկ դրամաշնորհներ պետական և համայնքների ոչ առևտրային կազմակերպություններին</t>
  </si>
  <si>
    <t xml:space="preserve">Աճեցվող ակտիվներ </t>
  </si>
  <si>
    <t xml:space="preserve"> Ընթացիկ դրամաշնորհներ պետական և համայնքային առևտրային կազմակերպություններին</t>
  </si>
  <si>
    <t>2021թ.</t>
  </si>
  <si>
    <t>2022թ.</t>
  </si>
  <si>
    <t>2023թ.</t>
  </si>
  <si>
    <t>2023թ. բյուջետային  հայտ</t>
  </si>
  <si>
    <t>Վարձակալությամբ/ենթավարձակալությամբ գույքը հանձնող սուբյեկտի անվանումը՝ ըստ  պայմանագրի</t>
  </si>
  <si>
    <t xml:space="preserve">2022թ. </t>
  </si>
  <si>
    <t xml:space="preserve">Գործակից /2022թ. հուլիսի 1-ի դրությամբ/  </t>
  </si>
  <si>
    <t xml:space="preserve">Գործակից /2023թ. հուլիսի 1-ի դրությամբ/  </t>
  </si>
  <si>
    <t xml:space="preserve">2023թ. </t>
  </si>
  <si>
    <t>Տվյալ պաշտոնում աշխատանքային ստաժը /2022թ. հուլիսի 1-ի դրությամբ/  (տարի/ամիս)</t>
  </si>
  <si>
    <t xml:space="preserve">Ընդամենը ամսական աշխատավարձ  </t>
  </si>
  <si>
    <t>Տվյալ պաշտոնում աշխատանքային ստաժը /2023թ. հուլիսի 1-ի դրությամբ/  (տարի/ամիս)</t>
  </si>
  <si>
    <t xml:space="preserve">Ընդամենը ամսական աշխատա վարձի ֆոնդ </t>
  </si>
  <si>
    <t xml:space="preserve">2023 թ. </t>
  </si>
  <si>
    <t>2022 թ.</t>
  </si>
  <si>
    <t>2023 թ.</t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</si>
  <si>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</si>
  <si>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</si>
  <si>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</si>
  <si>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t>Տվյալ պաշտոնում աշխատան քային ստաժը /2022թ. հուլիսի 1-ի դրությամբ/   (տարի)</t>
  </si>
  <si>
    <t>Տվյալ պաշտոնում աշխատան քային ստաժը /2023թ. հուլիսի 1-ի դրությամբ/   (տարի)</t>
  </si>
  <si>
    <t>Ընդամենը ամսական աշխատա վարձի ֆոնդ  /ս.20+ս.21+ս.22/</t>
  </si>
  <si>
    <t>2024թ.</t>
  </si>
  <si>
    <t>2023թ. ընդամենը գումարը  /հազ.դրամ/</t>
  </si>
  <si>
    <t>Տվյալ պաշտոնում աշխատանքային ստաժը /2024թ. հուլիսի 1-ի դրությամբ/  (տարի/ամիս)</t>
  </si>
  <si>
    <t xml:space="preserve">Գործակից /2024թ. հուլիսի 1-ի դրությամբ/  </t>
  </si>
  <si>
    <t xml:space="preserve">2024թ. </t>
  </si>
  <si>
    <t>Տվյալ պաշտոնում աշխատան քային ստաժը /2024թ. հուլիսի 1-ի դրությամբ/   (տարի)</t>
  </si>
  <si>
    <t xml:space="preserve">2024 թ. </t>
  </si>
  <si>
    <t>4655</t>
  </si>
  <si>
    <t>Կապիտալ դրամաշնորհներ պետական և համայնքային ոչ առևտրային կազմակերպություններին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</si>
  <si>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</si>
  <si>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</si>
  <si>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r>
      <t>Քաղաքացիական /պետական/ ծառայողներ</t>
    </r>
    <r>
      <rPr>
        <b/>
        <sz val="9"/>
        <color indexed="10"/>
        <rFont val="GHEA Grapalat"/>
        <family val="3"/>
      </rPr>
      <t xml:space="preserve"> **</t>
    </r>
  </si>
  <si>
    <r>
      <t xml:space="preserve">Դատախազության աշխատակազմի պետական ծառայողներ </t>
    </r>
    <r>
      <rPr>
        <b/>
        <sz val="9"/>
        <color indexed="10"/>
        <rFont val="GHEA Grapalat"/>
        <family val="3"/>
      </rPr>
      <t>**</t>
    </r>
  </si>
  <si>
    <r>
      <t xml:space="preserve">Քննչական կոմիտեի դեպարտամենտի պետական ծառայողներ </t>
    </r>
    <r>
      <rPr>
        <b/>
        <sz val="9"/>
        <color indexed="10"/>
        <rFont val="GHEA Grapalat"/>
        <family val="3"/>
      </rPr>
      <t>**</t>
    </r>
  </si>
  <si>
    <r>
      <rPr>
        <b/>
        <sz val="12"/>
        <color indexed="10"/>
        <rFont val="GHEA Grapalat"/>
        <family val="3"/>
      </rP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</si>
  <si>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r>
      <t xml:space="preserve">** </t>
    </r>
    <r>
      <rPr>
        <sz val="10"/>
        <rFont val="GHEA Grapalat"/>
        <family val="3"/>
      </rPr>
      <t>Դատական կարգադրիչների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</si>
  <si>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Դատական /քաղաքացիական 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</si>
  <si>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Հարկադիր /քաղաքացիական/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</si>
  <si>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Քաղաքացիական /հարկային, մաքսային/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</si>
  <si>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Քաղաքացիական /պետական/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</si>
  <si>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 xml:space="preserve">Հարկային, մաքսային ծառայողներ </t>
    </r>
    <r>
      <rPr>
        <b/>
        <sz val="9"/>
        <color indexed="10"/>
        <rFont val="GHEA Grapalat"/>
        <family val="3"/>
      </rPr>
      <t>**</t>
    </r>
  </si>
  <si>
    <r>
      <t xml:space="preserve">Քաղաքացիական ծառայողներ </t>
    </r>
    <r>
      <rPr>
        <b/>
        <sz val="9"/>
        <color indexed="10"/>
        <rFont val="GHEA Grapalat"/>
        <family val="3"/>
      </rPr>
      <t>**</t>
    </r>
  </si>
  <si>
    <r>
      <rPr>
        <b/>
        <sz val="10"/>
        <color indexed="10"/>
        <rFont val="GHEA Grapalat"/>
        <family val="3"/>
      </rPr>
      <t>**</t>
    </r>
    <r>
      <rPr>
        <sz val="10"/>
        <rFont val="GHEA Grapalat"/>
        <family val="3"/>
      </rPr>
      <t>Քաղաքացիական 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</si>
  <si>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Հարկադիր  կատարողներ</t>
    </r>
    <r>
      <rPr>
        <b/>
        <sz val="9"/>
        <color indexed="10"/>
        <rFont val="GHEA Grapalat"/>
        <family val="3"/>
      </rPr>
      <t xml:space="preserve"> **</t>
    </r>
  </si>
  <si>
    <r>
      <t xml:space="preserve">Դատական ծառայողներ </t>
    </r>
    <r>
      <rPr>
        <b/>
        <sz val="9"/>
        <color indexed="10"/>
        <rFont val="GHEA Grapalat"/>
        <family val="3"/>
      </rPr>
      <t>**</t>
    </r>
  </si>
  <si>
    <r>
      <t xml:space="preserve">Ընդամենը դատական կարգադրիչներ </t>
    </r>
    <r>
      <rPr>
        <b/>
        <i/>
        <sz val="9"/>
        <color indexed="10"/>
        <rFont val="GHEA Grapalat"/>
        <family val="3"/>
      </rPr>
      <t>**</t>
    </r>
  </si>
  <si>
    <r>
      <t xml:space="preserve">** </t>
    </r>
    <r>
      <rPr>
        <sz val="10"/>
        <color indexed="8"/>
        <rFont val="GHEA Grapalat"/>
        <family val="3"/>
      </rPr>
      <t>Պետական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</si>
  <si>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Պետական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</si>
  <si>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t>2021թ.  փաստացի  կատարողական</t>
  </si>
  <si>
    <t xml:space="preserve"> 2022թ. հաստատված բյուջե</t>
  </si>
  <si>
    <t>2025թ.</t>
  </si>
  <si>
    <t>հայտի տարբերությունը 2022թ. հաստատվածի նկատմամբ</t>
  </si>
  <si>
    <t>հայտի տարբերությունը 2021թ. փաստացի կատարողականի նկատմամբ</t>
  </si>
  <si>
    <t>Տնտեսագիտական դասակարգման հոդվածների գծով 2023թ. ընթացքում նախատեսվող ծախսերը՝ ըստ ապրանքների և ծառայությունների տեսակների</t>
  </si>
  <si>
    <t>2022թ. հաստատված</t>
  </si>
  <si>
    <t>2023թ. բյուջետային հայտ</t>
  </si>
  <si>
    <t>2023թ. բյուջետային հայտի և  2022թ. հաստատվածի տարբերությունը</t>
  </si>
  <si>
    <t>ՀՀ  պետական  մարմինների 2023վականի  կապի ծառայությունների  վճարների</t>
  </si>
  <si>
    <t>ՀՀ  դատական իշխանության մարմինների 2023 թվականի փոստային կապի ծառայությունների վճարների</t>
  </si>
  <si>
    <t>ՀՀ  դատական իշխանության  մարմինների 2023 թվականի  կապի ծառայությունների  վճարների</t>
  </si>
  <si>
    <t>ՀՀ  պետական  մարմինների 2023 թվականի էլեկտրաէներգիայի ծախսերի /բացառությամբ ջեռուցման/</t>
  </si>
  <si>
    <t>ՀՀ  պետական մարմինների վարչական շենքերի և շինությունների 2023 թվականի ջեռուցման համար անհրաժեշտ էլեկտրաէներգիայի ծախսերի</t>
  </si>
  <si>
    <t>2023 թվականի ՀՀ  պետական մարմինների վարչական շենքերի և շինությունների գազով ջեռուցման համար անհրաժեշտ  ծախսերի</t>
  </si>
  <si>
    <t>2021թ. փաստացի</t>
  </si>
  <si>
    <t xml:space="preserve"> 2022թ. ընթացքում գնման ենթակա </t>
  </si>
  <si>
    <t>2022թ. բյուջեով նախատեսված գումարը</t>
  </si>
  <si>
    <t>Յուրաքանչյուր մարմնի համար լրացնել ՀՀ կառավարության համապատասխան որոշման պահանջների համաձայն</t>
  </si>
  <si>
    <t xml:space="preserve">2025թ. </t>
  </si>
  <si>
    <t>Տվյալ պաշտոնում աշխատանքային ստաժը /2025թ. հուլիսի 1-ի դրությամբ/  (տարի/ամիս)</t>
  </si>
  <si>
    <t xml:space="preserve">Գործակից /2025թ. հուլիսի 1-ի դրությամբ/  </t>
  </si>
  <si>
    <t xml:space="preserve">Տվյալ պաշտոնում աշխատան քային ստաժը /2022թ. հուլիսի 1-ի դրությամբ/  </t>
  </si>
  <si>
    <t>Դիվանագիտական աստիճանի համար  2014թ. հուլիսի 1-ից հետո սահմանված հավելավճարի չափը</t>
  </si>
  <si>
    <t>Տվյալ պաշտոնում աշխատան քային ստաժը /2025թ. հուլիսի 1-ի դրությամբ/   (տարի)</t>
  </si>
  <si>
    <t xml:space="preserve">2025 թ. </t>
  </si>
  <si>
    <t>Առանձնակի ռիսկային և մասնագիտացում պահանջող պաշտոն զբաղեցնելու հետ կապված տրվող հավելում</t>
  </si>
  <si>
    <t>Հակակոռուպցիոն կոմիտեի ինքնավար պաշտոն զբաղեցնող անձինք և ծառայողներ</t>
  </si>
  <si>
    <t>Ընդամենը կոմիտեի ինքնավար պաշտոն զբաղեցնող անձինք և ծառայողներ</t>
  </si>
  <si>
    <t>Ձև N 14</t>
  </si>
  <si>
    <t>ՀԱՇՎԱՐԿ</t>
  </si>
  <si>
    <t>Վերապատրաստվողների թիվը                                                   (մարդ)</t>
  </si>
  <si>
    <t>Ընդամենը (հազար դրամ)</t>
  </si>
  <si>
    <t>Ա</t>
  </si>
  <si>
    <t xml:space="preserve">այլ հավելավճարներ </t>
  </si>
  <si>
    <t>Ձև N 31</t>
  </si>
  <si>
    <t>Մեկ ժամի վերապատրաստման արժեքը                                        (դրամ)</t>
  </si>
  <si>
    <t>ռիսկայնությունից ելնելով տրվող հավելում </t>
  </si>
  <si>
    <t>Յուրաքանչյուր դասընթացի ծավալը (ժամ)</t>
  </si>
  <si>
    <t>Դասընթացի նկարագրությունը</t>
  </si>
  <si>
    <t>դասընթաց 1</t>
  </si>
  <si>
    <t>դասընթաց 2</t>
  </si>
  <si>
    <t>Շինության տարածքը (քառ մետր)</t>
  </si>
  <si>
    <t>Il. ԸՆԹԱՑԻԿ, ՄԻՋԻՆ ՆՈՐՈԳՄԱՆ, ԸՆԹԱՑԻԿ ՊԱՀՊԱՆՄԱՆ ԵՎ ՆԵՐՔԻՆ ՀԱՐԴԱՐՄԱՆ ԱՇԽԱՏԱՆՔՆԵՐԸ</t>
  </si>
  <si>
    <t xml:space="preserve">Տվյալ տարածքում կատարվելիք ընթացիկ նորոգման և պահպանման աշխատանքները,
հիմքը՝ ՀՀ կառավարության 2015թ. մարտի 19-ի N 596-Ն որոշման N 4 հավելվածի Ցանկ N 1           </t>
  </si>
  <si>
    <t>ՆԱԽԱՀԱՇՎԱՅԻՆ ԳԻՆԸ</t>
  </si>
  <si>
    <t>Պետական մարմնի ստորաբաժանման անվանումը, որի կողմից զբաղեցվում է համապատասխան տարածքը</t>
  </si>
  <si>
    <t xml:space="preserve">Տարածքը զբաղեցնելու իրավական հիմքը </t>
  </si>
  <si>
    <t>Զբաղեցվող շինության/տարածքի գտնվելու հասցեն</t>
  </si>
  <si>
    <t>Թերությունների ակտի և նախահաշվի առկայությունը (կցել առկայության դեպքում)*</t>
  </si>
  <si>
    <t>ՀՀ կառավարության 2015թ. մարտի 19-ի N 596-Ն որոշման N 4 հավելվածի Ցանկ N 1, կետ 2: 
2. Ընթացիկ նորոգման, ներքին հարդարման, ընթացիկ պահպանման և ընդհանուր օգտագործման տարածքներում բարեկարգման աշխատանքների կազմակերպման համար կարող է կատարվել շենքերի և շինությունների ուսումնասիրություն, կազմվել թերությունների մասին ակտ, աշխատանքների ցանկ և, անհրաժեշտության դեպքում, նախահաշիվ:</t>
  </si>
  <si>
    <t>Պետական մարմնի կողմից զբաղեցված շինությունների/տարածքների ընթացիկ նորոգման աշխատանքներ</t>
  </si>
  <si>
    <t xml:space="preserve">Ընդամենը աշխատանքային ստաժի  և դասային աստիճանի համար սահմանվող հավելավճար </t>
  </si>
  <si>
    <t>X</t>
  </si>
  <si>
    <t>4115</t>
  </si>
  <si>
    <t>- Այլ վարձատրություն</t>
  </si>
  <si>
    <r>
      <t>Հակակոռուպցիոն կոմիտեի  քաղաքացիական ծառայողներ</t>
    </r>
    <r>
      <rPr>
        <b/>
        <sz val="9"/>
        <color indexed="10"/>
        <rFont val="GHEA Grapalat"/>
        <family val="3"/>
      </rPr>
      <t xml:space="preserve"> **</t>
    </r>
  </si>
  <si>
    <t>Մաշվածությունը (տարեկան 12%)*</t>
  </si>
  <si>
    <t>ՀՀ ֆինանսների նախարարի 2016թ. հունվարի 8-ի N 3-Ն հրամանի համաձայն մարդատար ավտոմեքենաների նորմատիվային օգտակար ծառայության ժամկետը սահմանված է 10 տարի</t>
  </si>
  <si>
    <t>Առկա դյուրակիր համակարգիչներ (լափթոփներ, նոութբուքեր). գրպանի ՊԴԱ (PDA) համակարգիչներ և համանման այլ համակարգչային սարքավորումներ), թիվը` ընդամենը</t>
  </si>
  <si>
    <t xml:space="preserve">Առկա համակարգիչների (ներառյալ` սեղանի (ստատիկ) համակարգիչների) թիվը` ընդամենը </t>
  </si>
  <si>
    <t>Մոնիտորներ և պրոյեկտորներ, թիվը` ընդամենը</t>
  </si>
  <si>
    <t>Տպիչ, համակարգչին կամ համակարգչային ցանցին միանալու հնարավորություն ունեցող պատճենահանող և ֆաքսիմիլային սարքեր,  թիվը` ընդամենը</t>
  </si>
  <si>
    <t>Նշված խմբում ընդգրկված այլ համակարգչային սարքեր, թիվը` ընդամենը</t>
  </si>
  <si>
    <t>Դաս</t>
  </si>
  <si>
    <t>Խումբ</t>
  </si>
  <si>
    <t>Տեսակ</t>
  </si>
  <si>
    <t>Օգտակար ծառայության ժամկետ</t>
  </si>
  <si>
    <t>(տարի)</t>
  </si>
  <si>
    <t>Գրասենյակային և տնտեսական գույք և պարագաներ, գործիքներ</t>
  </si>
  <si>
    <t>Համակարգիչներ (ներառյալ` սեղանի (ստատիկ) համակարգիչներ, դյուրակիր համակարգիչներ (լափթոփներ, նոութբուքեր). գրպանի ՊԴԱ (PDA) համակարգիչներ և համանման այլ համակարգչային սարքավորումներ)</t>
  </si>
  <si>
    <t>Համակարգչային սարքավորումներ և տեխնիկա (ներառյալ` մոնիտորներ և պրոյեկտորներ, օգտագործվող բացառապես տվյալների ավտոմատ մշակման համակարգերում, հիշող սարքեր, կիսահաղորդչային հիշող սարքեր, ապահովող տեղեկատվության պահպանումը հոսանքի անջատման դեպքում, տպիչ, համակարգչին կամ համակարգչային ցանցին միանալու հնարավորություն ունեցող պատճենահանող և ֆաքսիմիլային սարքեր` միավորված կամ չմիավորված և այլն)</t>
  </si>
  <si>
    <t>Այլ համակարգչային սարքավորումներ և տեխնիկա</t>
  </si>
  <si>
    <t>Հեռախոսներ (այդ թվում` բջջային), ռադիոհաղորդակցման սարքեր</t>
  </si>
  <si>
    <t>Համակարգչային սարքավորումներ/տեխնիկա</t>
  </si>
  <si>
    <t>Գրասենյակային և տնտեսական գույք</t>
  </si>
  <si>
    <t>Գրասենյակային էլեկտրական տեխնիկա (ներառյալ` հեռուստացույցներ, սառնարաններ, խմելու ջրի սարքեր, օդորակիչներ, տաքացուցիչներ, փոշեկուլներ, տեսախցիկներ, ֆոտոխցիկներ, տեղորոշիչ սարքեր (GPS) և այլն), այդ թվում՝</t>
  </si>
  <si>
    <t>Կահույք (ներառյալ` գրասեղաններ, սեղաններ, աթոռներ, բազկաթոռներ, փափուկ կահույք, զգեստապահարաններ, գրապահարաններ, գրադարակներ, չհրկիզվող պահարաններ և այլն), գորգեր, հայելիներ, այդ թվում՝</t>
  </si>
  <si>
    <t xml:space="preserve">Այլ գրասենյակային և տնտեսական գույք </t>
  </si>
  <si>
    <t>Հաշվեկշռային (մնացորդային)  արժեքը /հազ.դրամ/</t>
  </si>
  <si>
    <t>Մաշվածությունը (%)</t>
  </si>
  <si>
    <t>(ՀՀ ֆինանսների նախարարի 2016թ. հունվարի 8-ի «Հանրային հատվածի կազմակերպություններում նոր հիմնական միջոցների և սկզբնական արժեքով հաշվառվող կենսաբանական ակտիվների մաշվածության հաշվարկման նորմատիվային օգտակար ծառայության ժամկետները հաստատելու մասին» N 3-Ն հրաման, Հավելված 1)</t>
  </si>
  <si>
    <t>Առկա սարքավորումներ և գույք</t>
  </si>
  <si>
    <t xml:space="preserve"> քաղաքացիական (պետական) ծառայողների մասնագիտական վերապատրաստումների գծով ծախսերի</t>
  </si>
  <si>
    <t>Ընդամենը պարգևատրման ֆոնդ` 30 % (4112+4113)</t>
  </si>
  <si>
    <t>Ընդամենը տարեկան աշխատավարձի ֆոնդ (4111)</t>
  </si>
  <si>
    <t>Քննչական կոմիտեի ինքնավար պաշտոն զբաղեցնող անձինք</t>
  </si>
  <si>
    <t>այդ թվում թափուր հաստիքների թիվը</t>
  </si>
  <si>
    <t>վերելակ</t>
  </si>
  <si>
    <t>հեռախոսակայան</t>
  </si>
  <si>
    <t>արտաքին լուսավորություն</t>
  </si>
  <si>
    <t>Ա. Դիլանյան (նախագահ)</t>
  </si>
  <si>
    <t>Ա. Պետրոսյան</t>
  </si>
  <si>
    <t>Ա. Խաչատրյան</t>
  </si>
  <si>
    <t>Հ. Թովմասյան</t>
  </si>
  <si>
    <t>Վ. Գրիգորյան</t>
  </si>
  <si>
    <t>Է. Շաթիրյան</t>
  </si>
  <si>
    <t>Ա. Թունյան</t>
  </si>
  <si>
    <t>Ա. Վաղարշյան</t>
  </si>
  <si>
    <t>Վարչական պաշտոններ</t>
  </si>
  <si>
    <t>Առաքելյան Ս.</t>
  </si>
  <si>
    <t>Եսայան Ս.</t>
  </si>
  <si>
    <t>ՍԴ նախ, խորհրդ,</t>
  </si>
  <si>
    <t>Փխրիկյան Ա.</t>
  </si>
  <si>
    <t>Մինասյանց Ա.</t>
  </si>
  <si>
    <t>ՍԴ նախ, օգնակ,</t>
  </si>
  <si>
    <t>Հովհաննիսյան Ն.</t>
  </si>
  <si>
    <t>ՍԴ մամլո քարտ,</t>
  </si>
  <si>
    <t>ՍԴ դատ.օգնական</t>
  </si>
  <si>
    <t>Աբրահամյան Ռ.</t>
  </si>
  <si>
    <t>Պետրոսյան Ի,</t>
  </si>
  <si>
    <t>Հովհաննիսյան Ա.</t>
  </si>
  <si>
    <t>ՍԴ աշխ. ղեկավար</t>
  </si>
  <si>
    <t>Մարության Ա.</t>
  </si>
  <si>
    <t>Աշխ.ղեկ.տեղակալ</t>
  </si>
  <si>
    <t>Օհանյան Է.</t>
  </si>
  <si>
    <t>Աշխ.ղեկ.օգնական</t>
  </si>
  <si>
    <t>Սահակյան Շ.</t>
  </si>
  <si>
    <t>Կադրերի տեսուչ</t>
  </si>
  <si>
    <t>Մեժլումյան Հ.</t>
  </si>
  <si>
    <t>Նիստ. ապ. պատաս</t>
  </si>
  <si>
    <t>Սարգսյան Ն.</t>
  </si>
  <si>
    <t>Տպ ,տեղեկ, պասխ,</t>
  </si>
  <si>
    <t>Գևորգյան Է.</t>
  </si>
  <si>
    <t>Փաս,ապահ,մասնագետ</t>
  </si>
  <si>
    <t>Խաչատրյան Ս.</t>
  </si>
  <si>
    <t>Ներքին աուդիտոր</t>
  </si>
  <si>
    <t>Իրավախորհրդատվական վարչություն</t>
  </si>
  <si>
    <t>Առաքելյան Ն.</t>
  </si>
  <si>
    <t>Վարչության պետ</t>
  </si>
  <si>
    <t>Փորձագիտական-վելուծական բաժին</t>
  </si>
  <si>
    <t>Տեղակ,/բաժնի վար./</t>
  </si>
  <si>
    <t>Թադևոսյան Ա.</t>
  </si>
  <si>
    <t>Գլխ. մասնագետ</t>
  </si>
  <si>
    <t>Հակոբյան Հ.</t>
  </si>
  <si>
    <t>Միքաելյան Ի.</t>
  </si>
  <si>
    <t>Ղազարյան Ա.</t>
  </si>
  <si>
    <t>Հայրապետովա Մ.</t>
  </si>
  <si>
    <t>Առաջ, մասնագետ</t>
  </si>
  <si>
    <t>Միջազգային պայմանագրերի բաժին</t>
  </si>
  <si>
    <t>Խաչատրյան Ժ.</t>
  </si>
  <si>
    <t>Բաժնի վարիչ</t>
  </si>
  <si>
    <t>Պողոսյան Մ.</t>
  </si>
  <si>
    <t>Բադալյան Տ.</t>
  </si>
  <si>
    <t>Անհատական դիմումների վերլուծության բաժին</t>
  </si>
  <si>
    <t>Հայրապետյան Ա.</t>
  </si>
  <si>
    <t>Խաչիբաբյան Մ.</t>
  </si>
  <si>
    <t>Քոսյան Լ.</t>
  </si>
  <si>
    <t>Գիլոյան Ա.</t>
  </si>
  <si>
    <t>Մկրտչյան Լ.</t>
  </si>
  <si>
    <t>Ֆարմանյան Մ.</t>
  </si>
  <si>
    <t>Նահապետյան Լ,</t>
  </si>
  <si>
    <t>Քարտուղար արձ.</t>
  </si>
  <si>
    <t>Ղուկասյան Լ</t>
  </si>
  <si>
    <t>Մովսիսյան Մ.</t>
  </si>
  <si>
    <t>Սարգսյան Ա.</t>
  </si>
  <si>
    <t>Աբրահամյան Վ.</t>
  </si>
  <si>
    <t>Արձանագրային բաժին</t>
  </si>
  <si>
    <t>Տեղեկատվական և ծրագրային ապահովման բաժին</t>
  </si>
  <si>
    <t>Ղազարյան Մ.</t>
  </si>
  <si>
    <t>Ալեքսանյան Տ.</t>
  </si>
  <si>
    <t>Գյուրջյան Ա.</t>
  </si>
  <si>
    <t>Թարգմանչական և հրատարակչական բաժին</t>
  </si>
  <si>
    <t>Դանիելյան Ի</t>
  </si>
  <si>
    <t>Ալեքսանյան Ն.</t>
  </si>
  <si>
    <t>Գրիգորյան Ս.</t>
  </si>
  <si>
    <t>Հովհաննիսյան Գ.</t>
  </si>
  <si>
    <t>Ընդհանուր բաժին</t>
  </si>
  <si>
    <t>Դավթյան Ս.</t>
  </si>
  <si>
    <t>Ճրագյան Ծ.</t>
  </si>
  <si>
    <t>Թադևոսյան Լ,</t>
  </si>
  <si>
    <t>Քալաջյան Ա.</t>
  </si>
  <si>
    <t>Մնոյան Լ.</t>
  </si>
  <si>
    <t>Հաշվապահական հաշվառման և ֆինանսական բաժին</t>
  </si>
  <si>
    <t>Հունանյան Գ</t>
  </si>
  <si>
    <t>Օհանյան Ռ.</t>
  </si>
  <si>
    <t>Շահինյան Վ.</t>
  </si>
  <si>
    <t>Կարագյոզյան Ջ.</t>
  </si>
  <si>
    <t>Առաջ մասնագետ</t>
  </si>
  <si>
    <t>Տնտ. բաժնի վարիչ</t>
  </si>
  <si>
    <t>Պետրոսյան Յ.</t>
  </si>
  <si>
    <t>պարետ</t>
  </si>
  <si>
    <t>Ինժեներ</t>
  </si>
  <si>
    <t>Մարգարյան Ս.</t>
  </si>
  <si>
    <t>տնտեսուհի</t>
  </si>
  <si>
    <t>Բարսեղյան Զ,</t>
  </si>
  <si>
    <t>տեխ.սպաս.մասն.</t>
  </si>
  <si>
    <t>Վարպետյան Հ.</t>
  </si>
  <si>
    <t>Ավագյան Ս.</t>
  </si>
  <si>
    <t>Մելքոնյան Շ.</t>
  </si>
  <si>
    <t>հավաքարար</t>
  </si>
  <si>
    <t>Մարգարյան Ն.</t>
  </si>
  <si>
    <t>Մայիլյան Ա.</t>
  </si>
  <si>
    <t>Մարգարյան Ա.</t>
  </si>
  <si>
    <t>Ավետիսյան Մ.</t>
  </si>
  <si>
    <t>Հովսեփյան Գ.</t>
  </si>
  <si>
    <t>Ղազարյան Հ.</t>
  </si>
  <si>
    <t>Ավետիսյան Գ.</t>
  </si>
  <si>
    <t>Ավտոտնտես. ղեկ.</t>
  </si>
  <si>
    <t>Պողոսյան Հ.</t>
  </si>
  <si>
    <t>գործավար</t>
  </si>
  <si>
    <t>Հայրապետյան Մ.</t>
  </si>
  <si>
    <t>ավտոփականագ.</t>
  </si>
  <si>
    <t>Թադևոսյան Խ.</t>
  </si>
  <si>
    <t>փականագործ</t>
  </si>
  <si>
    <t>Մովսիսյան Կ.</t>
  </si>
  <si>
    <t>կարգավար</t>
  </si>
  <si>
    <t>Ղևոնդյան Հ.</t>
  </si>
  <si>
    <t>էլեկտրիկ</t>
  </si>
  <si>
    <t>Մելքոնյան Հ.</t>
  </si>
  <si>
    <t>վարորդ</t>
  </si>
  <si>
    <t>Մանուկյան Վ.</t>
  </si>
  <si>
    <t>Հակոբյան Մ.</t>
  </si>
  <si>
    <t>Առաքելյան Վ.</t>
  </si>
  <si>
    <t>Պետրոսյան Ա.</t>
  </si>
  <si>
    <t>Գաբրիելյան Ա.</t>
  </si>
  <si>
    <t>Սիմոնյան Ն.</t>
  </si>
  <si>
    <t>Խաչատրյան Գ.</t>
  </si>
  <si>
    <t>Բեկթաշյան Ա.</t>
  </si>
  <si>
    <t>Հարությունյան Ա.</t>
  </si>
  <si>
    <t>Մաքյան Մ.</t>
  </si>
  <si>
    <t>Տեղ.պարբ. Խմբագիր</t>
  </si>
  <si>
    <t>Ե. Խունդկարյան/պահպանված/</t>
  </si>
  <si>
    <t>ՍԴ դատավոր</t>
  </si>
  <si>
    <t>Դավթյան Ն. /պահպանված/</t>
  </si>
  <si>
    <t>Հովհաննիսյան Ք. /պահպանված/</t>
  </si>
  <si>
    <t>Ամիրյան Լ.</t>
  </si>
  <si>
    <t>հատուկ հեռախոսակապ</t>
  </si>
  <si>
    <t>հատ</t>
  </si>
  <si>
    <t>Դյուրակիր համակարգիչ</t>
  </si>
  <si>
    <t>Համակարգիչ Desktop PC</t>
  </si>
  <si>
    <t>Կոմպ Dell OptiPlex 755 Desktop</t>
  </si>
  <si>
    <t>Կոմպ LAPTOP Dell Latitude D531</t>
  </si>
  <si>
    <t>Համակարգիչ Core 2Duo 2.13Ghz/Gb</t>
  </si>
  <si>
    <t>Համակարգիչ CPU Core i</t>
  </si>
  <si>
    <t>Համակարգիչ G620</t>
  </si>
  <si>
    <t>Համակարգիչ i3 2120 CO</t>
  </si>
  <si>
    <t>Համակարգիչ i3 2120 CP</t>
  </si>
  <si>
    <t>Համակարգիչ Intel Core</t>
  </si>
  <si>
    <t>Համակարգիչ i3,2130 CP</t>
  </si>
  <si>
    <t>Համակարգիչ P4</t>
  </si>
  <si>
    <t>Համակարգիչ P-4 500GB</t>
  </si>
  <si>
    <t>Համակարգիչ ԻՆՏԵՐ ՔՈՐԵ</t>
  </si>
  <si>
    <t>Համակարգիչ նիստ. ձայնագրմ. համակ</t>
  </si>
  <si>
    <t>ՍԵՐՎԵՐ Dell PowerEdge 840</t>
  </si>
  <si>
    <t>ՀՀ Սահմանադրական դատարան</t>
  </si>
  <si>
    <t>գազով ջեռուցման ծառայություններ</t>
  </si>
  <si>
    <t>ջրի բաշխման ծառայություններ</t>
  </si>
  <si>
    <t>ախտահանման և միջատ. ծառ</t>
  </si>
  <si>
    <t>տեղային հեռախոսային ծառ</t>
  </si>
  <si>
    <t>բջջային հեռ ծառ</t>
  </si>
  <si>
    <t>փոստային ծառ</t>
  </si>
  <si>
    <t>ապահովագրական ծախսեր</t>
  </si>
  <si>
    <t>գրավոր թարգմանության ծառայություններ</t>
  </si>
  <si>
    <t>ծրագրային ապահովման սպասարկման ծառայություններ</t>
  </si>
  <si>
    <t>տեղեկատվական ցանցի սպասարկման ծառայություններ</t>
  </si>
  <si>
    <t>ծրագրային ապահովման հետ կապված  խորհրդատվական ծառայություններ</t>
  </si>
  <si>
    <t>տվյալների տրամադրման ծառայություններ</t>
  </si>
  <si>
    <t>թերթեր</t>
  </si>
  <si>
    <t>այլ պոլիգրաֆիական արտադրանքի տպագրման ծառայություններ</t>
  </si>
  <si>
    <t>գրքի կազմման և վերջնամշակմա նծառայություններ</t>
  </si>
  <si>
    <t>կենցաղային ծառայություններ</t>
  </si>
  <si>
    <t>ներկայացուցչական ծախսեր</t>
  </si>
  <si>
    <t>ներկայացուցչական ծառայություններ</t>
  </si>
  <si>
    <t>մասնագիտական ծառայություններ</t>
  </si>
  <si>
    <t>մասնագիտացված կազմակերպությունների կողմից մատուցվող ծառայություններ</t>
  </si>
  <si>
    <t>գազասպառմ, համակարգի տեխ, սպասարկմանն ծառայություններ</t>
  </si>
  <si>
    <t>շենքերի,շինությունների ընթ նորոգում</t>
  </si>
  <si>
    <t>շենքի ընթ նորոգում և պահպանում</t>
  </si>
  <si>
    <t>մեքենաների և սարք. ընթացիկ նորոգում և պահպանում</t>
  </si>
  <si>
    <t>ավտոմեքենաների վերանորոգման ծառայություններ</t>
  </si>
  <si>
    <t>գրասենյակային սարքերի պահպ, և վերանորոգման ծառայութ,</t>
  </si>
  <si>
    <t>գրասենյակային նյութեր և հագուստ</t>
  </si>
  <si>
    <t>շտրիխներ</t>
  </si>
  <si>
    <t>գրենական պարագաներ</t>
  </si>
  <si>
    <t>կարիչի մետաղական կապեր</t>
  </si>
  <si>
    <t>թղթապանակ</t>
  </si>
  <si>
    <t xml:space="preserve">կարիչ </t>
  </si>
  <si>
    <t>տոներային քարտրիջներ</t>
  </si>
  <si>
    <t>տոներ լազերային տպիչների</t>
  </si>
  <si>
    <t>Արտադրական հատուկ հագուստ</t>
  </si>
  <si>
    <t>թուղթ A4 ֆորմատի</t>
  </si>
  <si>
    <t>նամակի ծրար Ա6 ձևաչափի</t>
  </si>
  <si>
    <t>գրիչ գնդիկավոր</t>
  </si>
  <si>
    <t>գրիչ գելային</t>
  </si>
  <si>
    <t>տրանսպորտային նյութեր</t>
  </si>
  <si>
    <t>բենզին պրեմիում</t>
  </si>
  <si>
    <t>շարժիչի յուղ, կիսասինթետիկ</t>
  </si>
  <si>
    <t>շարժիչի յուղ, սինթետիկ</t>
  </si>
  <si>
    <t>հակասառեցուցիչ նյութեր</t>
  </si>
  <si>
    <t>զանազան պահեստամասեր</t>
  </si>
  <si>
    <t>կենցաղային և հանրային սննդի նյութեր</t>
  </si>
  <si>
    <t>տնտեսող լամպեր</t>
  </si>
  <si>
    <t>զուգարանի թուղթ, ռուլոնով</t>
  </si>
  <si>
    <t>մաքրող մածուկներ, փոշիներ</t>
  </si>
  <si>
    <t>հեղուկ օճառ</t>
  </si>
  <si>
    <t>անձեռոցիկ</t>
  </si>
  <si>
    <t>ձեռքի թղթե սրբիչ</t>
  </si>
  <si>
    <t>կահույք մաքրելու լաթ</t>
  </si>
  <si>
    <t>հատակի լվացման լաթ</t>
  </si>
  <si>
    <t>ավել սովորական</t>
  </si>
  <si>
    <t>աշխատանքային ձեռնոցներ</t>
  </si>
  <si>
    <t>պոլիէթիլենային պարկ,աղբի համար</t>
  </si>
  <si>
    <t>վարչական սարքավորումներ</t>
  </si>
  <si>
    <t>Հայտատուի  անվանումը   Սահմանադրական դատարան</t>
  </si>
  <si>
    <t>Սահմանադրական դատարան</t>
  </si>
  <si>
    <t>Սահմանադրական դատարանի գործունեության և արդարադատության ապահովում</t>
  </si>
  <si>
    <t>ՀՀ սահմանադրական դատարան</t>
  </si>
  <si>
    <t>ՍԴ նախագահ</t>
  </si>
  <si>
    <t>ՍԴ դատավորներ</t>
  </si>
  <si>
    <t>ՍԴ աշխատակազմի ղեկավար</t>
  </si>
  <si>
    <t>ՍԴ նախագահի խորհրդական</t>
  </si>
  <si>
    <t>ՍԴ նախագահի օգնական</t>
  </si>
  <si>
    <t>ՍԴ մամուլի քարտուղար</t>
  </si>
  <si>
    <t>ՍԴ դատավորի օգնական</t>
  </si>
  <si>
    <t xml:space="preserve">Քաղաքացիական ծառայության պաշտոններ </t>
  </si>
  <si>
    <t>ՍԴ աշխատակազմի ղեկավարի տեղակալ</t>
  </si>
  <si>
    <t>ՍԴ աշխատակազմի ղեկավարի օգնական</t>
  </si>
  <si>
    <t>ՍԴ նիստերի ապահովման պատասխանատու</t>
  </si>
  <si>
    <t>Տպագիր տեղեկատվության ապահովման պատասխանատու</t>
  </si>
  <si>
    <t>Փաստաթղթային ապահովման մասնագետ</t>
  </si>
  <si>
    <t>Հաստիքացուցակ 01.02.2022 ՍԴ նախագահի ՍԴՆՈ-8 որոշում</t>
  </si>
  <si>
    <t>Անխ.սն.սարք Mercury Elete650PRO</t>
  </si>
  <si>
    <t>ՄՈՆԻՏՈՐ DELL15</t>
  </si>
  <si>
    <t>Մոնիտոր Samsung 793s CRT</t>
  </si>
  <si>
    <t>Մոնիտոր LCD 17</t>
  </si>
  <si>
    <t>Մոնիտոր Beng E700LCD</t>
  </si>
  <si>
    <t>Մոնիտոր DELL Euro-19in</t>
  </si>
  <si>
    <t>Մոնիտոր DELL E178FP-Value 17</t>
  </si>
  <si>
    <t>Մոիտոր/LCD/ AOC18.5 LED</t>
  </si>
  <si>
    <t>Մոնիտոր Acer LCD 18.5</t>
  </si>
  <si>
    <t>Մոնիտոր HP L1908w</t>
  </si>
  <si>
    <t>Մոնիտոր LCD 19Asus VH</t>
  </si>
  <si>
    <t>Մոնիտոր LG</t>
  </si>
  <si>
    <t>Լազերայի տպիչ HPLJ 1020</t>
  </si>
  <si>
    <t>ՊԱՏՃԵՆԱՀԱՆ ՄԵՔԵՆԱ XEROX XC-355</t>
  </si>
  <si>
    <t>Պատճենահանն մեք. Canon iR 2870</t>
  </si>
  <si>
    <t>Պրինտեր  HP LJ P2015 X</t>
  </si>
  <si>
    <t>ՊՐԻՆՏԵՐ HP Laserjet1100</t>
  </si>
  <si>
    <t>Պրինտեր HP Lazer jetPr</t>
  </si>
  <si>
    <t>Պրինտեր HP LJ 1018 /CB419A</t>
  </si>
  <si>
    <t>Պրինտեր գունավոր HP L</t>
  </si>
  <si>
    <t>Տպիչ Canon LBP6030</t>
  </si>
  <si>
    <t>Տպիչ HP Lazerjet 1010 12ppm</t>
  </si>
  <si>
    <t>Տպիչ HP LJ 1018</t>
  </si>
  <si>
    <t>ՏՊԻՉ ԱՍԵՂԱՅԻՆ ԷՊՍՈՆ -100</t>
  </si>
  <si>
    <t>ՔՍԵՐՈՔՍ ,,Գեսետներ 2627</t>
  </si>
  <si>
    <t>Ակտիվ դինամիկ-4հատ,MAX-BEHRINGE</t>
  </si>
  <si>
    <t>Անխափան սնուցման սարք</t>
  </si>
  <si>
    <t>Անխափան սնուցման սարք APC 1500</t>
  </si>
  <si>
    <t>Անխափան սնուցման սարք APC1500VA</t>
  </si>
  <si>
    <t>Անխափան սնուցման սարք Maxma 850VA</t>
  </si>
  <si>
    <t>ԱՎՏՈՄԱՏ ԼԻՑՔ. ՍԱՐՔ ՈՒՊՍ-400</t>
  </si>
  <si>
    <t>Արտաքին հիշողության կրիչ /1 տեռաբայթ/</t>
  </si>
  <si>
    <t>Բազմաֆունկց. սարք/Cenon -MF4730</t>
  </si>
  <si>
    <t>Բազմաֆունկց. տպիչ HP LJ M1132</t>
  </si>
  <si>
    <t>Բազմաֆունկց. տպիչ սաք Canon 2535</t>
  </si>
  <si>
    <t>Բազմաֆունկցիոնալ սարք</t>
  </si>
  <si>
    <t>Ընդունող-հսկող սարք</t>
  </si>
  <si>
    <t>ԻԴԵՆՏԻՖԻԿԱՑԻԱՅԻ ՀԱՄԱԿԱՐԳ</t>
  </si>
  <si>
    <t>ԻՆՏԵՐՖԵՅՍ Ա3/Բ4</t>
  </si>
  <si>
    <t>ԿՈՄԲՈ  /ԿԱԶՄ. ՍԱՐՔ/</t>
  </si>
  <si>
    <t>Կոնֆեր. բարձրախոս-12 հատ AR-558</t>
  </si>
  <si>
    <t>Միքշերային վահանակ/18 մուտքանի/</t>
  </si>
  <si>
    <t>Մուլտիմեդիա Mitsubishi XD470SU</t>
  </si>
  <si>
    <t>ՊԳԿԿ հաշվիչ հանգույցով GSA 40</t>
  </si>
  <si>
    <t>ՌԱԴԻՈՄՈԴԵՄ ԱՆՏԵՆԱ</t>
  </si>
  <si>
    <t>ՏԵՐՄՈ-310  /կազմ. սարք/</t>
  </si>
  <si>
    <t>ՏԻՐԱԺԻ ԲԱԺԱՆԻՉ</t>
  </si>
  <si>
    <t>ՏՊ. ՄԵՔԵՆԱ ՍՊ-1290</t>
  </si>
  <si>
    <t>ՑԱՆՑԱՅԻՆ ՌԱԴԻՈՔԱՐՏ ARLAN655</t>
  </si>
  <si>
    <t>ՒԴԵԱԼ-3905  ԳԻԼՈՏԻՆԱ</t>
  </si>
  <si>
    <t>ԱԹՈՌ NIKE P306-TB9</t>
  </si>
  <si>
    <t>Աթոռ անշարժ</t>
  </si>
  <si>
    <t>Աթոռ գրասենյակային</t>
  </si>
  <si>
    <t>ԱԹՈՌ ԳՐԱՍԵՆՅԱԿԻ MOONDB3OGTB9</t>
  </si>
  <si>
    <t>ԱԹՈՌ ԳՐԱՍԵՆՅԱԿԻ S40SG43GTB9</t>
  </si>
  <si>
    <t>ԱԹՈՌ ՆԻՍՏԻ ՄԱՍՆԱԿԻՑՆԵՐԻ</t>
  </si>
  <si>
    <t>Աթոռ, սև մետաղական</t>
  </si>
  <si>
    <t>Անկյունային գրապահարան</t>
  </si>
  <si>
    <t>Բազկաթոռ</t>
  </si>
  <si>
    <t>ԲԱԶԿԱԹՈՌ ,,ՍՈՒՊԵՐ,,  ԴԱՀԼԻՃԻ</t>
  </si>
  <si>
    <t>ԲԱԶԿԱԹՈՌ ԳՐԱՍԵՆՅԱԿԱՅԻՆ</t>
  </si>
  <si>
    <t>ԲԱԶԿԱԹՈՌ ԽՈԼԻ</t>
  </si>
  <si>
    <t>ԲԱԶԿԱԹՈՌ ԿԱՇՎԵ /ՍԵՎ ԳՈՒՅՆԻ/</t>
  </si>
  <si>
    <t>Բազկաթոռ ղեկավարի</t>
  </si>
  <si>
    <t>Բազկաթոռ մեծ</t>
  </si>
  <si>
    <t>Բազկաթոռ պտտվող</t>
  </si>
  <si>
    <t>ԲԱԶԿԱԹՈՌ ՍԴ ԱՆԴԱՄՆԵՐԻ</t>
  </si>
  <si>
    <t>ԲԱԶԿԱԹՈՌ ՍԴ ՆԱԽԱԳԱՀԻ</t>
  </si>
  <si>
    <t xml:space="preserve">Բազկաթոռներ   </t>
  </si>
  <si>
    <t>Բազմոց</t>
  </si>
  <si>
    <t>ԲԱԶՄՈՑ LORYP401PE1</t>
  </si>
  <si>
    <t>ԲԱԶՄՈՑ NIKE D308T-TB9</t>
  </si>
  <si>
    <t>ԲԱԶՄՈՑ ԽՈԼԻ</t>
  </si>
  <si>
    <t>Բազմոց մեծ</t>
  </si>
  <si>
    <t>Բազմոց փոքր</t>
  </si>
  <si>
    <t>ԳՈՐԳ  1,5*2,5</t>
  </si>
  <si>
    <t>ԳՈՐԳ  2*4</t>
  </si>
  <si>
    <t>Գորգ 2x3</t>
  </si>
  <si>
    <t>ԳՈՐԳ ՊԱՐՍԿԱԿԱՆ</t>
  </si>
  <si>
    <t>Գրապահարան</t>
  </si>
  <si>
    <t>ԳՐԱՊԱՀԱՐԱՆ</t>
  </si>
  <si>
    <t>Գրապահարան  80*180*42</t>
  </si>
  <si>
    <t>ԳՐԱՊԱՀԱՐԱՆ /ՊԱՐՍԿԱԿԱՆ</t>
  </si>
  <si>
    <t>ԳՐԱՊԱՀԱՐԱՆ /ՊԱՐՍԿԱԿԱՆ/</t>
  </si>
  <si>
    <t>Գրապահարան գրասենյակային</t>
  </si>
  <si>
    <t>Գրապահարան դարակներով</t>
  </si>
  <si>
    <t>Գրապահարան փակ  / 180*80*40 /</t>
  </si>
  <si>
    <t>Գրասեղան</t>
  </si>
  <si>
    <t>Գրասեղան  / 140*70 /</t>
  </si>
  <si>
    <t>Գրասեղան  130*60</t>
  </si>
  <si>
    <t>Գրասեղան դարակներով</t>
  </si>
  <si>
    <t>ԳՐԱՍԵՂԱՆ ԵՐԿԹՄԲ. /ՊԱՐՍԿԱԿԱՆ/</t>
  </si>
  <si>
    <t>Գրասեղան ղեկավարի</t>
  </si>
  <si>
    <t>Գրասեղան մեծ</t>
  </si>
  <si>
    <t>Գրասեղան, միակողմանի դարակաշարով</t>
  </si>
  <si>
    <t>Գրասենյակային կահույք</t>
  </si>
  <si>
    <t>Դարակաշար</t>
  </si>
  <si>
    <t>Դիմադիր սեղան</t>
  </si>
  <si>
    <t>Երկաթյա պահարան</t>
  </si>
  <si>
    <t>ԶԳԵՍՏԱՊԱՀԱՐԱՆ</t>
  </si>
  <si>
    <t xml:space="preserve">Զգեստապահարան  / 210*80*52 </t>
  </si>
  <si>
    <t>Զգեստապահարան  80*180*42</t>
  </si>
  <si>
    <t>Լրագրասեղան</t>
  </si>
  <si>
    <t>Կաբինետ</t>
  </si>
  <si>
    <t>ԿԱԽԻՉ</t>
  </si>
  <si>
    <t>ԿԱԽԻՉ ,,ԱՆԴՈ,,</t>
  </si>
  <si>
    <t>Կցասեղան</t>
  </si>
  <si>
    <t>Կցասեղան՝ պահարանիկով</t>
  </si>
  <si>
    <t>Ճաշարանի կահույք/ կոմպլեկտ</t>
  </si>
  <si>
    <t>պահարան</t>
  </si>
  <si>
    <t>Պահարան</t>
  </si>
  <si>
    <t>ՊԱՀԱՐԱՆ</t>
  </si>
  <si>
    <t xml:space="preserve">Պահարան </t>
  </si>
  <si>
    <t>ՊԱՀԱՐԱՆ ,,ԱՆԴՈ,</t>
  </si>
  <si>
    <t>Պահարան 265*100</t>
  </si>
  <si>
    <t>ՊԱՀԱՐԱՆ ԳՐՔԵՐԻ</t>
  </si>
  <si>
    <t>Պահարան գրքի /սեվ գույնի/</t>
  </si>
  <si>
    <t>Պահարան դարակներով</t>
  </si>
  <si>
    <t>ՊԱՀԱՐԱՆ ԵՐԿԱԹՅԱ</t>
  </si>
  <si>
    <t>Պահարան երկաթյա , չհրկիզվող</t>
  </si>
  <si>
    <t>ՊԱՀԱՐԱՆ ԵՐԿԱԹՅԱ /ՉՀՐԿԻԶՎՈՂ</t>
  </si>
  <si>
    <t>Պահարան երկաթյա մեծ</t>
  </si>
  <si>
    <t>Պահարան մեծ</t>
  </si>
  <si>
    <t>ՊԱՀԱՐԱՆ պլաստիկատից</t>
  </si>
  <si>
    <t>Սեղան</t>
  </si>
  <si>
    <t>ՍԵՂԱՆ 3 ԿՏՈՐԻՑ /ՊԱՐՍԿԱԿԱՆ/</t>
  </si>
  <si>
    <t>Սեղան 60*100</t>
  </si>
  <si>
    <t>Սեղան ամսագրերի</t>
  </si>
  <si>
    <t>ՍԵՂԱՆ ԱՄՍԱԳՐԵՐԻ /ՍԵՎ ԳՈՒՅՆԻ/</t>
  </si>
  <si>
    <t>ՍԵՂԱՆ ԱՇԽԱՏԱՆՔԱՅԻՆ</t>
  </si>
  <si>
    <t>ՍԵՂԱՆ ԳՐԱՍԵՆՅԱԿԱՅԻՆ</t>
  </si>
  <si>
    <t>Սեղան դիմադիր</t>
  </si>
  <si>
    <t>ՍԵՂԱՆ ԴԻՄԱԴԻՐ GE-1000</t>
  </si>
  <si>
    <t>ՍԵՂԱՆ ԵՐԵՔ ՏԵՂԱՆՈՑ,ՆԻՍՏԻ ՄԱՍՆԱԿ</t>
  </si>
  <si>
    <t>Սեղան լսարանային</t>
  </si>
  <si>
    <t>Սեղան խորհրդակցական</t>
  </si>
  <si>
    <t>Սեղան համակարգչային</t>
  </si>
  <si>
    <t>Սեղան համակարգչի</t>
  </si>
  <si>
    <t>Սեղան ղեկավարի</t>
  </si>
  <si>
    <t>Սեղան մեծ</t>
  </si>
  <si>
    <t>Սեղան միջին</t>
  </si>
  <si>
    <t>Սեղան նախագահության</t>
  </si>
  <si>
    <t>Սեղան նախագահություն փոքր</t>
  </si>
  <si>
    <t>ՍԵՂԱՆ ՆԻՍՏԵՐԻ ,,ԱՆԴՐԵ</t>
  </si>
  <si>
    <t>ՍԵՂԱՆ ՆԻՍՏԵՐԻ /ԿԼՈՐ/</t>
  </si>
  <si>
    <t>ՍԵՂԱՆ ՍԴ ԱՆԴԱՄՆԵՐԻ</t>
  </si>
  <si>
    <t>ՍԵՂԱՆ ՍԴ ՆԱԽԱԳԱՀԻ</t>
  </si>
  <si>
    <t>ՍԵՂԱՆ ՍՈՒՐՃԻ TR.310</t>
  </si>
  <si>
    <t>Ստելաժ 130x180 չափսի</t>
  </si>
  <si>
    <t>ՖԱՔՍ ,,ՊԱՆԱՍՈՆԻԿ</t>
  </si>
  <si>
    <t>Հեռախոս Panasonic KX-TG8100BX</t>
  </si>
  <si>
    <t>Հեռախոս Մոտոռոլա</t>
  </si>
  <si>
    <t>Հեռախոս հեռակառավարմամբ</t>
  </si>
  <si>
    <t>Հեռախոս ՊԱՆԱՍՈՆԻԿ</t>
  </si>
  <si>
    <t>Հեռախոս ստեղն., հասարակ</t>
  </si>
  <si>
    <t>Հեռախոս Պանասոնիկ</t>
  </si>
  <si>
    <t>Հեռախոս Տեխնիկա</t>
  </si>
  <si>
    <t>Հեռախոս ստեղնավոր</t>
  </si>
  <si>
    <t>Հեռախոս սկավառակով</t>
  </si>
  <si>
    <t>ՁԱՅՆԱԳՐԻՉ DECK-JVC</t>
  </si>
  <si>
    <t>ՍԱՌՆԱՐԱՆ  ,,ԴԱՅՎՈ,,</t>
  </si>
  <si>
    <t>ԷԼԵԿՏՐԱԿԱՆ ՍԱԼԻԿ</t>
  </si>
  <si>
    <t>ԲԱՐ-ՊԱՀԱՐԱՆ</t>
  </si>
  <si>
    <t>ՊՐՈԵԿՏՈՐ ELITE</t>
  </si>
  <si>
    <t>ՄԵՏԱՂՈՐՍԻՉ տեղակայված</t>
  </si>
  <si>
    <t>ՄԵՏԱՂՈՐՍԻՉ ձեռքի</t>
  </si>
  <si>
    <t>ՍԱՌՆԱՐԱՆ Westpoint 134</t>
  </si>
  <si>
    <t>Օդորակիչ/կոնդիցիոներ/  Carrier</t>
  </si>
  <si>
    <t>Սառնարան DAEWOO FR-142</t>
  </si>
  <si>
    <t>Օդորակիչ SPKA BTU/ T-84 թերմ-ով</t>
  </si>
  <si>
    <t>Օդորակիչ VEGA KFR25GW/VD</t>
  </si>
  <si>
    <t>Սառնարան MASTERCOOK L48</t>
  </si>
  <si>
    <t>Հեռուստացույց TV VESTA 2101</t>
  </si>
  <si>
    <t>Ջրի ապարատ</t>
  </si>
  <si>
    <t>Էլեկտրատաքացուցիչ /կալորիֆեր</t>
  </si>
  <si>
    <t>Կոնդիցիոներ SAMSUNG AQ09W8WE</t>
  </si>
  <si>
    <t>Հեռուստացույց SANYO 21FS2</t>
  </si>
  <si>
    <t>Տաքացուցիչ NOBEL NOR 1507</t>
  </si>
  <si>
    <t>Փոշեկուլ</t>
  </si>
  <si>
    <t>ԳՐԱՄԵՔԵՆԱ ,,ՌՈԲՈՏՐՈՆ-24,, ՄԵԽԱՆ</t>
  </si>
  <si>
    <t>ԳՐԱՄԵՔԵՆԱ ,,ՅԱՏՐԱՆ,, ԷԼԵԿՏՐ</t>
  </si>
  <si>
    <t>ԳՐԱՄԵՔԵՆԱ ,,ԴԱՐՈ,,</t>
  </si>
  <si>
    <t>Փոշեկուլ GORENJE VCED11H</t>
  </si>
  <si>
    <t>Օդորակիչ ՄԻԴԵԱ</t>
  </si>
  <si>
    <t>Սառնարան ԲԻԱՆԿԱ</t>
  </si>
  <si>
    <t>Լուսաձ.սարք Փարոսիկ LTD0181</t>
  </si>
  <si>
    <t>DVD Panasonic,Canyon ականջակալով</t>
  </si>
  <si>
    <t>Ֆոտոխցիկ Sony</t>
  </si>
  <si>
    <t>Առկայծիչ Sony</t>
  </si>
  <si>
    <t>CD ԵՎ աուդիո մագնիտոֆոն- AIN</t>
  </si>
  <si>
    <t>Սառնարան  SHARP</t>
  </si>
  <si>
    <t>Հեռուստացույց LCDLED TOSHIBA</t>
  </si>
  <si>
    <t>Շարժական աուդիո PANASONIK</t>
  </si>
  <si>
    <t>Օդորակիչ պատի SDMB-HE</t>
  </si>
  <si>
    <t>Խոսափող պրոֆես. ProSau</t>
  </si>
  <si>
    <t>Տեսահսկման համակարգ</t>
  </si>
  <si>
    <t>Տոսախցիկ</t>
  </si>
  <si>
    <t>Բաժանարար վահանակ  Sou</t>
  </si>
  <si>
    <t>Հեռուստացույց SKYWORT</t>
  </si>
  <si>
    <t>Օդորակիչ Timberk ACTIN</t>
  </si>
  <si>
    <t>Սառնարան</t>
  </si>
  <si>
    <t>Միկրոալիքային վառարան SAMSUNG GE88SUT/BW</t>
  </si>
  <si>
    <t>Գազօջախ FISHER FFC9042DEX</t>
  </si>
  <si>
    <t>Օդորակիչ  SATURN CS 09</t>
  </si>
  <si>
    <t>DVR+Տեսախցիկ</t>
  </si>
  <si>
    <t>Պրոեկտոր  Multimedia</t>
  </si>
  <si>
    <t>Օդորակիչ HISENSE AS12HR4SVD  (TD</t>
  </si>
  <si>
    <t>Օդթրակիչ 3600BTU HIS</t>
  </si>
  <si>
    <t>Փոշեկուլ ETA PROFI</t>
  </si>
  <si>
    <t>Օդորակիչ  9000 BTU</t>
  </si>
  <si>
    <t>Սրճեփ մեքենա</t>
  </si>
  <si>
    <t>Օդորակիչ  VIKASS</t>
  </si>
  <si>
    <t>Ջուր սառեցնող/ տաքացնող</t>
  </si>
  <si>
    <t>Օդորակիչ</t>
  </si>
  <si>
    <t>ՍԵՂԱՆ-ՏԱԿԴԻՐ ՍՊ-1290-Ի ՀԱՄԱՐ</t>
  </si>
  <si>
    <t>ՑՈՒՑԱՏԱԽՏԱԿ ՍԴ ՇԵՆՔԻ</t>
  </si>
  <si>
    <t>ԱՄԲԻՈՆ ՍԴ ՆԻՍՏԻ /ՓՈՔՐ</t>
  </si>
  <si>
    <t>ԱՄԲԻՈՆ ՍԴ ՆԻՍՏԻ /ՄԵԾ/</t>
  </si>
  <si>
    <t>ԱՐԳԵԼԱՓԱԿՈՑ</t>
  </si>
  <si>
    <t>ԺԱՄԱՑՈՒՅՑ ՄԵԾ ,,ՕՉԶ,</t>
  </si>
  <si>
    <t>ՀՀ ԴՐՈՇԸ ՊԱՏՎԱՆԴԱՆՈՎ</t>
  </si>
  <si>
    <t>ՀՀ ԶԻՆԱՆՇԱՆ /ՓԱՅՏԻՑ/</t>
  </si>
  <si>
    <t>ԶԻՆԱՆՇԱՆ</t>
  </si>
  <si>
    <t>ՋԱՀ ԴԱՀԼԻՃԻ /ՄԵԾ</t>
  </si>
  <si>
    <t>,,ՖԵՄԻԴԱ,, արձան</t>
  </si>
  <si>
    <t>Արցախի դրոշ</t>
  </si>
  <si>
    <t>Ղազախստանի դրոշ</t>
  </si>
  <si>
    <t>Վրաստանի դրոշ</t>
  </si>
  <si>
    <t>Քարտադարան</t>
  </si>
  <si>
    <t>Ամբիոն</t>
  </si>
  <si>
    <t>Ջահ մեծ</t>
  </si>
  <si>
    <t>Ջահ միջին</t>
  </si>
  <si>
    <t>Ջահ փոքր</t>
  </si>
  <si>
    <t>Ջահ մետաղյա</t>
  </si>
  <si>
    <t>Լուսարձակ</t>
  </si>
  <si>
    <t>Զուգարանի հավաքածո</t>
  </si>
  <si>
    <t>Ջահ ցուցատախտակի</t>
  </si>
  <si>
    <t>Ջահ զբոսայգու</t>
  </si>
  <si>
    <t>Բազկաթոռ օֆիսային</t>
  </si>
  <si>
    <t>Աթոռ երկաթե ոտքերով</t>
  </si>
  <si>
    <t>Սեղան զիգզագ, գրադարանի</t>
  </si>
  <si>
    <t>Աթոռ ,,Նարեկ-1,,</t>
  </si>
  <si>
    <t>Աթոռ ,,Նարեկ-2,,</t>
  </si>
  <si>
    <t xml:space="preserve">Ընդամենը ծառայողական ավտոմեքենաների  սահմանաքանակը` _15________   </t>
  </si>
  <si>
    <t>Առկա մեքենաների թիվը` ընդամենը -_13___</t>
  </si>
  <si>
    <t>Շեվրոլետ</t>
  </si>
  <si>
    <t>Կիա Օպտիմա</t>
  </si>
  <si>
    <t>օտարման գործընթաց</t>
  </si>
  <si>
    <t>Աուդի Q7</t>
  </si>
  <si>
    <t>Հունդաի Էլանտրա</t>
  </si>
  <si>
    <t>Օպել Աստրա կլասիկ</t>
  </si>
  <si>
    <t>Կիա օպտիմա</t>
  </si>
  <si>
    <t>Տոյոտա Կորոլլա</t>
  </si>
  <si>
    <t>Զետտա</t>
  </si>
  <si>
    <t>Հայտատուի  անվանումը  Սահմանադրական դատարան</t>
  </si>
  <si>
    <t>Լեհաստան</t>
  </si>
  <si>
    <t>Միջազգային խորհրդաժողով</t>
  </si>
  <si>
    <t xml:space="preserve">Պաշտոնական այց, գիտաժողով, </t>
  </si>
  <si>
    <t>Ֆրանսիա /տարածք/</t>
  </si>
  <si>
    <t>ՀՀ վարչապետի 21.02.96թ-ի N66 որոշում</t>
  </si>
  <si>
    <t>Բաղրամյան 10</t>
  </si>
  <si>
    <t>2720.1 քառ. մետր</t>
  </si>
  <si>
    <t>Ընթացիկ նորոգման աշխատանքներ</t>
  </si>
  <si>
    <t>հերթապահ</t>
  </si>
  <si>
    <t>աշխ.ղեկ.տեղակալ</t>
  </si>
  <si>
    <t>դատավոր</t>
  </si>
  <si>
    <t>աշխատակազմի ղեկավար</t>
  </si>
  <si>
    <t>/փոխնախագահ/</t>
  </si>
  <si>
    <t>Ղեկավար պաշտոններ  /աշխատակազմի ղեկավար/</t>
  </si>
  <si>
    <t>Համակարգիչ</t>
  </si>
  <si>
    <t>Մոնիտոր</t>
  </si>
  <si>
    <t>Բազմաֆունկցիոնալ տպիչ</t>
  </si>
  <si>
    <t>Տպիչ</t>
  </si>
  <si>
    <t>Երկկողմանի տպիչ</t>
  </si>
  <si>
    <t>Նոթբուք</t>
  </si>
  <si>
    <t>Արտաքին հիշողության կրիչ</t>
  </si>
  <si>
    <t>Վեբ տեսախցիկ</t>
  </si>
  <si>
    <t>Բարձրախոս</t>
  </si>
  <si>
    <t>WI FI սարք</t>
  </si>
  <si>
    <t>Համակարգիչ Core i5</t>
  </si>
  <si>
    <t>Համակարգիչ Intel Core i5 10400</t>
  </si>
  <si>
    <t>Դյուրակիր համակարգիչ Lenovo</t>
  </si>
  <si>
    <t>Դյուրակիր համակարգիչ DELL Vostro 3500i3</t>
  </si>
  <si>
    <t>Բազմաֆունկցիոնալ տպիչ Canon</t>
  </si>
  <si>
    <t>Տպիչ HP Laser</t>
  </si>
  <si>
    <t>Երկկողմանի տպիչ Canon PIXMA</t>
  </si>
  <si>
    <t>Մոնիտոր 18.5 MERCURY</t>
  </si>
  <si>
    <t>Մոնիտոր ASUS VP2280DE</t>
  </si>
  <si>
    <t>Բարձրախոս LOGITECH  Z207</t>
  </si>
  <si>
    <t>Բարձրախոս LOGITECH  Z150</t>
  </si>
  <si>
    <t>Անխափան սնուցման սարք APC BX650</t>
  </si>
  <si>
    <t>Արտաքին հիշողության կրիչ /2 տեռաբայթ/</t>
  </si>
  <si>
    <t>Վեբ տեսախցիիկ LOGITECH C505</t>
  </si>
  <si>
    <t>Սահմանադրական դատարանի տեխնիկական հագեցվածության  ապահովում</t>
  </si>
  <si>
    <t>Սահմանադրական դատարանի պահուստային ֆոնդ</t>
  </si>
  <si>
    <t>Սահմանադրական դատարանի գործունեության ապահովում</t>
  </si>
  <si>
    <t>փաստացի հաշվարկ</t>
  </si>
  <si>
    <t>ՍԴ տեղեկագրի տպագր. փոփոխություն /թերթերի քանակի աճ/</t>
  </si>
  <si>
    <t>Մալբռի ծրագրի սպասարկման սակագնի աճ</t>
  </si>
  <si>
    <t>սակագնի փոփոխ.</t>
  </si>
  <si>
    <t>Հայեցողական պաշտոններ</t>
  </si>
  <si>
    <t>Հաշվի է առնված նոր աշխատողների դրույքաչափերը</t>
  </si>
  <si>
    <t xml:space="preserve">Ընդամենը 4113 հոդվածի պարգևատրման ֆոնդ` </t>
  </si>
  <si>
    <t>Հաշվի է առնված դատավորների 30 աշխատանքային օրով արձակուրդ գնալու հանգամանքը</t>
  </si>
  <si>
    <t>ՍԴ ավտոտնտեսություն</t>
  </si>
  <si>
    <t>Սևանի 76</t>
  </si>
  <si>
    <t>սեփ. վկ.  2277131</t>
  </si>
  <si>
    <t>629 որոշ</t>
  </si>
  <si>
    <t>ջեռուցումը 143.7-ով՝ 5489.6</t>
  </si>
  <si>
    <t>15000-ից ավելի   0.5   0.175</t>
  </si>
  <si>
    <t>Գրիգորյան Ա.</t>
  </si>
  <si>
    <t>Պողոսյան Վ.</t>
  </si>
  <si>
    <t>Ավագյան Մ.</t>
  </si>
  <si>
    <t>Առաքելյան Թ.</t>
  </si>
  <si>
    <t>Սահմանադրական դատարանի «ՀՀ սահմանադրական դատարան.տեղեկագիր» պարբերականի խմբագիր</t>
  </si>
  <si>
    <t>Մանուկյան Մ.</t>
  </si>
  <si>
    <t>Ոսկանյան Ռ.</t>
  </si>
  <si>
    <t>Սիմոնյան Տ.</t>
  </si>
  <si>
    <t>Առաջ.մասնագետ</t>
  </si>
  <si>
    <t>Նալբադյան Յ.</t>
  </si>
  <si>
    <t xml:space="preserve">Բարսեղյան Ա. </t>
  </si>
  <si>
    <t>Դավթյան Գ.</t>
  </si>
  <si>
    <t>Միկոյան 2/22</t>
  </si>
  <si>
    <t>սեփ. վկ.  06082019-01-0248</t>
  </si>
  <si>
    <t>եվրո  415.5</t>
  </si>
  <si>
    <t>դոլլար  406.28</t>
  </si>
  <si>
    <t>կուրս   09.08.2022թ-ի դրությամբ</t>
  </si>
  <si>
    <t>Գերմանիա /տարածք/</t>
  </si>
  <si>
    <t>Ռուսաստան /Սանկտ Պետերբուրգ/</t>
  </si>
  <si>
    <t>Ղազախստան /Նուր Սուլթան/</t>
  </si>
  <si>
    <t>Բուլղարիա /Սոֆիա/</t>
  </si>
  <si>
    <t>Պատմուճան</t>
  </si>
  <si>
    <t>Ֆրանսիա /Փարիզ/</t>
  </si>
  <si>
    <t>Լիտվա /Վիլնյուս/</t>
  </si>
  <si>
    <t>Մեծ Բրիտանիա /Լոնդոն/</t>
  </si>
  <si>
    <t>Վրաստան /Բաթումի/</t>
  </si>
  <si>
    <t>ԱՄՆ /Վաշինգտոն/</t>
  </si>
  <si>
    <t>Մոլդովա /Քիշնև/</t>
  </si>
  <si>
    <t>Նիդերլանդներ</t>
  </si>
  <si>
    <t>Սերբիա /Բելգրադ/</t>
  </si>
  <si>
    <t>Արաբ. Միացյալ էմիրություններ /Աբու Դաբի/</t>
  </si>
  <si>
    <t>Իրան /Թեհրան/</t>
  </si>
  <si>
    <t>Հնդկաստան /Դելի/</t>
  </si>
  <si>
    <t>Ավիատոմսերի արժեքը մոտովորապես կկազմի 6 մլն դրամ</t>
  </si>
  <si>
    <t>տեղեկանք-հիմնավորում</t>
  </si>
  <si>
    <t>Ավիատոմսերի արժեքը մոտովորապես կկազմի 11 մլն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</si>
</sst>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85" formatCode="_-* #,##0.00_-;\-* #,##0.00_-;_-* &quot;-&quot;??_-;_-@_-"/>
    <numFmt numFmtId="186" formatCode="0.0"/>
    <numFmt numFmtId="196" formatCode="#,##0.0"/>
    <numFmt numFmtId="197" formatCode="_(* #,##0.0_);_(* \(#,##0.0\);_(* &quot;-&quot;??_);_(@_)"/>
    <numFmt numFmtId="203" formatCode="#,##0.0_);[Red]\(#,##0.0\)"/>
  </numFmts>
  <fonts count="8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i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8"/>
      <color indexed="8"/>
      <name val="GHEA Grapalat"/>
      <family val="3"/>
    </font>
    <font>
      <b/>
      <i/>
      <sz val="10"/>
      <color indexed="10"/>
      <name val="GHEA Grapalat"/>
      <family val="3"/>
    </font>
    <font>
      <sz val="9"/>
      <color indexed="8"/>
      <name val="Arial Unicode"/>
      <family val="2"/>
    </font>
    <font>
      <sz val="8"/>
      <color indexed="10"/>
      <name val="GHEA Grapalat"/>
      <family val="3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i/>
      <sz val="12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i/>
      <sz val="10"/>
      <color indexed="56"/>
      <name val="GHEA Grapalat"/>
      <family val="3"/>
    </font>
    <font>
      <b/>
      <sz val="10"/>
      <color indexed="56"/>
      <name val="GHEA Grapalat"/>
      <family val="3"/>
    </font>
    <font>
      <u/>
      <sz val="9"/>
      <name val="GHEA Grapalat"/>
      <family val="3"/>
    </font>
    <font>
      <b/>
      <sz val="8"/>
      <color indexed="10"/>
      <name val="GHEA Grapalat"/>
      <family val="3"/>
    </font>
    <font>
      <sz val="8"/>
      <color indexed="10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b/>
      <sz val="12"/>
      <color indexed="10"/>
      <name val="GHEA Grapalat"/>
      <family val="3"/>
    </font>
    <font>
      <sz val="10"/>
      <color indexed="8"/>
      <name val="GHEA Grapalat"/>
      <family val="3"/>
    </font>
    <font>
      <b/>
      <sz val="9"/>
      <color indexed="10"/>
      <name val="GHEA Grapalat"/>
      <family val="3"/>
    </font>
    <font>
      <b/>
      <sz val="10"/>
      <color indexed="10"/>
      <name val="GHEA Grapalat"/>
      <family val="3"/>
    </font>
    <font>
      <b/>
      <i/>
      <sz val="9"/>
      <color indexed="10"/>
      <name val="GHEA Grapalat"/>
      <family val="3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sz val="7"/>
      <name val="GHEA Grapalat"/>
      <family val="3"/>
    </font>
    <font>
      <sz val="11"/>
      <color theme="1"/>
      <name val="Arial Armenian"/>
      <family val="2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8"/>
      <color rgb="FFFF0000"/>
      <name val="GHEA Grapalat"/>
      <family val="3"/>
    </font>
    <font>
      <sz val="9"/>
      <color rgb="FFFF0000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Mariam"/>
      <family val="3"/>
    </font>
    <font>
      <sz val="11"/>
      <color theme="1"/>
      <name val="GHEA Grapalat"/>
      <family val="3"/>
    </font>
    <font>
      <b/>
      <sz val="10"/>
      <color rgb="FFFF0000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i/>
      <sz val="9"/>
      <color rgb="FFFF0000"/>
      <name val="GHEA Grapalat"/>
      <family val="3"/>
    </font>
    <font>
      <u/>
      <sz val="12"/>
      <color rgb="FFFFC000"/>
      <name val="GHEA Grapalat"/>
      <family val="3"/>
    </font>
    <font>
      <u/>
      <sz val="12"/>
      <color theme="1"/>
      <name val="GHEA Grapalat"/>
      <family val="3"/>
    </font>
    <font>
      <sz val="7"/>
      <color theme="1"/>
      <name val="GHEA Grapalat"/>
      <family val="3"/>
    </font>
    <font>
      <i/>
      <sz val="10"/>
      <color theme="1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1">
    <xf numFmtId="0" fontId="0" fillId="0" borderId="0"/>
    <xf numFmtId="185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2" fillId="0" borderId="0"/>
    <xf numFmtId="0" fontId="69" fillId="0" borderId="0"/>
    <xf numFmtId="0" fontId="1" fillId="0" borderId="0"/>
    <xf numFmtId="0" fontId="52" fillId="0" borderId="0"/>
    <xf numFmtId="0" fontId="55" fillId="0" borderId="0"/>
    <xf numFmtId="0" fontId="53" fillId="0" borderId="0"/>
    <xf numFmtId="0" fontId="1" fillId="0" borderId="0"/>
    <xf numFmtId="0" fontId="55" fillId="0" borderId="0"/>
    <xf numFmtId="0" fontId="52" fillId="0" borderId="0"/>
    <xf numFmtId="0" fontId="53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5" fillId="0" borderId="0"/>
    <xf numFmtId="0" fontId="53" fillId="0" borderId="0"/>
    <xf numFmtId="0" fontId="1" fillId="0" borderId="0"/>
    <xf numFmtId="0" fontId="57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5" fillId="0" borderId="0"/>
    <xf numFmtId="0" fontId="55" fillId="0" borderId="0"/>
    <xf numFmtId="0" fontId="1" fillId="0" borderId="0"/>
    <xf numFmtId="9" fontId="1" fillId="0" borderId="0" applyFont="0" applyFill="0" applyBorder="0" applyAlignment="0" applyProtection="0"/>
    <xf numFmtId="0" fontId="54" fillId="0" borderId="0"/>
    <xf numFmtId="0" fontId="56" fillId="0" borderId="0"/>
    <xf numFmtId="0" fontId="54" fillId="0" borderId="0"/>
    <xf numFmtId="0" fontId="56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916"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186" fontId="7" fillId="0" borderId="2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186" fontId="10" fillId="3" borderId="2" xfId="0" applyNumberFormat="1" applyFont="1" applyFill="1" applyBorder="1" applyAlignment="1">
      <alignment horizontal="center" wrapText="1"/>
    </xf>
    <xf numFmtId="0" fontId="10" fillId="3" borderId="0" xfId="0" applyFont="1" applyFill="1"/>
    <xf numFmtId="0" fontId="1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13" fillId="3" borderId="2" xfId="0" applyFont="1" applyFill="1" applyBorder="1" applyAlignment="1">
      <alignment wrapText="1"/>
    </xf>
    <xf numFmtId="186" fontId="10" fillId="2" borderId="2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4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0" fontId="16" fillId="2" borderId="0" xfId="0" applyFont="1" applyFill="1" applyAlignment="1">
      <alignment horizontal="centerContinuous"/>
    </xf>
    <xf numFmtId="186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wrapText="1"/>
    </xf>
    <xf numFmtId="0" fontId="16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3" xfId="0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wrapText="1"/>
    </xf>
    <xf numFmtId="0" fontId="11" fillId="0" borderId="4" xfId="0" applyFont="1" applyBorder="1" applyAlignment="1">
      <alignment horizontal="centerContinuous" wrapText="1"/>
    </xf>
    <xf numFmtId="0" fontId="11" fillId="0" borderId="5" xfId="0" applyFont="1" applyBorder="1" applyAlignment="1">
      <alignment horizontal="centerContinuous" wrapText="1"/>
    </xf>
    <xf numFmtId="0" fontId="11" fillId="0" borderId="6" xfId="0" applyFont="1" applyBorder="1" applyAlignment="1">
      <alignment horizontal="centerContinuous" wrapText="1"/>
    </xf>
    <xf numFmtId="0" fontId="11" fillId="0" borderId="4" xfId="0" applyFont="1" applyBorder="1" applyAlignment="1">
      <alignment horizontal="centerContinuous"/>
    </xf>
    <xf numFmtId="0" fontId="16" fillId="0" borderId="5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11" fillId="0" borderId="6" xfId="0" applyFont="1" applyBorder="1" applyAlignment="1">
      <alignment horizontal="centerContinuous"/>
    </xf>
    <xf numFmtId="0" fontId="7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186" fontId="7" fillId="0" borderId="2" xfId="0" applyNumberFormat="1" applyFont="1" applyBorder="1" applyAlignment="1">
      <alignment horizontal="center"/>
    </xf>
    <xf numFmtId="186" fontId="7" fillId="0" borderId="2" xfId="0" applyNumberFormat="1" applyFont="1" applyBorder="1" applyAlignment="1">
      <alignment horizontal="centerContinuous" wrapText="1"/>
    </xf>
    <xf numFmtId="0" fontId="11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186" fontId="11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86" fontId="7" fillId="0" borderId="2" xfId="0" applyNumberFormat="1" applyFont="1" applyBorder="1" applyAlignment="1">
      <alignment horizontal="center" wrapText="1"/>
    </xf>
    <xf numFmtId="186" fontId="14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1" fontId="7" fillId="3" borderId="2" xfId="0" applyNumberFormat="1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186" fontId="7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186" fontId="7" fillId="0" borderId="0" xfId="0" applyNumberFormat="1" applyFont="1" applyAlignment="1">
      <alignment horizontal="centerContinuous"/>
    </xf>
    <xf numFmtId="186" fontId="4" fillId="3" borderId="9" xfId="0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10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7" fillId="2" borderId="2" xfId="0" applyFont="1" applyFill="1" applyBorder="1"/>
    <xf numFmtId="0" fontId="23" fillId="2" borderId="2" xfId="0" applyFont="1" applyFill="1" applyBorder="1"/>
    <xf numFmtId="0" fontId="12" fillId="2" borderId="2" xfId="0" applyFont="1" applyFill="1" applyBorder="1"/>
    <xf numFmtId="0" fontId="7" fillId="2" borderId="0" xfId="0" applyFont="1" applyFill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/>
    <xf numFmtId="0" fontId="19" fillId="0" borderId="2" xfId="0" applyFont="1" applyBorder="1"/>
    <xf numFmtId="1" fontId="7" fillId="0" borderId="2" xfId="0" applyNumberFormat="1" applyFont="1" applyBorder="1"/>
    <xf numFmtId="186" fontId="7" fillId="0" borderId="2" xfId="0" applyNumberFormat="1" applyFont="1" applyBorder="1"/>
    <xf numFmtId="0" fontId="14" fillId="0" borderId="2" xfId="0" applyFont="1" applyBorder="1"/>
    <xf numFmtId="0" fontId="7" fillId="0" borderId="2" xfId="0" applyFont="1" applyBorder="1" applyAlignment="1">
      <alignment horizontal="right"/>
    </xf>
    <xf numFmtId="0" fontId="10" fillId="0" borderId="2" xfId="0" applyFont="1" applyBorder="1"/>
    <xf numFmtId="1" fontId="10" fillId="0" borderId="2" xfId="0" applyNumberFormat="1" applyFont="1" applyBorder="1"/>
    <xf numFmtId="1" fontId="24" fillId="0" borderId="2" xfId="0" applyNumberFormat="1" applyFont="1" applyBorder="1"/>
    <xf numFmtId="186" fontId="25" fillId="0" borderId="2" xfId="0" applyNumberFormat="1" applyFont="1" applyBorder="1"/>
    <xf numFmtId="0" fontId="12" fillId="0" borderId="2" xfId="0" applyFont="1" applyBorder="1" applyAlignment="1">
      <alignment horizontal="center" vertical="center" wrapText="1"/>
    </xf>
    <xf numFmtId="0" fontId="26" fillId="0" borderId="0" xfId="0" applyFont="1"/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7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horizontal="center" wrapText="1"/>
    </xf>
    <xf numFmtId="186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1" fillId="0" borderId="2" xfId="0" applyFont="1" applyBorder="1" applyAlignment="1">
      <alignment wrapText="1"/>
    </xf>
    <xf numFmtId="0" fontId="20" fillId="0" borderId="2" xfId="0" applyFont="1" applyBorder="1" applyAlignment="1">
      <alignment horizontal="center" wrapText="1"/>
    </xf>
    <xf numFmtId="186" fontId="10" fillId="0" borderId="2" xfId="0" applyNumberFormat="1" applyFont="1" applyBorder="1" applyAlignment="1">
      <alignment horizontal="center" wrapText="1"/>
    </xf>
    <xf numFmtId="0" fontId="21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0" fontId="10" fillId="0" borderId="2" xfId="0" applyFont="1" applyBorder="1" applyAlignment="1">
      <alignment horizontal="center"/>
    </xf>
    <xf numFmtId="186" fontId="20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86" fontId="12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Continuous" wrapText="1"/>
    </xf>
    <xf numFmtId="0" fontId="20" fillId="2" borderId="0" xfId="0" applyFont="1" applyFill="1" applyBorder="1" applyAlignment="1">
      <alignment horizontal="center" vertical="distributed" wrapText="1" readingOrder="1"/>
    </xf>
    <xf numFmtId="186" fontId="20" fillId="2" borderId="0" xfId="0" applyNumberFormat="1" applyFont="1" applyFill="1" applyBorder="1" applyAlignment="1">
      <alignment horizontal="center" vertical="distributed" wrapText="1" readingOrder="1"/>
    </xf>
    <xf numFmtId="186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wrapText="1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7" fillId="0" borderId="8" xfId="0" applyFont="1" applyBorder="1" applyAlignment="1">
      <alignment horizontal="left" vertical="center"/>
    </xf>
    <xf numFmtId="186" fontId="7" fillId="0" borderId="8" xfId="0" applyNumberFormat="1" applyFont="1" applyBorder="1" applyAlignment="1">
      <alignment horizontal="center" vertical="center" wrapText="1"/>
    </xf>
    <xf numFmtId="186" fontId="7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186" fontId="7" fillId="0" borderId="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7" fillId="0" borderId="10" xfId="0" applyFont="1" applyBorder="1" applyAlignment="1">
      <alignment horizontal="center"/>
    </xf>
    <xf numFmtId="0" fontId="10" fillId="4" borderId="11" xfId="0" applyFont="1" applyFill="1" applyBorder="1" applyAlignment="1">
      <alignment wrapText="1"/>
    </xf>
    <xf numFmtId="0" fontId="10" fillId="4" borderId="11" xfId="0" applyFont="1" applyFill="1" applyBorder="1" applyAlignment="1">
      <alignment horizontal="center" vertical="center"/>
    </xf>
    <xf numFmtId="186" fontId="10" fillId="4" borderId="11" xfId="0" applyNumberFormat="1" applyFont="1" applyFill="1" applyBorder="1" applyAlignment="1">
      <alignment horizontal="center" vertical="center"/>
    </xf>
    <xf numFmtId="186" fontId="10" fillId="4" borderId="23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8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7" fillId="2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7" fillId="2" borderId="14" xfId="0" applyFont="1" applyFill="1" applyBorder="1" applyAlignment="1">
      <alignment wrapText="1"/>
    </xf>
    <xf numFmtId="0" fontId="7" fillId="2" borderId="14" xfId="0" applyFont="1" applyFill="1" applyBorder="1" applyAlignment="1">
      <alignment horizontal="center" wrapText="1"/>
    </xf>
    <xf numFmtId="0" fontId="10" fillId="0" borderId="24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0" fontId="11" fillId="2" borderId="2" xfId="0" applyFont="1" applyFill="1" applyBorder="1"/>
    <xf numFmtId="0" fontId="10" fillId="2" borderId="3" xfId="0" applyFont="1" applyFill="1" applyBorder="1" applyAlignment="1">
      <alignment wrapText="1"/>
    </xf>
    <xf numFmtId="0" fontId="20" fillId="2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vertical="center" wrapText="1"/>
    </xf>
    <xf numFmtId="0" fontId="12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27" fillId="0" borderId="24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9" fillId="0" borderId="0" xfId="0" applyFont="1"/>
    <xf numFmtId="0" fontId="14" fillId="0" borderId="21" xfId="0" applyFont="1" applyBorder="1" applyAlignment="1">
      <alignment horizontal="center"/>
    </xf>
    <xf numFmtId="0" fontId="6" fillId="2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31" fillId="2" borderId="1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22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29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0" fontId="11" fillId="2" borderId="8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wrapText="1"/>
    </xf>
    <xf numFmtId="186" fontId="7" fillId="2" borderId="2" xfId="0" applyNumberFormat="1" applyFont="1" applyFill="1" applyBorder="1" applyAlignment="1">
      <alignment horizontal="center"/>
    </xf>
    <xf numFmtId="0" fontId="33" fillId="2" borderId="2" xfId="0" applyFont="1" applyFill="1" applyBorder="1"/>
    <xf numFmtId="186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2" xfId="0" applyFont="1" applyBorder="1" applyAlignment="1">
      <alignment wrapText="1"/>
    </xf>
    <xf numFmtId="0" fontId="34" fillId="2" borderId="2" xfId="0" applyFont="1" applyFill="1" applyBorder="1" applyAlignment="1">
      <alignment wrapText="1"/>
    </xf>
    <xf numFmtId="0" fontId="33" fillId="2" borderId="2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wrapText="1"/>
    </xf>
    <xf numFmtId="186" fontId="10" fillId="5" borderId="2" xfId="0" applyNumberFormat="1" applyFont="1" applyFill="1" applyBorder="1" applyAlignment="1">
      <alignment horizontal="center"/>
    </xf>
    <xf numFmtId="0" fontId="10" fillId="5" borderId="0" xfId="0" applyFont="1" applyFill="1"/>
    <xf numFmtId="186" fontId="7" fillId="2" borderId="2" xfId="0" applyNumberFormat="1" applyFont="1" applyFill="1" applyBorder="1"/>
    <xf numFmtId="0" fontId="11" fillId="0" borderId="0" xfId="0" applyFont="1" applyBorder="1" applyAlignment="1">
      <alignment horizontal="centerContinuous" wrapText="1"/>
    </xf>
    <xf numFmtId="0" fontId="7" fillId="2" borderId="3" xfId="0" applyFont="1" applyFill="1" applyBorder="1"/>
    <xf numFmtId="0" fontId="28" fillId="2" borderId="29" xfId="0" applyFont="1" applyFill="1" applyBorder="1" applyAlignment="1">
      <alignment horizontal="centerContinuous" wrapText="1"/>
    </xf>
    <xf numFmtId="0" fontId="10" fillId="2" borderId="2" xfId="0" applyFont="1" applyFill="1" applyBorder="1" applyAlignment="1">
      <alignment horizontal="centerContinuous"/>
    </xf>
    <xf numFmtId="0" fontId="10" fillId="2" borderId="4" xfId="0" applyFont="1" applyFill="1" applyBorder="1" applyAlignment="1">
      <alignment horizontal="centerContinuous"/>
    </xf>
    <xf numFmtId="0" fontId="10" fillId="2" borderId="5" xfId="0" applyFont="1" applyFill="1" applyBorder="1" applyAlignment="1">
      <alignment horizontal="centerContinuous"/>
    </xf>
    <xf numFmtId="0" fontId="7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Continuous"/>
    </xf>
    <xf numFmtId="0" fontId="10" fillId="2" borderId="3" xfId="0" applyFont="1" applyFill="1" applyBorder="1" applyAlignment="1">
      <alignment horizontal="centerContinuous"/>
    </xf>
    <xf numFmtId="0" fontId="7" fillId="2" borderId="4" xfId="0" applyFont="1" applyFill="1" applyBorder="1" applyAlignment="1">
      <alignment horizontal="centerContinuous"/>
    </xf>
    <xf numFmtId="0" fontId="7" fillId="2" borderId="7" xfId="0" applyFont="1" applyFill="1" applyBorder="1"/>
    <xf numFmtId="0" fontId="7" fillId="2" borderId="16" xfId="0" applyFont="1" applyFill="1" applyBorder="1"/>
    <xf numFmtId="0" fontId="12" fillId="2" borderId="0" xfId="0" applyFont="1" applyFill="1" applyBorder="1" applyAlignment="1">
      <alignment horizontal="centerContinuous"/>
    </xf>
    <xf numFmtId="0" fontId="12" fillId="0" borderId="0" xfId="0" applyFont="1"/>
    <xf numFmtId="186" fontId="7" fillId="2" borderId="2" xfId="0" applyNumberFormat="1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0" fillId="2" borderId="2" xfId="0" applyFont="1" applyFill="1" applyBorder="1"/>
    <xf numFmtId="0" fontId="15" fillId="2" borderId="2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186" fontId="15" fillId="2" borderId="2" xfId="0" applyNumberFormat="1" applyFont="1" applyFill="1" applyBorder="1" applyAlignment="1">
      <alignment horizontal="center"/>
    </xf>
    <xf numFmtId="0" fontId="15" fillId="0" borderId="0" xfId="0" applyFont="1"/>
    <xf numFmtId="0" fontId="10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1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30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18" xfId="0" applyFont="1" applyBorder="1" applyAlignment="1">
      <alignment horizontal="center"/>
    </xf>
    <xf numFmtId="0" fontId="11" fillId="0" borderId="2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7" fillId="0" borderId="2" xfId="0" applyFont="1" applyFill="1" applyBorder="1"/>
    <xf numFmtId="0" fontId="36" fillId="2" borderId="0" xfId="0" applyFont="1" applyFill="1" applyBorder="1" applyAlignment="1">
      <alignment horizontal="center" wrapText="1"/>
    </xf>
    <xf numFmtId="186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86" fontId="10" fillId="3" borderId="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36" fillId="2" borderId="0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186" fontId="7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3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186" fontId="10" fillId="2" borderId="2" xfId="0" applyNumberFormat="1" applyFont="1" applyFill="1" applyBorder="1" applyAlignment="1">
      <alignment horizontal="center" vertical="center" wrapText="1"/>
    </xf>
    <xf numFmtId="186" fontId="7" fillId="0" borderId="2" xfId="0" applyNumberFormat="1" applyFont="1" applyFill="1" applyBorder="1" applyAlignment="1">
      <alignment horizontal="center"/>
    </xf>
    <xf numFmtId="186" fontId="10" fillId="2" borderId="2" xfId="0" applyNumberFormat="1" applyFont="1" applyFill="1" applyBorder="1"/>
    <xf numFmtId="0" fontId="39" fillId="2" borderId="0" xfId="0" applyFont="1" applyFill="1" applyBorder="1"/>
    <xf numFmtId="0" fontId="14" fillId="0" borderId="0" xfId="0" applyFont="1" applyBorder="1"/>
    <xf numFmtId="0" fontId="4" fillId="2" borderId="8" xfId="0" applyFont="1" applyFill="1" applyBorder="1" applyAlignment="1">
      <alignment horizontal="center" wrapText="1"/>
    </xf>
    <xf numFmtId="0" fontId="4" fillId="0" borderId="0" xfId="0" applyFont="1" applyBorder="1"/>
    <xf numFmtId="0" fontId="23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36" fillId="2" borderId="0" xfId="0" applyFont="1" applyFill="1" applyAlignment="1">
      <alignment horizontal="center"/>
    </xf>
    <xf numFmtId="0" fontId="20" fillId="2" borderId="8" xfId="0" applyFont="1" applyFill="1" applyBorder="1" applyAlignment="1">
      <alignment wrapText="1"/>
    </xf>
    <xf numFmtId="0" fontId="12" fillId="2" borderId="0" xfId="0" applyFont="1" applyFill="1"/>
    <xf numFmtId="0" fontId="15" fillId="2" borderId="0" xfId="0" applyFont="1" applyFill="1"/>
    <xf numFmtId="0" fontId="20" fillId="2" borderId="0" xfId="0" applyFont="1" applyFill="1"/>
    <xf numFmtId="0" fontId="11" fillId="0" borderId="2" xfId="0" applyFont="1" applyFill="1" applyBorder="1"/>
    <xf numFmtId="0" fontId="20" fillId="0" borderId="8" xfId="0" applyFont="1" applyFill="1" applyBorder="1" applyAlignment="1">
      <alignment wrapText="1"/>
    </xf>
    <xf numFmtId="0" fontId="11" fillId="0" borderId="8" xfId="0" applyFont="1" applyFill="1" applyBorder="1" applyAlignment="1">
      <alignment horizontal="center"/>
    </xf>
    <xf numFmtId="0" fontId="34" fillId="0" borderId="2" xfId="0" applyFont="1" applyFill="1" applyBorder="1" applyAlignment="1">
      <alignment wrapText="1"/>
    </xf>
    <xf numFmtId="186" fontId="23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Border="1"/>
    <xf numFmtId="0" fontId="7" fillId="2" borderId="1" xfId="0" applyFont="1" applyFill="1" applyBorder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Continuous" wrapText="1"/>
    </xf>
    <xf numFmtId="0" fontId="15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7" fillId="2" borderId="0" xfId="0" applyFont="1" applyFill="1" applyBorder="1" applyAlignment="1">
      <alignment horizontal="left"/>
    </xf>
    <xf numFmtId="0" fontId="19" fillId="0" borderId="2" xfId="0" applyFont="1" applyBorder="1" applyAlignment="1">
      <alignment horizontal="center" wrapText="1"/>
    </xf>
    <xf numFmtId="0" fontId="20" fillId="2" borderId="5" xfId="0" applyFont="1" applyFill="1" applyBorder="1" applyAlignment="1">
      <alignment horizontal="center"/>
    </xf>
    <xf numFmtId="186" fontId="7" fillId="3" borderId="2" xfId="0" applyNumberFormat="1" applyFont="1" applyFill="1" applyBorder="1" applyAlignment="1">
      <alignment horizontal="centerContinuous" wrapText="1"/>
    </xf>
    <xf numFmtId="0" fontId="7" fillId="3" borderId="2" xfId="0" applyFont="1" applyFill="1" applyBorder="1" applyAlignment="1">
      <alignment horizontal="centerContinuous" wrapText="1"/>
    </xf>
    <xf numFmtId="0" fontId="11" fillId="0" borderId="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Continuous"/>
    </xf>
    <xf numFmtId="0" fontId="11" fillId="0" borderId="2" xfId="0" applyFont="1" applyFill="1" applyBorder="1" applyAlignment="1">
      <alignment horizontal="center"/>
    </xf>
    <xf numFmtId="186" fontId="10" fillId="0" borderId="2" xfId="0" applyNumberFormat="1" applyFont="1" applyFill="1" applyBorder="1" applyAlignment="1">
      <alignment horizontal="center"/>
    </xf>
    <xf numFmtId="0" fontId="10" fillId="2" borderId="29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0" fontId="10" fillId="0" borderId="0" xfId="0" applyFont="1" applyBorder="1"/>
    <xf numFmtId="0" fontId="10" fillId="2" borderId="5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Continuous" wrapText="1"/>
    </xf>
    <xf numFmtId="0" fontId="41" fillId="5" borderId="0" xfId="0" applyFont="1" applyFill="1" applyBorder="1" applyAlignment="1">
      <alignment horizontal="centerContinuous" wrapText="1"/>
    </xf>
    <xf numFmtId="0" fontId="30" fillId="5" borderId="0" xfId="0" applyFont="1" applyFill="1"/>
    <xf numFmtId="0" fontId="30" fillId="0" borderId="0" xfId="0" applyFont="1"/>
    <xf numFmtId="0" fontId="10" fillId="2" borderId="29" xfId="0" applyFont="1" applyFill="1" applyBorder="1" applyAlignment="1">
      <alignment horizontal="centerContinuous" wrapText="1"/>
    </xf>
    <xf numFmtId="0" fontId="7" fillId="6" borderId="0" xfId="0" applyFont="1" applyFill="1"/>
    <xf numFmtId="0" fontId="7" fillId="6" borderId="1" xfId="0" applyFont="1" applyFill="1" applyBorder="1" applyAlignment="1">
      <alignment horizontal="centerContinuous" wrapText="1"/>
    </xf>
    <xf numFmtId="0" fontId="7" fillId="6" borderId="0" xfId="0" applyFont="1" applyFill="1" applyAlignment="1">
      <alignment horizontal="centerContinuous"/>
    </xf>
    <xf numFmtId="0" fontId="11" fillId="6" borderId="8" xfId="0" applyFont="1" applyFill="1" applyBorder="1" applyAlignment="1">
      <alignment horizontal="center"/>
    </xf>
    <xf numFmtId="0" fontId="7" fillId="6" borderId="2" xfId="0" applyFont="1" applyFill="1" applyBorder="1"/>
    <xf numFmtId="0" fontId="7" fillId="6" borderId="2" xfId="0" applyFont="1" applyFill="1" applyBorder="1" applyAlignment="1">
      <alignment horizontal="center" wrapText="1"/>
    </xf>
    <xf numFmtId="186" fontId="15" fillId="6" borderId="2" xfId="0" applyNumberFormat="1" applyFont="1" applyFill="1" applyBorder="1" applyAlignment="1">
      <alignment horizontal="center"/>
    </xf>
    <xf numFmtId="186" fontId="7" fillId="6" borderId="2" xfId="0" applyNumberFormat="1" applyFont="1" applyFill="1" applyBorder="1" applyAlignment="1">
      <alignment horizontal="center"/>
    </xf>
    <xf numFmtId="186" fontId="10" fillId="6" borderId="2" xfId="0" applyNumberFormat="1" applyFont="1" applyFill="1" applyBorder="1" applyAlignment="1">
      <alignment horizontal="center"/>
    </xf>
    <xf numFmtId="0" fontId="7" fillId="6" borderId="0" xfId="0" applyFont="1" applyFill="1" applyBorder="1"/>
    <xf numFmtId="0" fontId="11" fillId="6" borderId="2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0" fontId="11" fillId="6" borderId="2" xfId="0" applyFont="1" applyFill="1" applyBorder="1"/>
    <xf numFmtId="0" fontId="7" fillId="6" borderId="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32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43" fillId="0" borderId="2" xfId="0" applyFont="1" applyBorder="1" applyAlignment="1">
      <alignment horizontal="center" wrapText="1"/>
    </xf>
    <xf numFmtId="186" fontId="9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42" fillId="0" borderId="2" xfId="0" applyFont="1" applyBorder="1" applyAlignment="1">
      <alignment horizontal="center" wrapText="1"/>
    </xf>
    <xf numFmtId="0" fontId="12" fillId="6" borderId="2" xfId="0" applyFont="1" applyFill="1" applyBorder="1" applyAlignment="1">
      <alignment wrapText="1"/>
    </xf>
    <xf numFmtId="0" fontId="19" fillId="6" borderId="2" xfId="0" applyFont="1" applyFill="1" applyBorder="1" applyAlignment="1">
      <alignment horizontal="center" wrapText="1"/>
    </xf>
    <xf numFmtId="0" fontId="18" fillId="6" borderId="2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Continuous" wrapText="1"/>
    </xf>
    <xf numFmtId="0" fontId="35" fillId="6" borderId="2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10" fillId="6" borderId="2" xfId="0" applyFont="1" applyFill="1" applyBorder="1" applyAlignment="1">
      <alignment wrapText="1"/>
    </xf>
    <xf numFmtId="0" fontId="20" fillId="6" borderId="8" xfId="0" applyFont="1" applyFill="1" applyBorder="1" applyAlignment="1">
      <alignment wrapText="1"/>
    </xf>
    <xf numFmtId="0" fontId="34" fillId="6" borderId="2" xfId="0" applyFont="1" applyFill="1" applyBorder="1" applyAlignment="1">
      <alignment wrapText="1"/>
    </xf>
    <xf numFmtId="0" fontId="7" fillId="6" borderId="0" xfId="0" applyFont="1" applyFill="1" applyBorder="1" applyAlignment="1">
      <alignment horizontal="centerContinuous" wrapText="1"/>
    </xf>
    <xf numFmtId="0" fontId="10" fillId="6" borderId="4" xfId="0" applyFont="1" applyFill="1" applyBorder="1" applyAlignment="1">
      <alignment horizontal="centerContinuous"/>
    </xf>
    <xf numFmtId="0" fontId="7" fillId="6" borderId="0" xfId="0" applyFont="1" applyFill="1" applyBorder="1" applyAlignment="1">
      <alignment horizontal="centerContinuous"/>
    </xf>
    <xf numFmtId="186" fontId="45" fillId="6" borderId="2" xfId="0" applyNumberFormat="1" applyFont="1" applyFill="1" applyBorder="1" applyAlignment="1">
      <alignment horizontal="center"/>
    </xf>
    <xf numFmtId="0" fontId="45" fillId="6" borderId="0" xfId="0" applyFont="1" applyFill="1"/>
    <xf numFmtId="0" fontId="45" fillId="6" borderId="1" xfId="0" applyFont="1" applyFill="1" applyBorder="1" applyAlignment="1">
      <alignment horizontal="centerContinuous" wrapText="1"/>
    </xf>
    <xf numFmtId="0" fontId="45" fillId="6" borderId="0" xfId="0" applyFont="1" applyFill="1" applyAlignment="1">
      <alignment horizontal="centerContinuous"/>
    </xf>
    <xf numFmtId="0" fontId="44" fillId="6" borderId="8" xfId="0" applyFont="1" applyFill="1" applyBorder="1" applyAlignment="1">
      <alignment horizontal="center"/>
    </xf>
    <xf numFmtId="0" fontId="45" fillId="6" borderId="2" xfId="0" applyFont="1" applyFill="1" applyBorder="1"/>
    <xf numFmtId="0" fontId="45" fillId="6" borderId="2" xfId="0" applyFont="1" applyFill="1" applyBorder="1" applyAlignment="1">
      <alignment horizontal="center" wrapText="1"/>
    </xf>
    <xf numFmtId="186" fontId="46" fillId="6" borderId="2" xfId="0" applyNumberFormat="1" applyFont="1" applyFill="1" applyBorder="1" applyAlignment="1">
      <alignment horizontal="center"/>
    </xf>
    <xf numFmtId="186" fontId="47" fillId="6" borderId="2" xfId="0" applyNumberFormat="1" applyFont="1" applyFill="1" applyBorder="1" applyAlignment="1">
      <alignment horizontal="center"/>
    </xf>
    <xf numFmtId="186" fontId="7" fillId="6" borderId="2" xfId="0" applyNumberFormat="1" applyFont="1" applyFill="1" applyBorder="1" applyAlignment="1">
      <alignment horizontal="center" wrapText="1"/>
    </xf>
    <xf numFmtId="0" fontId="70" fillId="7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6" fillId="2" borderId="0" xfId="0" applyFont="1" applyFill="1" applyBorder="1" applyAlignment="1"/>
    <xf numFmtId="0" fontId="48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wrapText="1"/>
    </xf>
    <xf numFmtId="186" fontId="15" fillId="0" borderId="2" xfId="0" applyNumberFormat="1" applyFont="1" applyFill="1" applyBorder="1" applyAlignment="1">
      <alignment horizontal="center"/>
    </xf>
    <xf numFmtId="0" fontId="7" fillId="8" borderId="0" xfId="0" applyFont="1" applyFill="1"/>
    <xf numFmtId="0" fontId="11" fillId="8" borderId="8" xfId="0" applyFont="1" applyFill="1" applyBorder="1" applyAlignment="1">
      <alignment horizontal="center"/>
    </xf>
    <xf numFmtId="186" fontId="15" fillId="8" borderId="2" xfId="0" applyNumberFormat="1" applyFont="1" applyFill="1" applyBorder="1" applyAlignment="1">
      <alignment horizontal="center"/>
    </xf>
    <xf numFmtId="186" fontId="7" fillId="8" borderId="2" xfId="0" applyNumberFormat="1" applyFont="1" applyFill="1" applyBorder="1" applyAlignment="1">
      <alignment horizontal="center"/>
    </xf>
    <xf numFmtId="186" fontId="10" fillId="8" borderId="2" xfId="0" applyNumberFormat="1" applyFont="1" applyFill="1" applyBorder="1" applyAlignment="1">
      <alignment horizontal="center"/>
    </xf>
    <xf numFmtId="196" fontId="7" fillId="2" borderId="2" xfId="0" applyNumberFormat="1" applyFont="1" applyFill="1" applyBorder="1" applyAlignment="1">
      <alignment horizontal="center" wrapText="1"/>
    </xf>
    <xf numFmtId="196" fontId="45" fillId="6" borderId="2" xfId="0" applyNumberFormat="1" applyFont="1" applyFill="1" applyBorder="1" applyAlignment="1">
      <alignment horizontal="center" wrapText="1"/>
    </xf>
    <xf numFmtId="196" fontId="7" fillId="0" borderId="2" xfId="0" applyNumberFormat="1" applyFont="1" applyFill="1" applyBorder="1"/>
    <xf numFmtId="0" fontId="7" fillId="9" borderId="0" xfId="0" applyFont="1" applyFill="1"/>
    <xf numFmtId="0" fontId="7" fillId="9" borderId="1" xfId="0" applyFont="1" applyFill="1" applyBorder="1" applyAlignment="1">
      <alignment horizontal="centerContinuous" wrapText="1"/>
    </xf>
    <xf numFmtId="0" fontId="6" fillId="9" borderId="0" xfId="0" applyFont="1" applyFill="1" applyBorder="1" applyAlignment="1">
      <alignment horizontal="center" wrapText="1"/>
    </xf>
    <xf numFmtId="0" fontId="7" fillId="9" borderId="0" xfId="0" applyFont="1" applyFill="1" applyBorder="1"/>
    <xf numFmtId="0" fontId="11" fillId="9" borderId="0" xfId="0" applyFont="1" applyFill="1" applyAlignment="1">
      <alignment horizontal="center"/>
    </xf>
    <xf numFmtId="0" fontId="7" fillId="9" borderId="0" xfId="0" applyFont="1" applyFill="1" applyAlignment="1">
      <alignment horizontal="centerContinuous"/>
    </xf>
    <xf numFmtId="0" fontId="15" fillId="8" borderId="2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0" fontId="7" fillId="8" borderId="0" xfId="0" applyFont="1" applyFill="1" applyBorder="1"/>
    <xf numFmtId="0" fontId="20" fillId="10" borderId="4" xfId="0" applyFont="1" applyFill="1" applyBorder="1" applyAlignment="1">
      <alignment wrapText="1"/>
    </xf>
    <xf numFmtId="0" fontId="20" fillId="10" borderId="5" xfId="0" applyFont="1" applyFill="1" applyBorder="1" applyAlignment="1">
      <alignment wrapText="1"/>
    </xf>
    <xf numFmtId="0" fontId="20" fillId="11" borderId="5" xfId="0" applyFont="1" applyFill="1" applyBorder="1" applyAlignment="1"/>
    <xf numFmtId="0" fontId="20" fillId="11" borderId="6" xfId="0" applyFont="1" applyFill="1" applyBorder="1" applyAlignment="1"/>
    <xf numFmtId="0" fontId="7" fillId="9" borderId="0" xfId="0" applyFont="1" applyFill="1" applyBorder="1" applyAlignment="1">
      <alignment horizontal="centerContinuous"/>
    </xf>
    <xf numFmtId="0" fontId="7" fillId="9" borderId="2" xfId="0" applyFont="1" applyFill="1" applyBorder="1"/>
    <xf numFmtId="0" fontId="11" fillId="12" borderId="8" xfId="0" applyFont="1" applyFill="1" applyBorder="1" applyAlignment="1">
      <alignment horizontal="center"/>
    </xf>
    <xf numFmtId="0" fontId="7" fillId="12" borderId="2" xfId="0" applyFont="1" applyFill="1" applyBorder="1"/>
    <xf numFmtId="196" fontId="7" fillId="12" borderId="2" xfId="0" applyNumberFormat="1" applyFont="1" applyFill="1" applyBorder="1" applyAlignment="1">
      <alignment horizontal="center" wrapText="1"/>
    </xf>
    <xf numFmtId="186" fontId="15" fillId="12" borderId="2" xfId="0" applyNumberFormat="1" applyFont="1" applyFill="1" applyBorder="1" applyAlignment="1">
      <alignment horizontal="center"/>
    </xf>
    <xf numFmtId="186" fontId="7" fillId="12" borderId="2" xfId="0" applyNumberFormat="1" applyFont="1" applyFill="1" applyBorder="1" applyAlignment="1">
      <alignment horizontal="center"/>
    </xf>
    <xf numFmtId="186" fontId="10" fillId="12" borderId="2" xfId="0" applyNumberFormat="1" applyFont="1" applyFill="1" applyBorder="1" applyAlignment="1">
      <alignment horizontal="center"/>
    </xf>
    <xf numFmtId="0" fontId="20" fillId="11" borderId="5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/>
    </xf>
    <xf numFmtId="0" fontId="44" fillId="6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10" fillId="12" borderId="7" xfId="0" applyFont="1" applyFill="1" applyBorder="1" applyAlignment="1">
      <alignment horizontal="center" wrapText="1"/>
    </xf>
    <xf numFmtId="0" fontId="11" fillId="8" borderId="7" xfId="0" applyFont="1" applyFill="1" applyBorder="1" applyAlignment="1">
      <alignment horizontal="center" wrapText="1"/>
    </xf>
    <xf numFmtId="0" fontId="6" fillId="8" borderId="7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0" fillId="2" borderId="5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0" fontId="10" fillId="2" borderId="6" xfId="0" applyFont="1" applyFill="1" applyBorder="1"/>
    <xf numFmtId="0" fontId="10" fillId="2" borderId="5" xfId="0" applyFont="1" applyFill="1" applyBorder="1" applyAlignment="1"/>
    <xf numFmtId="0" fontId="10" fillId="2" borderId="6" xfId="0" applyFont="1" applyFill="1" applyBorder="1" applyAlignment="1"/>
    <xf numFmtId="0" fontId="10" fillId="2" borderId="6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 wrapText="1"/>
    </xf>
    <xf numFmtId="0" fontId="11" fillId="6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0" fillId="2" borderId="4" xfId="0" applyFont="1" applyFill="1" applyBorder="1" applyAlignment="1">
      <alignment horizontal="centerContinuous" wrapText="1"/>
    </xf>
    <xf numFmtId="0" fontId="10" fillId="2" borderId="5" xfId="0" applyFont="1" applyFill="1" applyBorder="1" applyAlignment="1">
      <alignment horizontal="centerContinuous" wrapText="1"/>
    </xf>
    <xf numFmtId="0" fontId="10" fillId="2" borderId="6" xfId="0" applyFont="1" applyFill="1" applyBorder="1" applyAlignment="1">
      <alignment horizontal="centerContinuous" wrapText="1"/>
    </xf>
    <xf numFmtId="0" fontId="51" fillId="2" borderId="0" xfId="0" applyFont="1" applyFill="1"/>
    <xf numFmtId="0" fontId="7" fillId="2" borderId="31" xfId="0" applyFont="1" applyFill="1" applyBorder="1" applyAlignment="1">
      <alignment wrapText="1"/>
    </xf>
    <xf numFmtId="0" fontId="7" fillId="2" borderId="31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/>
    <xf numFmtId="0" fontId="12" fillId="2" borderId="0" xfId="0" applyFont="1" applyFill="1" applyAlignment="1"/>
    <xf numFmtId="0" fontId="6" fillId="9" borderId="0" xfId="0" applyFont="1" applyFill="1" applyBorder="1" applyAlignment="1"/>
    <xf numFmtId="0" fontId="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2" borderId="0" xfId="0" applyFont="1" applyFill="1" applyAlignment="1"/>
    <xf numFmtId="0" fontId="8" fillId="2" borderId="32" xfId="0" applyFont="1" applyFill="1" applyBorder="1" applyAlignment="1"/>
    <xf numFmtId="0" fontId="7" fillId="2" borderId="0" xfId="0" applyFont="1" applyFill="1" applyBorder="1" applyAlignment="1"/>
    <xf numFmtId="0" fontId="10" fillId="2" borderId="33" xfId="0" applyFont="1" applyFill="1" applyBorder="1" applyAlignment="1">
      <alignment horizontal="centerContinuous"/>
    </xf>
    <xf numFmtId="0" fontId="10" fillId="2" borderId="34" xfId="0" applyFont="1" applyFill="1" applyBorder="1" applyAlignment="1">
      <alignment horizontal="centerContinuous"/>
    </xf>
    <xf numFmtId="0" fontId="10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horizontal="centerContinuous" vertical="center"/>
    </xf>
    <xf numFmtId="1" fontId="71" fillId="0" borderId="2" xfId="0" applyNumberFormat="1" applyFont="1" applyBorder="1" applyAlignment="1">
      <alignment horizontal="center"/>
    </xf>
    <xf numFmtId="0" fontId="35" fillId="13" borderId="7" xfId="0" applyFont="1" applyFill="1" applyBorder="1" applyAlignment="1">
      <alignment horizontal="center" wrapText="1"/>
    </xf>
    <xf numFmtId="0" fontId="11" fillId="13" borderId="11" xfId="0" applyFont="1" applyFill="1" applyBorder="1" applyAlignment="1">
      <alignment horizontal="center"/>
    </xf>
    <xf numFmtId="0" fontId="11" fillId="13" borderId="8" xfId="0" applyFont="1" applyFill="1" applyBorder="1" applyAlignment="1">
      <alignment horizontal="center"/>
    </xf>
    <xf numFmtId="0" fontId="7" fillId="13" borderId="2" xfId="0" applyFont="1" applyFill="1" applyBorder="1"/>
    <xf numFmtId="196" fontId="7" fillId="13" borderId="2" xfId="0" applyNumberFormat="1" applyFont="1" applyFill="1" applyBorder="1" applyAlignment="1">
      <alignment horizontal="center" wrapText="1"/>
    </xf>
    <xf numFmtId="186" fontId="15" fillId="13" borderId="2" xfId="0" applyNumberFormat="1" applyFont="1" applyFill="1" applyBorder="1" applyAlignment="1">
      <alignment horizontal="center"/>
    </xf>
    <xf numFmtId="186" fontId="7" fillId="13" borderId="2" xfId="0" applyNumberFormat="1" applyFont="1" applyFill="1" applyBorder="1" applyAlignment="1">
      <alignment horizontal="center"/>
    </xf>
    <xf numFmtId="0" fontId="7" fillId="13" borderId="2" xfId="0" applyFont="1" applyFill="1" applyBorder="1" applyAlignment="1">
      <alignment horizontal="center" wrapText="1"/>
    </xf>
    <xf numFmtId="186" fontId="10" fillId="13" borderId="2" xfId="0" applyNumberFormat="1" applyFont="1" applyFill="1" applyBorder="1" applyAlignment="1">
      <alignment horizontal="center"/>
    </xf>
    <xf numFmtId="0" fontId="6" fillId="13" borderId="7" xfId="0" applyFont="1" applyFill="1" applyBorder="1" applyAlignment="1">
      <alignment horizontal="center" wrapText="1"/>
    </xf>
    <xf numFmtId="0" fontId="72" fillId="13" borderId="7" xfId="0" applyFont="1" applyFill="1" applyBorder="1" applyAlignment="1">
      <alignment horizontal="center" wrapText="1"/>
    </xf>
    <xf numFmtId="0" fontId="11" fillId="13" borderId="7" xfId="0" applyFont="1" applyFill="1" applyBorder="1" applyAlignment="1">
      <alignment horizontal="center" wrapText="1"/>
    </xf>
    <xf numFmtId="196" fontId="7" fillId="13" borderId="2" xfId="0" applyNumberFormat="1" applyFont="1" applyFill="1" applyBorder="1"/>
    <xf numFmtId="0" fontId="15" fillId="13" borderId="2" xfId="0" applyFont="1" applyFill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11" fillId="13" borderId="2" xfId="0" applyFont="1" applyFill="1" applyBorder="1" applyAlignment="1">
      <alignment horizontal="center"/>
    </xf>
    <xf numFmtId="2" fontId="9" fillId="2" borderId="0" xfId="0" applyNumberFormat="1" applyFont="1" applyFill="1" applyAlignment="1">
      <alignment horizontal="centerContinuous" wrapText="1"/>
    </xf>
    <xf numFmtId="0" fontId="73" fillId="0" borderId="2" xfId="0" applyFont="1" applyBorder="1" applyAlignment="1">
      <alignment horizontal="center"/>
    </xf>
    <xf numFmtId="186" fontId="73" fillId="0" borderId="2" xfId="0" applyNumberFormat="1" applyFont="1" applyBorder="1" applyAlignment="1">
      <alignment horizontal="center"/>
    </xf>
    <xf numFmtId="2" fontId="70" fillId="0" borderId="2" xfId="0" applyNumberFormat="1" applyFont="1" applyBorder="1" applyAlignment="1">
      <alignment horizontal="center"/>
    </xf>
    <xf numFmtId="0" fontId="26" fillId="0" borderId="14" xfId="0" applyFont="1" applyBorder="1" applyAlignment="1">
      <alignment horizontal="center" vertical="center" wrapText="1"/>
    </xf>
    <xf numFmtId="0" fontId="58" fillId="0" borderId="2" xfId="52" applyFont="1" applyBorder="1" applyAlignment="1">
      <alignment horizontal="center" wrapText="1"/>
    </xf>
    <xf numFmtId="0" fontId="7" fillId="2" borderId="35" xfId="0" applyFont="1" applyFill="1" applyBorder="1" applyAlignment="1">
      <alignment wrapText="1"/>
    </xf>
    <xf numFmtId="0" fontId="10" fillId="11" borderId="2" xfId="0" applyFont="1" applyFill="1" applyBorder="1" applyAlignment="1">
      <alignment horizontal="left" vertical="center" wrapText="1"/>
    </xf>
    <xf numFmtId="186" fontId="7" fillId="11" borderId="2" xfId="0" applyNumberFormat="1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left" vertical="center" wrapText="1"/>
    </xf>
    <xf numFmtId="0" fontId="59" fillId="3" borderId="2" xfId="0" applyFont="1" applyFill="1" applyBorder="1" applyAlignment="1">
      <alignment wrapText="1"/>
    </xf>
    <xf numFmtId="0" fontId="10" fillId="2" borderId="28" xfId="0" applyFont="1" applyFill="1" applyBorder="1" applyAlignment="1">
      <alignment horizontal="centerContinuous" vertical="center"/>
    </xf>
    <xf numFmtId="0" fontId="26" fillId="0" borderId="36" xfId="0" applyFont="1" applyBorder="1" applyAlignment="1">
      <alignment horizontal="center" vertical="center" wrapText="1"/>
    </xf>
    <xf numFmtId="0" fontId="29" fillId="12" borderId="2" xfId="0" applyFont="1" applyFill="1" applyBorder="1" applyAlignment="1">
      <alignment horizontal="center"/>
    </xf>
    <xf numFmtId="0" fontId="29" fillId="12" borderId="2" xfId="0" applyFont="1" applyFill="1" applyBorder="1" applyAlignment="1">
      <alignment horizontal="center" wrapText="1"/>
    </xf>
    <xf numFmtId="186" fontId="29" fillId="12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32" xfId="0" applyFont="1" applyFill="1" applyBorder="1" applyAlignment="1">
      <alignment wrapText="1"/>
    </xf>
    <xf numFmtId="0" fontId="14" fillId="2" borderId="0" xfId="0" applyFont="1" applyFill="1" applyBorder="1" applyAlignment="1">
      <alignment horizontal="centerContinuous" vertical="center" wrapText="1"/>
    </xf>
    <xf numFmtId="0" fontId="7" fillId="0" borderId="9" xfId="0" applyFont="1" applyBorder="1" applyAlignment="1">
      <alignment horizontal="center" wrapText="1"/>
    </xf>
    <xf numFmtId="0" fontId="7" fillId="0" borderId="34" xfId="0" applyFont="1" applyBorder="1" applyAlignment="1">
      <alignment horizontal="centerContinuous" wrapText="1"/>
    </xf>
    <xf numFmtId="0" fontId="7" fillId="0" borderId="9" xfId="0" applyFont="1" applyBorder="1" applyAlignment="1">
      <alignment horizontal="centerContinuous" wrapText="1"/>
    </xf>
    <xf numFmtId="0" fontId="26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8" fillId="2" borderId="32" xfId="0" applyFont="1" applyFill="1" applyBorder="1" applyAlignment="1">
      <alignment horizontal="centerContinuous" wrapText="1"/>
    </xf>
    <xf numFmtId="0" fontId="60" fillId="2" borderId="0" xfId="0" applyFont="1" applyFill="1" applyBorder="1" applyAlignment="1">
      <alignment horizontal="centerContinuous" vertical="center" wrapText="1"/>
    </xf>
    <xf numFmtId="0" fontId="7" fillId="12" borderId="2" xfId="0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 wrapText="1"/>
    </xf>
    <xf numFmtId="0" fontId="32" fillId="12" borderId="2" xfId="0" applyFont="1" applyFill="1" applyBorder="1" applyAlignment="1">
      <alignment horizontal="left" wrapText="1"/>
    </xf>
    <xf numFmtId="0" fontId="21" fillId="12" borderId="2" xfId="0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/>
    </xf>
    <xf numFmtId="0" fontId="9" fillId="2" borderId="0" xfId="0" applyFont="1" applyFill="1" applyBorder="1" applyAlignment="1">
      <alignment horizontal="centerContinuous" vertical="center" wrapText="1"/>
    </xf>
    <xf numFmtId="0" fontId="11" fillId="0" borderId="1" xfId="0" applyFont="1" applyBorder="1" applyAlignment="1">
      <alignment horizontal="center"/>
    </xf>
    <xf numFmtId="0" fontId="23" fillId="12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9" fontId="12" fillId="0" borderId="2" xfId="0" applyNumberFormat="1" applyFont="1" applyBorder="1" applyAlignment="1">
      <alignment horizontal="center"/>
    </xf>
    <xf numFmtId="0" fontId="74" fillId="0" borderId="2" xfId="0" applyFont="1" applyFill="1" applyBorder="1" applyAlignment="1">
      <alignment horizontal="center" vertical="center" wrapText="1"/>
    </xf>
    <xf numFmtId="0" fontId="74" fillId="0" borderId="2" xfId="0" applyFont="1" applyFill="1" applyBorder="1" applyAlignment="1">
      <alignment horizontal="left" vertical="top" wrapText="1"/>
    </xf>
    <xf numFmtId="0" fontId="75" fillId="0" borderId="2" xfId="0" applyFont="1" applyFill="1" applyBorder="1" applyAlignment="1">
      <alignment horizontal="center" vertical="top" wrapText="1"/>
    </xf>
    <xf numFmtId="186" fontId="21" fillId="0" borderId="2" xfId="39" applyNumberFormat="1" applyFont="1" applyFill="1" applyBorder="1" applyAlignment="1">
      <alignment horizontal="center" wrapText="1"/>
    </xf>
    <xf numFmtId="186" fontId="76" fillId="0" borderId="2" xfId="39" applyNumberFormat="1" applyFont="1" applyFill="1" applyBorder="1" applyAlignment="1">
      <alignment horizontal="center" wrapText="1"/>
    </xf>
    <xf numFmtId="186" fontId="7" fillId="2" borderId="35" xfId="0" applyNumberFormat="1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7" fillId="0" borderId="2" xfId="0" applyFont="1" applyFill="1" applyBorder="1" applyAlignment="1">
      <alignment horizontal="left" vertical="center" wrapText="1"/>
    </xf>
    <xf numFmtId="0" fontId="78" fillId="0" borderId="2" xfId="0" applyFont="1" applyFill="1" applyBorder="1" applyAlignment="1">
      <alignment horizontal="left" vertical="center"/>
    </xf>
    <xf numFmtId="0" fontId="74" fillId="0" borderId="2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horizontal="left" vertical="center" wrapText="1"/>
    </xf>
    <xf numFmtId="0" fontId="11" fillId="14" borderId="8" xfId="0" applyFont="1" applyFill="1" applyBorder="1" applyAlignment="1">
      <alignment horizontal="center" wrapText="1"/>
    </xf>
    <xf numFmtId="0" fontId="6" fillId="14" borderId="8" xfId="0" applyFont="1" applyFill="1" applyBorder="1" applyAlignment="1">
      <alignment horizontal="center" wrapText="1"/>
    </xf>
    <xf numFmtId="0" fontId="44" fillId="14" borderId="2" xfId="0" applyFont="1" applyFill="1" applyBorder="1" applyAlignment="1">
      <alignment horizontal="center" wrapText="1"/>
    </xf>
    <xf numFmtId="0" fontId="74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3" borderId="6" xfId="52" applyFont="1" applyFill="1" applyBorder="1" applyAlignment="1">
      <alignment horizontal="center" vertical="center" wrapText="1"/>
    </xf>
    <xf numFmtId="0" fontId="11" fillId="0" borderId="6" xfId="52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49" fontId="37" fillId="0" borderId="37" xfId="0" applyNumberFormat="1" applyFont="1" applyFill="1" applyBorder="1" applyAlignment="1">
      <alignment horizontal="center" vertical="center" wrapText="1"/>
    </xf>
    <xf numFmtId="49" fontId="37" fillId="11" borderId="37" xfId="0" applyNumberFormat="1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center" vertical="top" wrapText="1"/>
    </xf>
    <xf numFmtId="0" fontId="7" fillId="0" borderId="30" xfId="0" applyFont="1" applyFill="1" applyBorder="1"/>
    <xf numFmtId="0" fontId="7" fillId="0" borderId="37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3" xfId="0" applyFont="1" applyFill="1" applyBorder="1"/>
    <xf numFmtId="0" fontId="10" fillId="2" borderId="8" xfId="0" applyFont="1" applyFill="1" applyBorder="1"/>
    <xf numFmtId="0" fontId="8" fillId="2" borderId="0" xfId="0" applyFont="1" applyFill="1" applyBorder="1" applyAlignment="1">
      <alignment wrapText="1"/>
    </xf>
    <xf numFmtId="0" fontId="26" fillId="0" borderId="9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wrapText="1"/>
    </xf>
    <xf numFmtId="0" fontId="10" fillId="0" borderId="0" xfId="0" applyFont="1" applyFill="1"/>
    <xf numFmtId="0" fontId="22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48" fillId="0" borderId="0" xfId="0" applyFont="1" applyFill="1" applyBorder="1" applyAlignment="1">
      <alignment horizontal="left" vertical="top" wrapText="1"/>
    </xf>
    <xf numFmtId="0" fontId="10" fillId="0" borderId="29" xfId="0" applyFont="1" applyFill="1" applyBorder="1"/>
    <xf numFmtId="0" fontId="20" fillId="0" borderId="2" xfId="0" applyFont="1" applyFill="1" applyBorder="1" applyAlignment="1">
      <alignment wrapText="1"/>
    </xf>
    <xf numFmtId="0" fontId="33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33" fillId="0" borderId="2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Continuous"/>
    </xf>
    <xf numFmtId="0" fontId="14" fillId="0" borderId="0" xfId="0" applyFont="1" applyFill="1" applyBorder="1"/>
    <xf numFmtId="0" fontId="4" fillId="0" borderId="0" xfId="0" applyFont="1" applyFill="1" applyBorder="1"/>
    <xf numFmtId="0" fontId="32" fillId="0" borderId="0" xfId="0" applyFont="1" applyBorder="1"/>
    <xf numFmtId="0" fontId="28" fillId="0" borderId="0" xfId="0" applyFont="1" applyFill="1" applyBorder="1" applyAlignment="1">
      <alignment horizontal="centerContinuous" wrapText="1"/>
    </xf>
    <xf numFmtId="0" fontId="20" fillId="0" borderId="4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/>
    </xf>
    <xf numFmtId="0" fontId="21" fillId="0" borderId="8" xfId="0" applyFont="1" applyFill="1" applyBorder="1"/>
    <xf numFmtId="0" fontId="32" fillId="0" borderId="0" xfId="0" applyFont="1" applyFill="1" applyBorder="1"/>
    <xf numFmtId="0" fontId="12" fillId="2" borderId="0" xfId="0" applyFont="1" applyFill="1" applyBorder="1" applyAlignment="1">
      <alignment horizontal="center" wrapText="1"/>
    </xf>
    <xf numFmtId="0" fontId="7" fillId="0" borderId="3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7" borderId="0" xfId="0" applyFont="1" applyFill="1" applyBorder="1" applyAlignment="1">
      <alignment horizontal="center"/>
    </xf>
    <xf numFmtId="0" fontId="12" fillId="0" borderId="0" xfId="0" applyFont="1" applyBorder="1"/>
    <xf numFmtId="0" fontId="6" fillId="9" borderId="0" xfId="0" applyFont="1" applyFill="1" applyBorder="1" applyAlignment="1">
      <alignment horizontal="center" wrapText="1"/>
    </xf>
    <xf numFmtId="0" fontId="20" fillId="2" borderId="35" xfId="0" applyFont="1" applyFill="1" applyBorder="1" applyAlignment="1">
      <alignment horizontal="center"/>
    </xf>
    <xf numFmtId="0" fontId="20" fillId="2" borderId="4" xfId="0" applyFont="1" applyFill="1" applyBorder="1" applyAlignment="1"/>
    <xf numFmtId="0" fontId="20" fillId="2" borderId="5" xfId="0" applyFont="1" applyFill="1" applyBorder="1" applyAlignment="1"/>
    <xf numFmtId="0" fontId="20" fillId="2" borderId="6" xfId="0" applyFont="1" applyFill="1" applyBorder="1" applyAlignment="1"/>
    <xf numFmtId="0" fontId="7" fillId="0" borderId="6" xfId="0" applyFont="1" applyBorder="1"/>
    <xf numFmtId="0" fontId="7" fillId="2" borderId="6" xfId="0" applyFont="1" applyFill="1" applyBorder="1"/>
    <xf numFmtId="0" fontId="11" fillId="2" borderId="23" xfId="0" applyFont="1" applyFill="1" applyBorder="1" applyAlignment="1">
      <alignment horizontal="center"/>
    </xf>
    <xf numFmtId="0" fontId="7" fillId="13" borderId="2" xfId="0" applyFont="1" applyFill="1" applyBorder="1" applyAlignment="1">
      <alignment horizontal="center"/>
    </xf>
    <xf numFmtId="0" fontId="11" fillId="13" borderId="2" xfId="0" applyFont="1" applyFill="1" applyBorder="1"/>
    <xf numFmtId="0" fontId="10" fillId="2" borderId="4" xfId="0" applyFont="1" applyFill="1" applyBorder="1" applyAlignment="1">
      <alignment wrapText="1"/>
    </xf>
    <xf numFmtId="0" fontId="12" fillId="2" borderId="38" xfId="0" applyFont="1" applyFill="1" applyBorder="1"/>
    <xf numFmtId="0" fontId="10" fillId="2" borderId="0" xfId="0" applyFont="1" applyFill="1" applyBorder="1" applyAlignment="1"/>
    <xf numFmtId="0" fontId="79" fillId="0" borderId="0" xfId="0" applyFont="1" applyAlignment="1">
      <alignment horizontal="justify" vertical="center"/>
    </xf>
    <xf numFmtId="0" fontId="79" fillId="0" borderId="0" xfId="0" applyFont="1"/>
    <xf numFmtId="0" fontId="7" fillId="9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vertical="center" wrapText="1"/>
    </xf>
    <xf numFmtId="0" fontId="74" fillId="0" borderId="6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6" fillId="9" borderId="0" xfId="0" applyFont="1" applyFill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2" fillId="0" borderId="2" xfId="0" applyFont="1" applyBorder="1" applyAlignment="1">
      <alignment vertical="center" wrapText="1"/>
    </xf>
    <xf numFmtId="0" fontId="15" fillId="15" borderId="3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186" fontId="21" fillId="0" borderId="2" xfId="0" applyNumberFormat="1" applyFont="1" applyBorder="1" applyAlignment="1">
      <alignment horizontal="center" vertical="center" wrapText="1"/>
    </xf>
    <xf numFmtId="0" fontId="7" fillId="6" borderId="4" xfId="0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186" fontId="10" fillId="9" borderId="2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Continuous" wrapText="1"/>
    </xf>
    <xf numFmtId="0" fontId="8" fillId="2" borderId="1" xfId="0" applyFont="1" applyFill="1" applyBorder="1"/>
    <xf numFmtId="0" fontId="11" fillId="2" borderId="39" xfId="0" applyFont="1" applyFill="1" applyBorder="1" applyAlignment="1">
      <alignment horizontal="center"/>
    </xf>
    <xf numFmtId="0" fontId="15" fillId="9" borderId="4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Continuous" vertical="center" wrapText="1"/>
    </xf>
    <xf numFmtId="0" fontId="9" fillId="0" borderId="5" xfId="0" applyFont="1" applyBorder="1" applyAlignment="1">
      <alignment horizontal="centerContinuous"/>
    </xf>
    <xf numFmtId="0" fontId="9" fillId="0" borderId="6" xfId="0" applyFont="1" applyBorder="1" applyAlignment="1">
      <alignment horizontal="centerContinuous"/>
    </xf>
    <xf numFmtId="0" fontId="9" fillId="0" borderId="2" xfId="0" applyFont="1" applyBorder="1"/>
    <xf numFmtId="0" fontId="34" fillId="0" borderId="0" xfId="0" applyFont="1" applyAlignment="1">
      <alignment horizontal="centerContinuous" vertical="top" wrapText="1"/>
    </xf>
    <xf numFmtId="0" fontId="34" fillId="0" borderId="0" xfId="0" applyFont="1" applyAlignment="1">
      <alignment horizontal="centerContinuous" wrapText="1"/>
    </xf>
    <xf numFmtId="0" fontId="48" fillId="2" borderId="0" xfId="0" applyFont="1" applyFill="1" applyBorder="1" applyAlignment="1">
      <alignment horizontal="centerContinuous" wrapText="1"/>
    </xf>
    <xf numFmtId="0" fontId="20" fillId="2" borderId="2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wrapText="1"/>
    </xf>
    <xf numFmtId="0" fontId="12" fillId="2" borderId="8" xfId="0" applyFont="1" applyFill="1" applyBorder="1" applyAlignment="1">
      <alignment wrapText="1"/>
    </xf>
    <xf numFmtId="9" fontId="11" fillId="0" borderId="8" xfId="0" applyNumberFormat="1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186" fontId="11" fillId="2" borderId="8" xfId="55" applyNumberFormat="1" applyFont="1" applyFill="1" applyBorder="1" applyAlignment="1">
      <alignment horizontal="center"/>
    </xf>
    <xf numFmtId="186" fontId="11" fillId="6" borderId="2" xfId="55" applyNumberFormat="1" applyFont="1" applyFill="1" applyBorder="1" applyAlignment="1">
      <alignment horizontal="center"/>
    </xf>
    <xf numFmtId="186" fontId="15" fillId="2" borderId="2" xfId="55" applyNumberFormat="1" applyFont="1" applyFill="1" applyBorder="1" applyAlignment="1">
      <alignment horizontal="center"/>
    </xf>
    <xf numFmtId="186" fontId="7" fillId="2" borderId="2" xfId="55" applyNumberFormat="1" applyFont="1" applyFill="1" applyBorder="1" applyAlignment="1">
      <alignment horizontal="center" wrapText="1"/>
    </xf>
    <xf numFmtId="186" fontId="10" fillId="2" borderId="2" xfId="55" applyNumberFormat="1" applyFont="1" applyFill="1" applyBorder="1" applyAlignment="1">
      <alignment horizontal="center"/>
    </xf>
    <xf numFmtId="186" fontId="7" fillId="2" borderId="2" xfId="55" applyNumberFormat="1" applyFont="1" applyFill="1" applyBorder="1"/>
    <xf numFmtId="186" fontId="34" fillId="2" borderId="2" xfId="0" applyNumberFormat="1" applyFont="1" applyFill="1" applyBorder="1" applyAlignment="1">
      <alignment horizontal="center"/>
    </xf>
    <xf numFmtId="186" fontId="15" fillId="6" borderId="2" xfId="55" applyNumberFormat="1" applyFont="1" applyFill="1" applyBorder="1" applyAlignment="1">
      <alignment horizontal="center"/>
    </xf>
    <xf numFmtId="186" fontId="11" fillId="2" borderId="2" xfId="55" applyNumberFormat="1" applyFont="1" applyFill="1" applyBorder="1"/>
    <xf numFmtId="186" fontId="11" fillId="6" borderId="2" xfId="55" applyNumberFormat="1" applyFont="1" applyFill="1" applyBorder="1"/>
    <xf numFmtId="186" fontId="7" fillId="2" borderId="2" xfId="55" applyNumberFormat="1" applyFont="1" applyFill="1" applyBorder="1" applyAlignment="1">
      <alignment horizontal="center"/>
    </xf>
    <xf numFmtId="9" fontId="11" fillId="9" borderId="8" xfId="49" applyNumberFormat="1" applyFont="1" applyFill="1" applyBorder="1" applyAlignment="1">
      <alignment horizontal="center"/>
    </xf>
    <xf numFmtId="186" fontId="34" fillId="2" borderId="2" xfId="55" applyNumberFormat="1" applyFont="1" applyFill="1" applyBorder="1" applyAlignment="1">
      <alignment wrapText="1"/>
    </xf>
    <xf numFmtId="186" fontId="34" fillId="6" borderId="2" xfId="55" applyNumberFormat="1" applyFont="1" applyFill="1" applyBorder="1" applyAlignment="1">
      <alignment wrapText="1"/>
    </xf>
    <xf numFmtId="197" fontId="7" fillId="2" borderId="2" xfId="55" applyNumberFormat="1" applyFont="1" applyFill="1" applyBorder="1"/>
    <xf numFmtId="197" fontId="7" fillId="6" borderId="2" xfId="55" applyNumberFormat="1" applyFont="1" applyFill="1" applyBorder="1"/>
    <xf numFmtId="197" fontId="15" fillId="2" borderId="2" xfId="55" applyNumberFormat="1" applyFont="1" applyFill="1" applyBorder="1" applyAlignment="1">
      <alignment horizontal="center"/>
    </xf>
    <xf numFmtId="197" fontId="10" fillId="2" borderId="2" xfId="55" applyNumberFormat="1" applyFont="1" applyFill="1" applyBorder="1" applyAlignment="1">
      <alignment horizontal="center"/>
    </xf>
    <xf numFmtId="197" fontId="10" fillId="6" borderId="2" xfId="55" applyNumberFormat="1" applyFont="1" applyFill="1" applyBorder="1" applyAlignment="1">
      <alignment horizontal="center"/>
    </xf>
    <xf numFmtId="0" fontId="6" fillId="9" borderId="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42" fillId="0" borderId="0" xfId="0" applyFont="1" applyAlignment="1">
      <alignment wrapText="1"/>
    </xf>
    <xf numFmtId="1" fontId="7" fillId="0" borderId="2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wrapText="1"/>
    </xf>
    <xf numFmtId="0" fontId="7" fillId="0" borderId="1" xfId="0" applyFont="1" applyBorder="1"/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/>
    <xf numFmtId="186" fontId="7" fillId="11" borderId="2" xfId="0" applyNumberFormat="1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wrapText="1"/>
    </xf>
    <xf numFmtId="0" fontId="48" fillId="2" borderId="1" xfId="0" applyFont="1" applyFill="1" applyBorder="1" applyAlignment="1">
      <alignment horizontal="left" wrapText="1"/>
    </xf>
    <xf numFmtId="0" fontId="81" fillId="0" borderId="0" xfId="0" applyFont="1" applyAlignment="1">
      <alignment horizontal="right" vertical="center"/>
    </xf>
    <xf numFmtId="0" fontId="81" fillId="0" borderId="0" xfId="0" applyFont="1"/>
    <xf numFmtId="186" fontId="21" fillId="0" borderId="2" xfId="0" applyNumberFormat="1" applyFont="1" applyBorder="1" applyAlignment="1">
      <alignment horizontal="center"/>
    </xf>
    <xf numFmtId="0" fontId="21" fillId="0" borderId="2" xfId="0" applyFont="1" applyBorder="1"/>
    <xf numFmtId="186" fontId="10" fillId="0" borderId="2" xfId="0" applyNumberFormat="1" applyFont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0" fontId="10" fillId="11" borderId="5" xfId="0" applyFont="1" applyFill="1" applyBorder="1" applyAlignment="1">
      <alignment horizontal="left" wrapText="1"/>
    </xf>
    <xf numFmtId="0" fontId="11" fillId="11" borderId="2" xfId="0" applyFont="1" applyFill="1" applyBorder="1"/>
    <xf numFmtId="0" fontId="7" fillId="11" borderId="2" xfId="0" applyFont="1" applyFill="1" applyBorder="1"/>
    <xf numFmtId="186" fontId="10" fillId="11" borderId="2" xfId="0" applyNumberFormat="1" applyFont="1" applyFill="1" applyBorder="1" applyAlignment="1">
      <alignment horizontal="center"/>
    </xf>
    <xf numFmtId="0" fontId="7" fillId="0" borderId="4" xfId="0" applyFont="1" applyBorder="1"/>
    <xf numFmtId="0" fontId="82" fillId="16" borderId="42" xfId="0" applyFont="1" applyFill="1" applyBorder="1" applyAlignment="1">
      <alignment vertical="center"/>
    </xf>
    <xf numFmtId="0" fontId="83" fillId="16" borderId="42" xfId="0" applyFont="1" applyFill="1" applyBorder="1" applyAlignment="1">
      <alignment horizontal="center" vertical="center" wrapText="1"/>
    </xf>
    <xf numFmtId="0" fontId="82" fillId="16" borderId="42" xfId="0" applyFont="1" applyFill="1" applyBorder="1" applyAlignment="1">
      <alignment vertical="center" wrapText="1"/>
    </xf>
    <xf numFmtId="0" fontId="83" fillId="16" borderId="43" xfId="0" applyFont="1" applyFill="1" applyBorder="1" applyAlignment="1">
      <alignment vertical="center" wrapText="1"/>
    </xf>
    <xf numFmtId="0" fontId="83" fillId="16" borderId="2" xfId="0" applyFont="1" applyFill="1" applyBorder="1" applyAlignment="1">
      <alignment horizontal="center" vertical="center" wrapText="1"/>
    </xf>
    <xf numFmtId="0" fontId="22" fillId="17" borderId="42" xfId="0" applyFont="1" applyFill="1" applyBorder="1" applyAlignment="1">
      <alignment horizontal="center" vertical="center"/>
    </xf>
    <xf numFmtId="0" fontId="22" fillId="17" borderId="43" xfId="0" applyFont="1" applyFill="1" applyBorder="1" applyAlignment="1">
      <alignment vertical="center" wrapText="1"/>
    </xf>
    <xf numFmtId="0" fontId="32" fillId="17" borderId="2" xfId="0" applyFont="1" applyFill="1" applyBorder="1" applyAlignment="1">
      <alignment horizontal="center" vertical="center" wrapText="1"/>
    </xf>
    <xf numFmtId="0" fontId="83" fillId="18" borderId="42" xfId="0" applyFont="1" applyFill="1" applyBorder="1" applyAlignment="1">
      <alignment horizontal="center" vertical="center"/>
    </xf>
    <xf numFmtId="0" fontId="83" fillId="18" borderId="42" xfId="0" applyFont="1" applyFill="1" applyBorder="1" applyAlignment="1">
      <alignment horizontal="center" vertical="center" wrapText="1"/>
    </xf>
    <xf numFmtId="0" fontId="82" fillId="18" borderId="42" xfId="0" applyFont="1" applyFill="1" applyBorder="1" applyAlignment="1">
      <alignment vertical="center" wrapText="1"/>
    </xf>
    <xf numFmtId="0" fontId="83" fillId="18" borderId="42" xfId="0" applyFont="1" applyFill="1" applyBorder="1" applyAlignment="1">
      <alignment vertical="center" wrapText="1"/>
    </xf>
    <xf numFmtId="0" fontId="81" fillId="18" borderId="5" xfId="0" applyFont="1" applyFill="1" applyBorder="1" applyAlignment="1">
      <alignment horizontal="left" wrapText="1"/>
    </xf>
    <xf numFmtId="0" fontId="21" fillId="18" borderId="2" xfId="0" applyFont="1" applyFill="1" applyBorder="1" applyAlignment="1">
      <alignment horizontal="left" wrapText="1"/>
    </xf>
    <xf numFmtId="0" fontId="21" fillId="18" borderId="2" xfId="0" applyFont="1" applyFill="1" applyBorder="1"/>
    <xf numFmtId="186" fontId="21" fillId="18" borderId="2" xfId="0" applyNumberFormat="1" applyFont="1" applyFill="1" applyBorder="1" applyAlignment="1">
      <alignment horizontal="center"/>
    </xf>
    <xf numFmtId="0" fontId="10" fillId="11" borderId="2" xfId="0" applyFont="1" applyFill="1" applyBorder="1" applyAlignment="1">
      <alignment horizontal="left" wrapText="1"/>
    </xf>
    <xf numFmtId="0" fontId="82" fillId="16" borderId="44" xfId="0" applyFont="1" applyFill="1" applyBorder="1" applyAlignment="1">
      <alignment vertical="center" wrapText="1"/>
    </xf>
    <xf numFmtId="0" fontId="82" fillId="16" borderId="45" xfId="0" applyFont="1" applyFill="1" applyBorder="1" applyAlignment="1">
      <alignment vertical="center" wrapText="1"/>
    </xf>
    <xf numFmtId="0" fontId="82" fillId="16" borderId="46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left" wrapText="1"/>
    </xf>
    <xf numFmtId="0" fontId="22" fillId="17" borderId="47" xfId="0" applyFont="1" applyFill="1" applyBorder="1" applyAlignment="1">
      <alignment horizontal="center" vertical="center"/>
    </xf>
    <xf numFmtId="0" fontId="82" fillId="16" borderId="2" xfId="0" applyFont="1" applyFill="1" applyBorder="1" applyAlignment="1">
      <alignment vertical="center"/>
    </xf>
    <xf numFmtId="0" fontId="83" fillId="18" borderId="44" xfId="0" applyFont="1" applyFill="1" applyBorder="1" applyAlignment="1">
      <alignment horizontal="center" vertical="center"/>
    </xf>
    <xf numFmtId="0" fontId="83" fillId="18" borderId="44" xfId="0" applyFont="1" applyFill="1" applyBorder="1" applyAlignment="1">
      <alignment horizontal="center" vertical="center" wrapText="1"/>
    </xf>
    <xf numFmtId="186" fontId="21" fillId="18" borderId="2" xfId="0" applyNumberFormat="1" applyFont="1" applyFill="1" applyBorder="1"/>
    <xf numFmtId="186" fontId="10" fillId="18" borderId="2" xfId="0" applyNumberFormat="1" applyFont="1" applyFill="1" applyBorder="1" applyAlignment="1">
      <alignment horizontal="center"/>
    </xf>
    <xf numFmtId="203" fontId="10" fillId="17" borderId="2" xfId="50" applyNumberFormat="1" applyFont="1" applyFill="1" applyBorder="1" applyAlignment="1">
      <alignment horizontal="center"/>
    </xf>
    <xf numFmtId="1" fontId="76" fillId="0" borderId="2" xfId="0" applyNumberFormat="1" applyFont="1" applyBorder="1" applyAlignment="1">
      <alignment horizontal="center"/>
    </xf>
    <xf numFmtId="0" fontId="21" fillId="0" borderId="0" xfId="0" applyFont="1"/>
    <xf numFmtId="0" fontId="67" fillId="5" borderId="0" xfId="0" applyFont="1" applyFill="1"/>
    <xf numFmtId="0" fontId="22" fillId="0" borderId="0" xfId="0" applyFont="1"/>
    <xf numFmtId="0" fontId="66" fillId="0" borderId="0" xfId="0" applyFont="1"/>
    <xf numFmtId="0" fontId="11" fillId="2" borderId="8" xfId="0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4" fillId="2" borderId="2" xfId="0" applyFont="1" applyFill="1" applyBorder="1"/>
    <xf numFmtId="0" fontId="23" fillId="2" borderId="2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/>
    </xf>
    <xf numFmtId="1" fontId="7" fillId="2" borderId="2" xfId="0" applyNumberFormat="1" applyFont="1" applyFill="1" applyBorder="1"/>
    <xf numFmtId="1" fontId="10" fillId="2" borderId="2" xfId="0" applyNumberFormat="1" applyFont="1" applyFill="1" applyBorder="1" applyAlignment="1">
      <alignment horizontal="center"/>
    </xf>
    <xf numFmtId="1" fontId="10" fillId="2" borderId="2" xfId="0" applyNumberFormat="1" applyFont="1" applyFill="1" applyBorder="1"/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186" fontId="7" fillId="9" borderId="2" xfId="0" applyNumberFormat="1" applyFont="1" applyFill="1" applyBorder="1" applyAlignment="1">
      <alignment horizontal="center"/>
    </xf>
    <xf numFmtId="1" fontId="7" fillId="0" borderId="2" xfId="0" applyNumberFormat="1" applyFont="1" applyBorder="1" applyAlignment="1">
      <alignment horizontal="center" vertical="center"/>
    </xf>
    <xf numFmtId="0" fontId="84" fillId="2" borderId="2" xfId="0" applyFont="1" applyFill="1" applyBorder="1" applyAlignment="1">
      <alignment wrapText="1"/>
    </xf>
    <xf numFmtId="0" fontId="33" fillId="2" borderId="2" xfId="0" applyFont="1" applyFill="1" applyBorder="1" applyAlignment="1">
      <alignment horizontal="center" vertical="center" wrapText="1"/>
    </xf>
    <xf numFmtId="186" fontId="10" fillId="2" borderId="2" xfId="0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186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2" fontId="7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" fontId="81" fillId="2" borderId="2" xfId="0" applyNumberFormat="1" applyFont="1" applyFill="1" applyBorder="1" applyAlignment="1">
      <alignment horizontal="center" vertical="center"/>
    </xf>
    <xf numFmtId="186" fontId="7" fillId="0" borderId="2" xfId="0" applyNumberFormat="1" applyFont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 wrapText="1"/>
    </xf>
    <xf numFmtId="0" fontId="7" fillId="0" borderId="5" xfId="0" applyFont="1" applyBorder="1"/>
    <xf numFmtId="0" fontId="12" fillId="0" borderId="6" xfId="0" applyFont="1" applyBorder="1" applyAlignment="1">
      <alignment horizontal="center"/>
    </xf>
    <xf numFmtId="0" fontId="82" fillId="16" borderId="45" xfId="0" applyFont="1" applyFill="1" applyBorder="1" applyAlignment="1">
      <alignment vertical="center"/>
    </xf>
    <xf numFmtId="0" fontId="22" fillId="17" borderId="48" xfId="0" applyFont="1" applyFill="1" applyBorder="1" applyAlignment="1">
      <alignment horizontal="center" vertical="center"/>
    </xf>
    <xf numFmtId="0" fontId="27" fillId="9" borderId="2" xfId="0" applyFont="1" applyFill="1" applyBorder="1" applyAlignment="1">
      <alignment horizontal="left" wrapText="1"/>
    </xf>
    <xf numFmtId="1" fontId="14" fillId="0" borderId="2" xfId="0" applyNumberFormat="1" applyFont="1" applyBorder="1" applyAlignment="1">
      <alignment horizontal="center"/>
    </xf>
    <xf numFmtId="0" fontId="27" fillId="9" borderId="2" xfId="0" applyFont="1" applyFill="1" applyBorder="1" applyAlignment="1">
      <alignment horizontal="left"/>
    </xf>
    <xf numFmtId="1" fontId="29" fillId="12" borderId="2" xfId="0" applyNumberFormat="1" applyFont="1" applyFill="1" applyBorder="1" applyAlignment="1">
      <alignment horizontal="center"/>
    </xf>
    <xf numFmtId="0" fontId="27" fillId="0" borderId="2" xfId="0" applyFont="1" applyBorder="1" applyAlignment="1">
      <alignment horizontal="left" wrapText="1"/>
    </xf>
    <xf numFmtId="0" fontId="27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186" fontId="74" fillId="0" borderId="2" xfId="0" applyNumberFormat="1" applyFont="1" applyBorder="1" applyAlignment="1">
      <alignment horizontal="center"/>
    </xf>
    <xf numFmtId="0" fontId="9" fillId="2" borderId="2" xfId="0" applyFont="1" applyFill="1" applyBorder="1" applyAlignment="1">
      <alignment horizontal="left" indent="2"/>
    </xf>
    <xf numFmtId="0" fontId="32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wrapText="1" indent="2"/>
    </xf>
    <xf numFmtId="0" fontId="85" fillId="2" borderId="31" xfId="0" applyFont="1" applyFill="1" applyBorder="1" applyAlignment="1">
      <alignment horizontal="centerContinuous" wrapText="1"/>
    </xf>
    <xf numFmtId="0" fontId="86" fillId="2" borderId="31" xfId="0" applyFont="1" applyFill="1" applyBorder="1" applyAlignment="1">
      <alignment horizontal="centerContinuous" wrapText="1"/>
    </xf>
    <xf numFmtId="186" fontId="74" fillId="2" borderId="2" xfId="0" applyNumberFormat="1" applyFont="1" applyFill="1" applyBorder="1" applyAlignment="1">
      <alignment horizontal="center" vertical="center" wrapText="1"/>
    </xf>
    <xf numFmtId="186" fontId="74" fillId="0" borderId="2" xfId="0" applyNumberFormat="1" applyFont="1" applyFill="1" applyBorder="1" applyAlignment="1">
      <alignment horizontal="center" vertical="center" wrapText="1"/>
    </xf>
    <xf numFmtId="0" fontId="22" fillId="17" borderId="49" xfId="0" applyFont="1" applyFill="1" applyBorder="1" applyAlignment="1">
      <alignment horizontal="center" vertical="center"/>
    </xf>
    <xf numFmtId="0" fontId="22" fillId="17" borderId="50" xfId="0" applyFont="1" applyFill="1" applyBorder="1" applyAlignment="1">
      <alignment vertical="center" wrapText="1"/>
    </xf>
    <xf numFmtId="0" fontId="6" fillId="9" borderId="0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left" vertical="center"/>
    </xf>
    <xf numFmtId="0" fontId="68" fillId="0" borderId="8" xfId="0" applyFont="1" applyBorder="1" applyAlignment="1">
      <alignment horizontal="left" vertical="center"/>
    </xf>
    <xf numFmtId="0" fontId="11" fillId="0" borderId="2" xfId="0" applyFont="1" applyBorder="1"/>
    <xf numFmtId="0" fontId="7" fillId="11" borderId="0" xfId="0" applyFont="1" applyFill="1" applyBorder="1"/>
    <xf numFmtId="0" fontId="82" fillId="16" borderId="51" xfId="0" applyFont="1" applyFill="1" applyBorder="1" applyAlignment="1">
      <alignment vertical="center"/>
    </xf>
    <xf numFmtId="0" fontId="12" fillId="11" borderId="52" xfId="0" applyFont="1" applyFill="1" applyBorder="1" applyAlignment="1">
      <alignment horizontal="center"/>
    </xf>
    <xf numFmtId="186" fontId="7" fillId="0" borderId="2" xfId="39" applyNumberFormat="1" applyFont="1" applyFill="1" applyBorder="1" applyAlignment="1">
      <alignment horizontal="center" wrapText="1"/>
    </xf>
    <xf numFmtId="0" fontId="70" fillId="0" borderId="0" xfId="0" applyFont="1"/>
    <xf numFmtId="0" fontId="76" fillId="0" borderId="0" xfId="0" applyFont="1"/>
    <xf numFmtId="186" fontId="70" fillId="0" borderId="0" xfId="0" applyNumberFormat="1" applyFont="1"/>
    <xf numFmtId="0" fontId="81" fillId="5" borderId="0" xfId="0" applyFont="1" applyFill="1"/>
    <xf numFmtId="186" fontId="81" fillId="5" borderId="0" xfId="0" applyNumberFormat="1" applyFont="1" applyFill="1"/>
    <xf numFmtId="0" fontId="9" fillId="2" borderId="2" xfId="0" applyFont="1" applyFill="1" applyBorder="1" applyAlignment="1">
      <alignment wrapText="1"/>
    </xf>
    <xf numFmtId="49" fontId="9" fillId="2" borderId="2" xfId="0" applyNumberFormat="1" applyFont="1" applyFill="1" applyBorder="1" applyAlignment="1">
      <alignment horizontal="center"/>
    </xf>
    <xf numFmtId="186" fontId="70" fillId="2" borderId="2" xfId="0" applyNumberFormat="1" applyFont="1" applyFill="1" applyBorder="1" applyAlignment="1">
      <alignment horizontal="center" vertical="center" wrapText="1"/>
    </xf>
    <xf numFmtId="0" fontId="73" fillId="0" borderId="0" xfId="0" applyFont="1" applyAlignment="1">
      <alignment wrapText="1"/>
    </xf>
    <xf numFmtId="0" fontId="70" fillId="0" borderId="0" xfId="0" applyFont="1" applyAlignment="1">
      <alignment wrapText="1"/>
    </xf>
    <xf numFmtId="1" fontId="23" fillId="2" borderId="2" xfId="0" applyNumberFormat="1" applyFont="1" applyFill="1" applyBorder="1" applyAlignment="1">
      <alignment horizontal="center" vertical="center"/>
    </xf>
    <xf numFmtId="0" fontId="70" fillId="0" borderId="8" xfId="0" applyFont="1" applyBorder="1" applyAlignment="1">
      <alignment horizontal="center" vertical="center" wrapText="1"/>
    </xf>
    <xf numFmtId="0" fontId="74" fillId="0" borderId="21" xfId="0" applyFont="1" applyBorder="1" applyAlignment="1">
      <alignment horizontal="center"/>
    </xf>
    <xf numFmtId="0" fontId="74" fillId="0" borderId="2" xfId="0" applyFont="1" applyBorder="1" applyAlignment="1">
      <alignment wrapText="1"/>
    </xf>
    <xf numFmtId="0" fontId="87" fillId="0" borderId="8" xfId="0" applyFont="1" applyBorder="1" applyAlignment="1">
      <alignment horizontal="left" vertical="center"/>
    </xf>
    <xf numFmtId="0" fontId="74" fillId="0" borderId="8" xfId="0" applyFont="1" applyBorder="1" applyAlignment="1">
      <alignment wrapText="1"/>
    </xf>
    <xf numFmtId="0" fontId="74" fillId="0" borderId="8" xfId="0" applyFont="1" applyBorder="1" applyAlignment="1">
      <alignment horizontal="center" vertical="center" wrapText="1"/>
    </xf>
    <xf numFmtId="186" fontId="74" fillId="0" borderId="8" xfId="0" applyNumberFormat="1" applyFont="1" applyBorder="1" applyAlignment="1">
      <alignment horizontal="center" vertical="center" wrapText="1"/>
    </xf>
    <xf numFmtId="186" fontId="74" fillId="0" borderId="2" xfId="0" applyNumberFormat="1" applyFont="1" applyBorder="1" applyAlignment="1">
      <alignment horizontal="center" vertical="center" wrapText="1"/>
    </xf>
    <xf numFmtId="186" fontId="74" fillId="0" borderId="20" xfId="0" applyNumberFormat="1" applyFont="1" applyBorder="1" applyAlignment="1">
      <alignment horizontal="center" vertical="center" wrapText="1"/>
    </xf>
    <xf numFmtId="0" fontId="74" fillId="0" borderId="0" xfId="0" applyFont="1"/>
    <xf numFmtId="0" fontId="74" fillId="0" borderId="2" xfId="0" applyFont="1" applyBorder="1" applyAlignment="1">
      <alignment horizontal="left" vertical="center"/>
    </xf>
    <xf numFmtId="0" fontId="74" fillId="0" borderId="8" xfId="0" applyFont="1" applyBorder="1" applyAlignment="1">
      <alignment horizontal="left" vertical="center"/>
    </xf>
    <xf numFmtId="0" fontId="70" fillId="0" borderId="0" xfId="0" applyFont="1" applyAlignment="1">
      <alignment horizontal="center" vertical="center"/>
    </xf>
    <xf numFmtId="0" fontId="74" fillId="0" borderId="2" xfId="0" applyFont="1" applyFill="1" applyBorder="1" applyAlignment="1">
      <alignment horizontal="center" vertical="center" wrapText="1"/>
    </xf>
    <xf numFmtId="0" fontId="88" fillId="0" borderId="38" xfId="0" applyFont="1" applyFill="1" applyBorder="1" applyAlignment="1">
      <alignment horizontal="center" vertical="top" wrapText="1"/>
    </xf>
    <xf numFmtId="0" fontId="88" fillId="0" borderId="37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74" fillId="0" borderId="38" xfId="0" applyFont="1" applyFill="1" applyBorder="1" applyAlignment="1">
      <alignment horizontal="center" vertical="top" wrapText="1"/>
    </xf>
    <xf numFmtId="0" fontId="74" fillId="0" borderId="30" xfId="0" applyFont="1" applyFill="1" applyBorder="1" applyAlignment="1">
      <alignment horizontal="center" vertical="top" wrapText="1"/>
    </xf>
    <xf numFmtId="0" fontId="74" fillId="0" borderId="37" xfId="0" applyFont="1" applyFill="1" applyBorder="1" applyAlignment="1">
      <alignment horizontal="center" vertical="top" wrapText="1"/>
    </xf>
    <xf numFmtId="49" fontId="80" fillId="0" borderId="7" xfId="0" applyNumberFormat="1" applyFont="1" applyFill="1" applyBorder="1" applyAlignment="1">
      <alignment horizontal="center" vertical="top" wrapText="1"/>
    </xf>
    <xf numFmtId="49" fontId="80" fillId="0" borderId="8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4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76" fillId="0" borderId="0" xfId="0" applyFont="1" applyFill="1" applyAlignment="1">
      <alignment horizontal="left" vertical="center" wrapText="1"/>
    </xf>
    <xf numFmtId="49" fontId="80" fillId="0" borderId="3" xfId="0" applyNumberFormat="1" applyFont="1" applyFill="1" applyBorder="1" applyAlignment="1">
      <alignment horizontal="center" vertical="top" wrapText="1"/>
    </xf>
    <xf numFmtId="0" fontId="6" fillId="9" borderId="0" xfId="0" applyFont="1" applyFill="1" applyBorder="1" applyAlignment="1">
      <alignment horizontal="center" wrapText="1"/>
    </xf>
    <xf numFmtId="0" fontId="12" fillId="0" borderId="28" xfId="0" applyFont="1" applyBorder="1" applyAlignment="1">
      <alignment horizontal="center" wrapText="1"/>
    </xf>
    <xf numFmtId="0" fontId="12" fillId="0" borderId="34" xfId="0" applyFont="1" applyBorder="1" applyAlignment="1">
      <alignment horizontal="center" wrapText="1"/>
    </xf>
    <xf numFmtId="0" fontId="12" fillId="0" borderId="36" xfId="0" applyFont="1" applyBorder="1" applyAlignment="1">
      <alignment horizontal="center" wrapText="1"/>
    </xf>
    <xf numFmtId="0" fontId="12" fillId="0" borderId="40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21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10" fillId="0" borderId="41" xfId="0" applyFont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0" fillId="0" borderId="28" xfId="0" applyFont="1" applyFill="1" applyBorder="1" applyAlignment="1">
      <alignment horizontal="center" wrapText="1"/>
    </xf>
    <xf numFmtId="0" fontId="10" fillId="0" borderId="33" xfId="0" applyFont="1" applyFill="1" applyBorder="1" applyAlignment="1">
      <alignment horizontal="center" wrapText="1"/>
    </xf>
    <xf numFmtId="0" fontId="10" fillId="0" borderId="34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81" fillId="2" borderId="33" xfId="0" applyFont="1" applyFill="1" applyBorder="1" applyAlignment="1">
      <alignment horizontal="center" wrapText="1"/>
    </xf>
    <xf numFmtId="0" fontId="81" fillId="2" borderId="34" xfId="0" applyFont="1" applyFill="1" applyBorder="1" applyAlignment="1">
      <alignment horizontal="center" wrapText="1"/>
    </xf>
    <xf numFmtId="0" fontId="81" fillId="2" borderId="0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1" fillId="2" borderId="0" xfId="0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10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81" fillId="0" borderId="0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70" fillId="0" borderId="0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81" fillId="0" borderId="0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 wrapText="1"/>
    </xf>
    <xf numFmtId="0" fontId="20" fillId="2" borderId="29" xfId="0" applyFont="1" applyFill="1" applyBorder="1" applyAlignment="1">
      <alignment horizontal="center" wrapText="1"/>
    </xf>
    <xf numFmtId="0" fontId="20" fillId="2" borderId="35" xfId="0" applyFont="1" applyFill="1" applyBorder="1" applyAlignment="1">
      <alignment horizontal="center" wrapText="1"/>
    </xf>
    <xf numFmtId="0" fontId="20" fillId="2" borderId="38" xfId="0" applyFont="1" applyFill="1" applyBorder="1" applyAlignment="1">
      <alignment horizontal="center" wrapText="1"/>
    </xf>
    <xf numFmtId="0" fontId="20" fillId="2" borderId="29" xfId="0" applyFont="1" applyFill="1" applyBorder="1" applyAlignment="1">
      <alignment horizontal="center"/>
    </xf>
    <xf numFmtId="0" fontId="20" fillId="2" borderId="35" xfId="0" applyFont="1" applyFill="1" applyBorder="1" applyAlignment="1">
      <alignment horizontal="center"/>
    </xf>
    <xf numFmtId="0" fontId="20" fillId="2" borderId="38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</cellXfs>
  <cellStyles count="61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2 2" xfId="8"/>
    <cellStyle name="Comma 3 3" xfId="9"/>
    <cellStyle name="Comma 4" xfId="10"/>
    <cellStyle name="Comma 5" xfId="11"/>
    <cellStyle name="Comma 6" xfId="12"/>
    <cellStyle name="Comma 6 2" xfId="13"/>
    <cellStyle name="Comma 6 2 2" xfId="14"/>
    <cellStyle name="Comma 6 3" xfId="15"/>
    <cellStyle name="Comma 7" xfId="16"/>
    <cellStyle name="Comma 7 2" xfId="17"/>
    <cellStyle name="Comma 7 2 2" xfId="18"/>
    <cellStyle name="Comma 7 3" xfId="19"/>
    <cellStyle name="Comma 8" xfId="20"/>
    <cellStyle name="Comma 9" xfId="21"/>
    <cellStyle name="Normal 10" xfId="22"/>
    <cellStyle name="Normal 11" xfId="23"/>
    <cellStyle name="Normal 12" xfId="24"/>
    <cellStyle name="Normal 13" xfId="25"/>
    <cellStyle name="Normal 2" xfId="26"/>
    <cellStyle name="Normal 2 2" xfId="27"/>
    <cellStyle name="Normal 2 3" xfId="28"/>
    <cellStyle name="Normal 2 3 2" xfId="29"/>
    <cellStyle name="Normal 3" xfId="30"/>
    <cellStyle name="Normal 3 2" xfId="31"/>
    <cellStyle name="Normal 4" xfId="32"/>
    <cellStyle name="Normal 4 2" xfId="33"/>
    <cellStyle name="Normal 5" xfId="34"/>
    <cellStyle name="Normal 6" xfId="35"/>
    <cellStyle name="Normal 6 2" xfId="36"/>
    <cellStyle name="Normal 6 2 2" xfId="37"/>
    <cellStyle name="Normal 6 3" xfId="38"/>
    <cellStyle name="Normal 7" xfId="39"/>
    <cellStyle name="Normal 8" xfId="40"/>
    <cellStyle name="Normal 8 2" xfId="41"/>
    <cellStyle name="Normal 9" xfId="42"/>
    <cellStyle name="Style 1" xfId="43"/>
    <cellStyle name="Style 1 2" xfId="44"/>
    <cellStyle name="Style 1 3" xfId="45"/>
    <cellStyle name="Style 1 4" xfId="46"/>
    <cellStyle name="Обычный" xfId="0" builtinId="0"/>
    <cellStyle name="Обычный 2" xfId="47"/>
    <cellStyle name="Обычный 3" xfId="48"/>
    <cellStyle name="Обычный 4" xfId="49"/>
    <cellStyle name="Процентный" xfId="50" builtinId="5"/>
    <cellStyle name="Стиль 1" xfId="51"/>
    <cellStyle name="Стиль 1 2" xfId="52"/>
    <cellStyle name="Стиль 1 2 2" xfId="53"/>
    <cellStyle name="Стиль 1 2 3" xfId="54"/>
    <cellStyle name="Финансовый" xfId="55" builtinId="3"/>
    <cellStyle name="Финансовый 2" xfId="56"/>
    <cellStyle name="Финансовый 2 2" xfId="57"/>
    <cellStyle name="Финансовый 3" xfId="58"/>
    <cellStyle name="Финансовый 3 2" xfId="59"/>
    <cellStyle name="Финансовый 4" xfId="6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10" workbookViewId="0">
      <selection activeCell="I18" sqref="I18"/>
    </sheetView>
  </sheetViews>
  <sheetFormatPr defaultColWidth="9.109375" defaultRowHeight="15"/>
  <cols>
    <col min="1" max="3" width="7.33203125" style="21" customWidth="1"/>
    <col min="4" max="4" width="9.109375" style="21"/>
    <col min="5" max="5" width="12.33203125" style="21" customWidth="1"/>
    <col min="6" max="6" width="45.109375" style="21" customWidth="1"/>
    <col min="7" max="9" width="12.88671875" style="20" customWidth="1"/>
    <col min="10" max="16384" width="9.109375" style="21"/>
  </cols>
  <sheetData>
    <row r="1" spans="1:10" s="33" customFormat="1" ht="23.25" customHeight="1">
      <c r="G1" s="2"/>
      <c r="H1" s="3" t="s">
        <v>27</v>
      </c>
      <c r="I1" s="3"/>
    </row>
    <row r="2" spans="1:10" s="33" customFormat="1" ht="24">
      <c r="G2" s="3"/>
      <c r="H2" s="3"/>
      <c r="I2" s="3" t="s">
        <v>28</v>
      </c>
    </row>
    <row r="3" spans="1:10" s="33" customFormat="1" ht="27" customHeight="1" thickBot="1">
      <c r="A3" s="825" t="s">
        <v>800</v>
      </c>
      <c r="B3" s="825"/>
      <c r="C3" s="825"/>
      <c r="D3" s="825"/>
      <c r="E3" s="825"/>
      <c r="F3" s="825"/>
      <c r="G3" s="825"/>
      <c r="H3" s="3"/>
      <c r="I3" s="3"/>
    </row>
    <row r="4" spans="1:10" s="33" customFormat="1">
      <c r="A4" s="824" t="s">
        <v>29</v>
      </c>
      <c r="B4" s="824"/>
      <c r="C4" s="824"/>
      <c r="D4" s="824"/>
      <c r="G4" s="25"/>
      <c r="H4" s="3"/>
      <c r="I4" s="3"/>
    </row>
    <row r="5" spans="1:10" s="33" customFormat="1">
      <c r="G5" s="10"/>
      <c r="H5" s="10"/>
      <c r="I5" s="10"/>
    </row>
    <row r="6" spans="1:10" s="33" customFormat="1" ht="13.65" customHeight="1">
      <c r="G6" s="9"/>
      <c r="H6" s="10"/>
      <c r="I6" s="603" t="s">
        <v>437</v>
      </c>
    </row>
    <row r="7" spans="1:10" s="293" customFormat="1" ht="13.65" customHeight="1">
      <c r="A7" s="814" t="s">
        <v>400</v>
      </c>
      <c r="B7" s="814" t="s">
        <v>401</v>
      </c>
      <c r="C7" s="814" t="s">
        <v>402</v>
      </c>
      <c r="D7" s="814" t="s">
        <v>403</v>
      </c>
      <c r="E7" s="814"/>
      <c r="F7" s="814" t="s">
        <v>427</v>
      </c>
      <c r="G7" s="817" t="s">
        <v>495</v>
      </c>
      <c r="H7" s="817" t="s">
        <v>496</v>
      </c>
      <c r="I7" s="817" t="s">
        <v>448</v>
      </c>
      <c r="J7" s="292"/>
    </row>
    <row r="8" spans="1:10" s="293" customFormat="1" ht="26.25" customHeight="1">
      <c r="A8" s="814"/>
      <c r="B8" s="814"/>
      <c r="C8" s="814"/>
      <c r="D8" s="548" t="s">
        <v>404</v>
      </c>
      <c r="E8" s="548" t="s">
        <v>405</v>
      </c>
      <c r="F8" s="814"/>
      <c r="G8" s="818"/>
      <c r="H8" s="818"/>
      <c r="I8" s="818"/>
      <c r="J8" s="292"/>
    </row>
    <row r="9" spans="1:10" s="293" customFormat="1" ht="10.8">
      <c r="A9" s="573">
        <v>1</v>
      </c>
      <c r="B9" s="573">
        <v>2</v>
      </c>
      <c r="C9" s="573">
        <v>3</v>
      </c>
      <c r="D9" s="573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292"/>
    </row>
    <row r="10" spans="1:10" ht="15.6">
      <c r="A10" s="626"/>
      <c r="B10" s="626"/>
      <c r="C10" s="626"/>
      <c r="D10" s="626">
        <v>1092</v>
      </c>
      <c r="E10" s="625"/>
      <c r="F10" s="549" t="s">
        <v>406</v>
      </c>
      <c r="G10" s="27"/>
      <c r="H10" s="27"/>
      <c r="I10" s="27"/>
    </row>
    <row r="11" spans="1:10" ht="24.75" customHeight="1">
      <c r="A11" s="822"/>
      <c r="B11" s="822"/>
      <c r="C11" s="822"/>
      <c r="D11" s="822"/>
      <c r="E11" s="819"/>
      <c r="F11" s="557" t="s">
        <v>1112</v>
      </c>
      <c r="G11" s="19"/>
      <c r="H11" s="19"/>
      <c r="I11" s="19"/>
    </row>
    <row r="12" spans="1:10" ht="31.5" customHeight="1">
      <c r="A12" s="822"/>
      <c r="B12" s="822"/>
      <c r="C12" s="822"/>
      <c r="D12" s="822"/>
      <c r="E12" s="820"/>
      <c r="F12" s="304" t="s">
        <v>436</v>
      </c>
      <c r="G12" s="19">
        <f>+G15+G17</f>
        <v>679010.89999999991</v>
      </c>
      <c r="H12" s="19">
        <f>+H15+H17</f>
        <v>704624.59999999986</v>
      </c>
      <c r="I12" s="19">
        <f>+I15+I19+I17</f>
        <v>847302.2</v>
      </c>
    </row>
    <row r="13" spans="1:10" ht="24" customHeight="1">
      <c r="A13" s="822"/>
      <c r="B13" s="822"/>
      <c r="C13" s="822"/>
      <c r="D13" s="822"/>
      <c r="E13" s="821"/>
      <c r="F13" s="558" t="s">
        <v>406</v>
      </c>
      <c r="G13" s="19"/>
      <c r="H13" s="19"/>
      <c r="I13" s="19"/>
    </row>
    <row r="14" spans="1:10" ht="31.5" customHeight="1">
      <c r="A14" s="822"/>
      <c r="B14" s="822"/>
      <c r="C14" s="822"/>
      <c r="D14" s="822"/>
      <c r="E14" s="815">
        <v>11001</v>
      </c>
      <c r="F14" s="557" t="s">
        <v>801</v>
      </c>
      <c r="G14" s="19"/>
      <c r="H14" s="19"/>
      <c r="I14" s="19"/>
    </row>
    <row r="15" spans="1:10" ht="31.5" customHeight="1">
      <c r="A15" s="822"/>
      <c r="B15" s="822"/>
      <c r="C15" s="822"/>
      <c r="D15" s="822"/>
      <c r="E15" s="816"/>
      <c r="F15" s="304" t="s">
        <v>438</v>
      </c>
      <c r="G15" s="19">
        <f>+'2-ԸՆԴԱՄԵՆԸ ԾԱԽՍԵՐ'!E16</f>
        <v>665793.79999999993</v>
      </c>
      <c r="H15" s="19">
        <f>+'2-ԸՆԴԱՄԵՆԸ ԾԱԽՍԵՐ'!F16</f>
        <v>690808.39999999991</v>
      </c>
      <c r="I15" s="19">
        <f>+'2-ԸՆԴԱՄԵՆԸ ԾԱԽՍԵՐ'!G16</f>
        <v>817620.79999999993</v>
      </c>
    </row>
    <row r="16" spans="1:10" ht="31.5" customHeight="1">
      <c r="A16" s="822"/>
      <c r="B16" s="822"/>
      <c r="C16" s="822"/>
      <c r="D16" s="822"/>
      <c r="E16" s="815">
        <v>11002</v>
      </c>
      <c r="F16" s="557" t="s">
        <v>1111</v>
      </c>
      <c r="G16" s="19"/>
      <c r="H16" s="19"/>
      <c r="I16" s="19"/>
    </row>
    <row r="17" spans="1:9" ht="31.5" customHeight="1">
      <c r="A17" s="822"/>
      <c r="B17" s="822"/>
      <c r="C17" s="822"/>
      <c r="D17" s="822"/>
      <c r="E17" s="816"/>
      <c r="F17" s="304" t="s">
        <v>438</v>
      </c>
      <c r="G17" s="19">
        <v>13217.1</v>
      </c>
      <c r="H17" s="19">
        <v>13816.2</v>
      </c>
      <c r="I17" s="19">
        <v>16614</v>
      </c>
    </row>
    <row r="18" spans="1:9" ht="31.5" customHeight="1">
      <c r="A18" s="822"/>
      <c r="B18" s="822"/>
      <c r="C18" s="822"/>
      <c r="D18" s="822"/>
      <c r="E18" s="815">
        <v>31001</v>
      </c>
      <c r="F18" s="557" t="s">
        <v>1110</v>
      </c>
      <c r="G18" s="19"/>
      <c r="H18" s="19"/>
      <c r="I18" s="19"/>
    </row>
    <row r="19" spans="1:9" ht="47.25" customHeight="1">
      <c r="A19" s="823"/>
      <c r="B19" s="823"/>
      <c r="C19" s="823"/>
      <c r="D19" s="823"/>
      <c r="E19" s="816"/>
      <c r="F19" s="304" t="s">
        <v>439</v>
      </c>
      <c r="G19" s="19">
        <f>+'2-ԸՆԴԱՄԵՆԸ ԾԱԽՍԵՐ'!E88</f>
        <v>0</v>
      </c>
      <c r="H19" s="19">
        <f>+'2-ԸՆԴԱՄԵՆԸ ԾԱԽՍԵՐ'!F88</f>
        <v>0</v>
      </c>
      <c r="I19" s="19">
        <f>+'2-ԸՆԴԱՄԵՆԸ ԾԱԽՍԵՐ'!G88</f>
        <v>13067.4</v>
      </c>
    </row>
  </sheetData>
  <mergeCells count="18">
    <mergeCell ref="I7:I8"/>
    <mergeCell ref="D11:D19"/>
    <mergeCell ref="A4:D4"/>
    <mergeCell ref="A3:G3"/>
    <mergeCell ref="A11:A19"/>
    <mergeCell ref="B11:B19"/>
    <mergeCell ref="C11:C19"/>
    <mergeCell ref="G7:G8"/>
    <mergeCell ref="A7:A8"/>
    <mergeCell ref="F7:F8"/>
    <mergeCell ref="B7:B8"/>
    <mergeCell ref="E16:E17"/>
    <mergeCell ref="H7:H8"/>
    <mergeCell ref="C7:C8"/>
    <mergeCell ref="E18:E19"/>
    <mergeCell ref="E14:E15"/>
    <mergeCell ref="D7:E7"/>
    <mergeCell ref="E11:E13"/>
  </mergeCells>
  <pageMargins left="0.17" right="0.17" top="1" bottom="1" header="0.26" footer="0.5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opLeftCell="C13" workbookViewId="0">
      <selection activeCell="G14" sqref="G14"/>
    </sheetView>
  </sheetViews>
  <sheetFormatPr defaultColWidth="9.109375" defaultRowHeight="15"/>
  <cols>
    <col min="1" max="1" width="9.109375" style="21"/>
    <col min="2" max="2" width="12.33203125" style="21" customWidth="1"/>
    <col min="3" max="3" width="6.6640625" style="16" customWidth="1"/>
    <col min="4" max="4" width="45.5546875" style="221" customWidth="1"/>
    <col min="5" max="6" width="11.6640625" style="4" customWidth="1"/>
    <col min="7" max="7" width="11" style="4" customWidth="1"/>
    <col min="8" max="8" width="12.5546875" style="4" customWidth="1"/>
    <col min="9" max="9" width="14.6640625" style="4" customWidth="1"/>
    <col min="10" max="10" width="18.33203125" style="4" customWidth="1"/>
    <col min="11" max="16384" width="9.109375" style="5"/>
  </cols>
  <sheetData>
    <row r="1" spans="1:10" ht="21.75" customHeight="1">
      <c r="A1" s="33"/>
      <c r="B1" s="33"/>
      <c r="J1" s="40" t="s">
        <v>34</v>
      </c>
    </row>
    <row r="2" spans="1:10" s="33" customFormat="1" ht="25.5" customHeight="1" thickBot="1">
      <c r="A2" s="829" t="s">
        <v>799</v>
      </c>
      <c r="B2" s="829"/>
      <c r="C2" s="829"/>
      <c r="D2" s="829"/>
      <c r="E2" s="829"/>
      <c r="F2" s="829"/>
      <c r="G2" s="829"/>
      <c r="H2" s="829"/>
      <c r="I2" s="25"/>
      <c r="J2" s="40" t="s">
        <v>28</v>
      </c>
    </row>
    <row r="3" spans="1:10" s="556" customFormat="1" ht="15.6">
      <c r="A3" s="579" t="s">
        <v>400</v>
      </c>
      <c r="B3" s="579">
        <v>3</v>
      </c>
      <c r="C3" s="554"/>
      <c r="D3" s="830"/>
      <c r="E3" s="830"/>
      <c r="F3" s="830"/>
      <c r="G3" s="830"/>
      <c r="H3" s="830"/>
      <c r="I3" s="830"/>
      <c r="J3" s="555"/>
    </row>
    <row r="4" spans="1:10" s="556" customFormat="1" ht="15.6">
      <c r="A4" s="275" t="s">
        <v>401</v>
      </c>
      <c r="B4" s="275">
        <v>3</v>
      </c>
      <c r="C4" s="554"/>
      <c r="D4" s="560"/>
      <c r="E4" s="560"/>
      <c r="F4" s="560"/>
      <c r="G4" s="560"/>
      <c r="H4" s="560"/>
      <c r="I4" s="560"/>
      <c r="J4" s="555"/>
    </row>
    <row r="5" spans="1:10" s="33" customFormat="1">
      <c r="A5" s="275" t="s">
        <v>402</v>
      </c>
      <c r="B5" s="275">
        <v>1</v>
      </c>
      <c r="C5" s="50"/>
      <c r="D5" s="6"/>
      <c r="E5" s="25"/>
      <c r="F5" s="25"/>
      <c r="G5" s="25"/>
      <c r="H5" s="25"/>
      <c r="I5" s="25"/>
      <c r="J5" s="25"/>
    </row>
    <row r="6" spans="1:10" s="16" customFormat="1">
      <c r="A6" s="828"/>
      <c r="B6" s="828"/>
      <c r="C6" s="313"/>
      <c r="D6" s="353"/>
      <c r="E6" s="9"/>
      <c r="F6" s="9"/>
      <c r="H6" s="479" t="s">
        <v>359</v>
      </c>
      <c r="I6" s="478"/>
    </row>
    <row r="7" spans="1:10" s="16" customFormat="1" ht="13.5" customHeight="1">
      <c r="A7" s="814" t="s">
        <v>403</v>
      </c>
      <c r="B7" s="814"/>
      <c r="C7" s="826"/>
      <c r="D7" s="827"/>
      <c r="E7" s="54" t="s">
        <v>445</v>
      </c>
      <c r="F7" s="54" t="s">
        <v>446</v>
      </c>
      <c r="G7" s="64" t="s">
        <v>447</v>
      </c>
      <c r="H7" s="64"/>
      <c r="I7" s="64"/>
      <c r="J7" s="14"/>
    </row>
    <row r="8" spans="1:10" s="16" customFormat="1" ht="54.6">
      <c r="A8" s="564" t="s">
        <v>404</v>
      </c>
      <c r="B8" s="564" t="s">
        <v>405</v>
      </c>
      <c r="C8" s="516" t="s">
        <v>35</v>
      </c>
      <c r="D8" s="516" t="s">
        <v>371</v>
      </c>
      <c r="E8" s="14" t="s">
        <v>373</v>
      </c>
      <c r="F8" s="68" t="s">
        <v>30</v>
      </c>
      <c r="G8" s="14" t="s">
        <v>31</v>
      </c>
      <c r="H8" s="14" t="s">
        <v>498</v>
      </c>
      <c r="I8" s="677" t="s">
        <v>499</v>
      </c>
      <c r="J8" s="14" t="s">
        <v>282</v>
      </c>
    </row>
    <row r="9" spans="1:10" s="297" customFormat="1">
      <c r="A9" s="573">
        <v>1</v>
      </c>
      <c r="B9" s="573">
        <v>2</v>
      </c>
      <c r="C9" s="573">
        <v>3</v>
      </c>
      <c r="D9" s="573">
        <v>4</v>
      </c>
      <c r="E9" s="573">
        <v>5</v>
      </c>
      <c r="F9" s="573">
        <v>6</v>
      </c>
      <c r="G9" s="573">
        <v>7</v>
      </c>
      <c r="H9" s="573">
        <v>8</v>
      </c>
      <c r="I9" s="573">
        <v>9</v>
      </c>
      <c r="J9" s="573">
        <v>10</v>
      </c>
    </row>
    <row r="10" spans="1:10" s="186" customFormat="1" ht="14.25" customHeight="1">
      <c r="A10" s="831"/>
      <c r="B10" s="819"/>
      <c r="C10" s="565"/>
      <c r="D10" s="304" t="s">
        <v>280</v>
      </c>
      <c r="E10" s="296">
        <v>109</v>
      </c>
      <c r="F10" s="296">
        <v>114</v>
      </c>
      <c r="G10" s="296">
        <v>114</v>
      </c>
      <c r="H10" s="296">
        <f>+G10-F10</f>
        <v>0</v>
      </c>
      <c r="I10" s="296">
        <f t="shared" ref="I10:I41" si="0">G10-E10</f>
        <v>5</v>
      </c>
      <c r="J10" s="296"/>
    </row>
    <row r="11" spans="1:10" s="186" customFormat="1" ht="13.5" customHeight="1">
      <c r="A11" s="822"/>
      <c r="B11" s="820"/>
      <c r="C11" s="566"/>
      <c r="D11" s="305"/>
      <c r="E11" s="175"/>
      <c r="F11" s="175"/>
      <c r="G11" s="175"/>
      <c r="H11" s="175">
        <f t="shared" ref="H11:H75" si="1">+G11-F11</f>
        <v>0</v>
      </c>
      <c r="I11" s="175">
        <f t="shared" si="0"/>
        <v>0</v>
      </c>
      <c r="J11" s="175"/>
    </row>
    <row r="12" spans="1:10" s="186" customFormat="1" ht="14.25" customHeight="1">
      <c r="A12" s="822"/>
      <c r="B12" s="820"/>
      <c r="C12" s="566"/>
      <c r="D12" s="306" t="s">
        <v>32</v>
      </c>
      <c r="E12" s="175">
        <v>13</v>
      </c>
      <c r="F12" s="175">
        <v>13</v>
      </c>
      <c r="G12" s="175">
        <v>13</v>
      </c>
      <c r="H12" s="175">
        <f t="shared" si="1"/>
        <v>0</v>
      </c>
      <c r="I12" s="175">
        <f t="shared" si="0"/>
        <v>0</v>
      </c>
      <c r="J12" s="175"/>
    </row>
    <row r="13" spans="1:10" s="299" customFormat="1" ht="14.25" customHeight="1">
      <c r="A13" s="822"/>
      <c r="B13" s="820"/>
      <c r="C13" s="566"/>
      <c r="D13" s="305"/>
      <c r="E13" s="175"/>
      <c r="F13" s="175"/>
      <c r="G13" s="175"/>
      <c r="H13" s="175">
        <f t="shared" si="1"/>
        <v>0</v>
      </c>
      <c r="I13" s="175">
        <f t="shared" si="0"/>
        <v>0</v>
      </c>
      <c r="J13" s="175"/>
    </row>
    <row r="14" spans="1:10" s="297" customFormat="1" ht="14.25" customHeight="1">
      <c r="A14" s="822"/>
      <c r="B14" s="820"/>
      <c r="C14" s="567"/>
      <c r="D14" s="314" t="s">
        <v>33</v>
      </c>
      <c r="E14" s="298">
        <f>+E16+E85</f>
        <v>665793.79999999993</v>
      </c>
      <c r="F14" s="298">
        <f>+F16+F85</f>
        <v>690808.39999999991</v>
      </c>
      <c r="G14" s="298">
        <f>+G16+G85</f>
        <v>830688.2</v>
      </c>
      <c r="H14" s="298">
        <f t="shared" si="1"/>
        <v>139879.80000000005</v>
      </c>
      <c r="I14" s="298">
        <f t="shared" si="0"/>
        <v>164894.40000000002</v>
      </c>
      <c r="J14" s="298"/>
    </row>
    <row r="15" spans="1:10" s="297" customFormat="1" ht="14.25" customHeight="1">
      <c r="A15" s="822"/>
      <c r="B15" s="820"/>
      <c r="C15" s="568"/>
      <c r="D15" s="17" t="s">
        <v>372</v>
      </c>
      <c r="E15" s="175"/>
      <c r="F15" s="175"/>
      <c r="G15" s="175"/>
      <c r="H15" s="175"/>
      <c r="I15" s="175"/>
      <c r="J15" s="175"/>
    </row>
    <row r="16" spans="1:10" s="297" customFormat="1" ht="14.25" customHeight="1">
      <c r="A16" s="822"/>
      <c r="B16" s="820"/>
      <c r="C16" s="569"/>
      <c r="D16" s="307" t="s">
        <v>36</v>
      </c>
      <c r="E16" s="298">
        <f>E18+SUM(E24:E83)-E24-E29-E37-E51-E55-E74</f>
        <v>665793.79999999993</v>
      </c>
      <c r="F16" s="298">
        <f>F18+SUM(F24:F83)-F24-F29-F37-F51-F55-F74</f>
        <v>690808.39999999991</v>
      </c>
      <c r="G16" s="298">
        <f>G18+SUM(G24:G83)-G24-G29-G37-G51-G55-G74</f>
        <v>817620.79999999993</v>
      </c>
      <c r="H16" s="298">
        <f>+G16-F16</f>
        <v>126812.40000000002</v>
      </c>
      <c r="I16" s="298">
        <f>G16-E16</f>
        <v>151827</v>
      </c>
      <c r="J16" s="298"/>
    </row>
    <row r="17" spans="1:11" s="297" customFormat="1" ht="13.5" customHeight="1">
      <c r="A17" s="822"/>
      <c r="B17" s="820"/>
      <c r="C17" s="565"/>
      <c r="D17" s="305" t="s">
        <v>72</v>
      </c>
      <c r="E17" s="296"/>
      <c r="F17" s="296"/>
      <c r="G17" s="175"/>
      <c r="H17" s="175">
        <f>+G17-F17</f>
        <v>0</v>
      </c>
      <c r="I17" s="175">
        <f>G17-E17</f>
        <v>0</v>
      </c>
      <c r="J17" s="296"/>
    </row>
    <row r="18" spans="1:11" s="297" customFormat="1">
      <c r="A18" s="822"/>
      <c r="B18" s="820"/>
      <c r="C18" s="570"/>
      <c r="D18" s="518" t="s">
        <v>429</v>
      </c>
      <c r="E18" s="519">
        <f>SUM(E20:E23)</f>
        <v>615483.1</v>
      </c>
      <c r="F18" s="685">
        <f>SUM(F20:F23)</f>
        <v>618997.1</v>
      </c>
      <c r="G18" s="685">
        <f>SUM(G20:G23)</f>
        <v>713473.29999999993</v>
      </c>
      <c r="H18" s="519">
        <f>+G18-F18</f>
        <v>94476.199999999953</v>
      </c>
      <c r="I18" s="519">
        <f>G18-E18</f>
        <v>97990.199999999953</v>
      </c>
      <c r="J18" s="519"/>
    </row>
    <row r="19" spans="1:11" s="297" customFormat="1">
      <c r="A19" s="576"/>
      <c r="B19" s="574"/>
      <c r="C19" s="565"/>
      <c r="D19" s="305" t="s">
        <v>72</v>
      </c>
      <c r="E19" s="296"/>
      <c r="F19" s="296"/>
      <c r="G19" s="175"/>
      <c r="H19" s="175">
        <f t="shared" si="1"/>
        <v>0</v>
      </c>
      <c r="I19" s="296">
        <f t="shared" si="0"/>
        <v>0</v>
      </c>
      <c r="J19" s="296"/>
    </row>
    <row r="20" spans="1:11" s="297" customFormat="1" ht="30">
      <c r="A20" s="576"/>
      <c r="B20" s="574"/>
      <c r="C20" s="571" t="s">
        <v>272</v>
      </c>
      <c r="D20" s="308" t="s">
        <v>37</v>
      </c>
      <c r="E20" s="296">
        <v>482574</v>
      </c>
      <c r="F20" s="296">
        <v>481442.2</v>
      </c>
      <c r="G20" s="296">
        <v>556478.19999999995</v>
      </c>
      <c r="H20" s="296">
        <f t="shared" si="1"/>
        <v>75035.999999999942</v>
      </c>
      <c r="I20" s="296">
        <f t="shared" si="0"/>
        <v>73904.199999999953</v>
      </c>
      <c r="J20" s="296" t="s">
        <v>1113</v>
      </c>
    </row>
    <row r="21" spans="1:11" s="300" customFormat="1" ht="30">
      <c r="A21" s="576"/>
      <c r="B21" s="574"/>
      <c r="C21" s="571" t="s">
        <v>273</v>
      </c>
      <c r="D21" s="309" t="s">
        <v>38</v>
      </c>
      <c r="E21" s="296">
        <v>114539.2</v>
      </c>
      <c r="F21" s="296">
        <v>118201.4</v>
      </c>
      <c r="G21" s="296">
        <v>136510.70000000001</v>
      </c>
      <c r="H21" s="296">
        <f t="shared" si="1"/>
        <v>18309.300000000017</v>
      </c>
      <c r="I21" s="296">
        <f t="shared" si="0"/>
        <v>21971.500000000015</v>
      </c>
      <c r="J21" s="296"/>
    </row>
    <row r="22" spans="1:11" s="300" customFormat="1" ht="30">
      <c r="A22" s="576"/>
      <c r="B22" s="574"/>
      <c r="C22" s="571" t="s">
        <v>274</v>
      </c>
      <c r="D22" s="309" t="s">
        <v>39</v>
      </c>
      <c r="E22" s="296">
        <v>18369.900000000001</v>
      </c>
      <c r="F22" s="296">
        <v>19353.5</v>
      </c>
      <c r="G22" s="296">
        <v>20484.400000000001</v>
      </c>
      <c r="H22" s="296">
        <f>+G22-F22</f>
        <v>1130.9000000000015</v>
      </c>
      <c r="I22" s="296">
        <f>G22-E22</f>
        <v>2114.5</v>
      </c>
      <c r="J22" s="296"/>
    </row>
    <row r="23" spans="1:11" s="300" customFormat="1" ht="27" customHeight="1">
      <c r="A23" s="576"/>
      <c r="B23" s="574"/>
      <c r="C23" s="571" t="s">
        <v>549</v>
      </c>
      <c r="D23" s="309" t="s">
        <v>550</v>
      </c>
      <c r="E23" s="296"/>
      <c r="F23" s="296"/>
      <c r="G23" s="296"/>
      <c r="H23" s="296">
        <f>+G23-F23</f>
        <v>0</v>
      </c>
      <c r="I23" s="296">
        <f>G23-E23</f>
        <v>0</v>
      </c>
      <c r="J23" s="296"/>
    </row>
    <row r="24" spans="1:11" s="300" customFormat="1">
      <c r="A24" s="576"/>
      <c r="B24" s="574"/>
      <c r="C24" s="572">
        <v>4212</v>
      </c>
      <c r="D24" s="518" t="s">
        <v>40</v>
      </c>
      <c r="E24" s="519">
        <f>E26+E27+E28</f>
        <v>9591.9</v>
      </c>
      <c r="F24" s="519">
        <f>F26+F27+F28</f>
        <v>11530.1</v>
      </c>
      <c r="G24" s="519">
        <f>G26+G27+G28</f>
        <v>12422.7</v>
      </c>
      <c r="H24" s="519">
        <f t="shared" si="1"/>
        <v>892.60000000000036</v>
      </c>
      <c r="I24" s="519">
        <f t="shared" si="0"/>
        <v>2830.8000000000011</v>
      </c>
      <c r="J24" s="519"/>
    </row>
    <row r="25" spans="1:11" s="300" customFormat="1">
      <c r="A25" s="576"/>
      <c r="B25" s="574"/>
      <c r="C25" s="571"/>
      <c r="D25" s="305" t="s">
        <v>72</v>
      </c>
      <c r="E25" s="315"/>
      <c r="F25" s="315"/>
      <c r="G25" s="315"/>
      <c r="H25" s="315">
        <f t="shared" si="1"/>
        <v>0</v>
      </c>
      <c r="I25" s="315">
        <f t="shared" si="0"/>
        <v>0</v>
      </c>
      <c r="J25" s="315"/>
    </row>
    <row r="26" spans="1:11" s="300" customFormat="1">
      <c r="A26" s="576"/>
      <c r="B26" s="574"/>
      <c r="C26" s="571"/>
      <c r="D26" s="305" t="s">
        <v>40</v>
      </c>
      <c r="E26" s="778">
        <v>5257.5</v>
      </c>
      <c r="F26" s="315">
        <v>5947</v>
      </c>
      <c r="G26" s="315">
        <v>6933.1</v>
      </c>
      <c r="H26" s="315">
        <f t="shared" si="1"/>
        <v>986.10000000000036</v>
      </c>
      <c r="I26" s="315">
        <f t="shared" si="0"/>
        <v>1675.6000000000004</v>
      </c>
      <c r="J26" s="315" t="s">
        <v>1116</v>
      </c>
    </row>
    <row r="27" spans="1:11" s="300" customFormat="1">
      <c r="A27" s="576"/>
      <c r="B27" s="574"/>
      <c r="C27" s="571"/>
      <c r="D27" s="305" t="s">
        <v>281</v>
      </c>
      <c r="E27" s="315"/>
      <c r="F27" s="315"/>
      <c r="G27" s="315"/>
      <c r="H27" s="315">
        <f t="shared" si="1"/>
        <v>0</v>
      </c>
      <c r="I27" s="315">
        <f t="shared" si="0"/>
        <v>0</v>
      </c>
      <c r="J27" s="315"/>
    </row>
    <row r="28" spans="1:11" s="300" customFormat="1">
      <c r="A28" s="576"/>
      <c r="B28" s="574"/>
      <c r="C28" s="571"/>
      <c r="D28" s="305" t="s">
        <v>374</v>
      </c>
      <c r="E28" s="778">
        <v>4334.3999999999996</v>
      </c>
      <c r="F28" s="315">
        <v>5583.1</v>
      </c>
      <c r="G28" s="315">
        <v>5489.6</v>
      </c>
      <c r="H28" s="315">
        <f t="shared" si="1"/>
        <v>-93.5</v>
      </c>
      <c r="I28" s="315">
        <f t="shared" si="0"/>
        <v>1155.2000000000007</v>
      </c>
      <c r="J28" s="797"/>
      <c r="K28" s="300" t="s">
        <v>1124</v>
      </c>
    </row>
    <row r="29" spans="1:11" s="300" customFormat="1">
      <c r="A29" s="576"/>
      <c r="B29" s="574"/>
      <c r="C29" s="572">
        <v>4213</v>
      </c>
      <c r="D29" s="518" t="s">
        <v>41</v>
      </c>
      <c r="E29" s="519">
        <f>E31+E32</f>
        <v>561.20000000000005</v>
      </c>
      <c r="F29" s="519">
        <f>F31+F32</f>
        <v>1596</v>
      </c>
      <c r="G29" s="519">
        <f>G31+G32</f>
        <v>1596</v>
      </c>
      <c r="H29" s="519">
        <f t="shared" si="1"/>
        <v>0</v>
      </c>
      <c r="I29" s="519">
        <f t="shared" si="0"/>
        <v>1034.8</v>
      </c>
      <c r="J29" s="519"/>
    </row>
    <row r="30" spans="1:11" s="300" customFormat="1">
      <c r="A30" s="576"/>
      <c r="B30" s="574"/>
      <c r="C30" s="571"/>
      <c r="D30" s="305" t="s">
        <v>72</v>
      </c>
      <c r="E30" s="315"/>
      <c r="F30" s="315"/>
      <c r="G30" s="315"/>
      <c r="H30" s="315">
        <f t="shared" si="1"/>
        <v>0</v>
      </c>
      <c r="I30" s="315">
        <f t="shared" si="0"/>
        <v>0</v>
      </c>
      <c r="J30" s="315"/>
    </row>
    <row r="31" spans="1:11" s="300" customFormat="1" ht="30">
      <c r="A31" s="576"/>
      <c r="B31" s="574"/>
      <c r="C31" s="571"/>
      <c r="D31" s="311" t="s">
        <v>42</v>
      </c>
      <c r="E31" s="315">
        <v>465.2</v>
      </c>
      <c r="F31" s="315">
        <v>1500</v>
      </c>
      <c r="G31" s="315">
        <v>1500</v>
      </c>
      <c r="H31" s="315">
        <f t="shared" si="1"/>
        <v>0</v>
      </c>
      <c r="I31" s="315">
        <f t="shared" si="0"/>
        <v>1034.8</v>
      </c>
      <c r="J31" s="315"/>
    </row>
    <row r="32" spans="1:11" s="300" customFormat="1" ht="30">
      <c r="A32" s="576"/>
      <c r="B32" s="574"/>
      <c r="C32" s="571"/>
      <c r="D32" s="311" t="s">
        <v>275</v>
      </c>
      <c r="E32" s="315">
        <v>96</v>
      </c>
      <c r="F32" s="315">
        <v>96</v>
      </c>
      <c r="G32" s="315">
        <v>96</v>
      </c>
      <c r="H32" s="315">
        <f t="shared" si="1"/>
        <v>0</v>
      </c>
      <c r="I32" s="315">
        <f t="shared" si="0"/>
        <v>0</v>
      </c>
      <c r="J32" s="315"/>
    </row>
    <row r="33" spans="1:10" s="300" customFormat="1">
      <c r="A33" s="576"/>
      <c r="B33" s="574"/>
      <c r="C33" s="571">
        <v>4214</v>
      </c>
      <c r="D33" s="310" t="s">
        <v>43</v>
      </c>
      <c r="E33" s="315">
        <v>2621.1999999999998</v>
      </c>
      <c r="F33" s="315">
        <v>4236.8999999999996</v>
      </c>
      <c r="G33" s="315">
        <v>4236.8999999999996</v>
      </c>
      <c r="H33" s="315">
        <f t="shared" si="1"/>
        <v>0</v>
      </c>
      <c r="I33" s="315">
        <f t="shared" si="0"/>
        <v>1615.6999999999998</v>
      </c>
      <c r="J33" s="315"/>
    </row>
    <row r="34" spans="1:10" s="297" customFormat="1" ht="23.25" customHeight="1">
      <c r="A34" s="576"/>
      <c r="B34" s="574"/>
      <c r="C34" s="571">
        <v>4215</v>
      </c>
      <c r="D34" s="310" t="s">
        <v>44</v>
      </c>
      <c r="E34" s="315">
        <v>553</v>
      </c>
      <c r="F34" s="315">
        <v>650</v>
      </c>
      <c r="G34" s="315">
        <v>650</v>
      </c>
      <c r="H34" s="315">
        <f t="shared" si="1"/>
        <v>0</v>
      </c>
      <c r="I34" s="315">
        <f t="shared" si="0"/>
        <v>97</v>
      </c>
      <c r="J34" s="315"/>
    </row>
    <row r="35" spans="1:10" s="186" customFormat="1">
      <c r="A35" s="576"/>
      <c r="B35" s="574"/>
      <c r="C35" s="571">
        <v>4216</v>
      </c>
      <c r="D35" s="310" t="s">
        <v>45</v>
      </c>
      <c r="E35" s="315"/>
      <c r="F35" s="315"/>
      <c r="G35" s="315"/>
      <c r="H35" s="315">
        <f t="shared" si="1"/>
        <v>0</v>
      </c>
      <c r="I35" s="315">
        <f t="shared" si="0"/>
        <v>0</v>
      </c>
      <c r="J35" s="315"/>
    </row>
    <row r="36" spans="1:10" s="186" customFormat="1">
      <c r="A36" s="576"/>
      <c r="B36" s="574"/>
      <c r="C36" s="571">
        <v>4217</v>
      </c>
      <c r="D36" s="310" t="s">
        <v>46</v>
      </c>
      <c r="E36" s="315"/>
      <c r="F36" s="315"/>
      <c r="G36" s="315"/>
      <c r="H36" s="315">
        <f t="shared" si="1"/>
        <v>0</v>
      </c>
      <c r="I36" s="315">
        <f t="shared" si="0"/>
        <v>0</v>
      </c>
      <c r="J36" s="315"/>
    </row>
    <row r="37" spans="1:10" s="186" customFormat="1">
      <c r="A37" s="576"/>
      <c r="B37" s="574"/>
      <c r="C37" s="572"/>
      <c r="D37" s="518" t="s">
        <v>392</v>
      </c>
      <c r="E37" s="519">
        <f>E39+E40</f>
        <v>1541.7</v>
      </c>
      <c r="F37" s="519">
        <f>F39+F40</f>
        <v>12000</v>
      </c>
      <c r="G37" s="519">
        <f>G39+G40</f>
        <v>24893</v>
      </c>
      <c r="H37" s="519">
        <f t="shared" si="1"/>
        <v>12893</v>
      </c>
      <c r="I37" s="519">
        <f t="shared" si="0"/>
        <v>23351.3</v>
      </c>
      <c r="J37" s="519"/>
    </row>
    <row r="38" spans="1:10" s="186" customFormat="1">
      <c r="A38" s="576"/>
      <c r="B38" s="574"/>
      <c r="C38" s="571"/>
      <c r="D38" s="305" t="s">
        <v>72</v>
      </c>
      <c r="E38" s="175"/>
      <c r="F38" s="175"/>
      <c r="G38" s="175"/>
      <c r="H38" s="175">
        <f t="shared" si="1"/>
        <v>0</v>
      </c>
      <c r="I38" s="175">
        <f t="shared" si="0"/>
        <v>0</v>
      </c>
      <c r="J38" s="175"/>
    </row>
    <row r="39" spans="1:10" s="186" customFormat="1">
      <c r="A39" s="576"/>
      <c r="B39" s="574"/>
      <c r="C39" s="571">
        <v>4221</v>
      </c>
      <c r="D39" s="305" t="s">
        <v>47</v>
      </c>
      <c r="E39" s="175"/>
      <c r="F39" s="175"/>
      <c r="G39" s="175"/>
      <c r="H39" s="175">
        <f t="shared" si="1"/>
        <v>0</v>
      </c>
      <c r="I39" s="175">
        <f t="shared" si="0"/>
        <v>0</v>
      </c>
      <c r="J39" s="175"/>
    </row>
    <row r="40" spans="1:10" s="186" customFormat="1" ht="30">
      <c r="A40" s="576"/>
      <c r="B40" s="574"/>
      <c r="C40" s="571">
        <v>4222</v>
      </c>
      <c r="D40" s="305" t="s">
        <v>48</v>
      </c>
      <c r="E40" s="175">
        <v>1541.7</v>
      </c>
      <c r="F40" s="175">
        <v>12000</v>
      </c>
      <c r="G40" s="175">
        <v>24893</v>
      </c>
      <c r="H40" s="175">
        <f t="shared" si="1"/>
        <v>12893</v>
      </c>
      <c r="I40" s="175">
        <f t="shared" si="0"/>
        <v>23351.3</v>
      </c>
      <c r="J40" s="315" t="s">
        <v>1161</v>
      </c>
    </row>
    <row r="41" spans="1:10" s="300" customFormat="1" ht="19.5" customHeight="1">
      <c r="A41" s="576"/>
      <c r="B41" s="574"/>
      <c r="C41" s="571">
        <v>4231</v>
      </c>
      <c r="D41" s="306" t="s">
        <v>49</v>
      </c>
      <c r="E41" s="175">
        <v>40</v>
      </c>
      <c r="F41" s="175">
        <v>300</v>
      </c>
      <c r="G41" s="175">
        <v>300</v>
      </c>
      <c r="H41" s="175">
        <f t="shared" si="1"/>
        <v>0</v>
      </c>
      <c r="I41" s="175">
        <f t="shared" si="0"/>
        <v>260</v>
      </c>
      <c r="J41" s="175"/>
    </row>
    <row r="42" spans="1:10" s="300" customFormat="1" ht="45">
      <c r="A42" s="576"/>
      <c r="B42" s="574"/>
      <c r="C42" s="571">
        <v>4232</v>
      </c>
      <c r="D42" s="306" t="s">
        <v>50</v>
      </c>
      <c r="E42" s="175">
        <v>1223</v>
      </c>
      <c r="F42" s="175">
        <v>2028</v>
      </c>
      <c r="G42" s="175">
        <v>2430</v>
      </c>
      <c r="H42" s="175">
        <f t="shared" si="1"/>
        <v>402</v>
      </c>
      <c r="I42" s="175">
        <f t="shared" ref="I42:I75" si="2">G42-E42</f>
        <v>1207</v>
      </c>
      <c r="J42" s="789" t="s">
        <v>1115</v>
      </c>
    </row>
    <row r="43" spans="1:10" s="300" customFormat="1" ht="30">
      <c r="A43" s="576"/>
      <c r="B43" s="574"/>
      <c r="C43" s="571">
        <v>4233</v>
      </c>
      <c r="D43" s="306" t="s">
        <v>368</v>
      </c>
      <c r="E43" s="175"/>
      <c r="F43" s="175"/>
      <c r="G43" s="175"/>
      <c r="H43" s="175">
        <f t="shared" si="1"/>
        <v>0</v>
      </c>
      <c r="I43" s="175">
        <f t="shared" si="2"/>
        <v>0</v>
      </c>
      <c r="J43" s="551"/>
    </row>
    <row r="44" spans="1:10" s="300" customFormat="1" ht="69.599999999999994" customHeight="1">
      <c r="A44" s="576"/>
      <c r="B44" s="574"/>
      <c r="C44" s="571">
        <v>4234</v>
      </c>
      <c r="D44" s="306" t="s">
        <v>51</v>
      </c>
      <c r="E44" s="315">
        <v>2895.4</v>
      </c>
      <c r="F44" s="315">
        <v>2160.4</v>
      </c>
      <c r="G44" s="315">
        <v>3571.4</v>
      </c>
      <c r="H44" s="315">
        <f t="shared" si="1"/>
        <v>1411</v>
      </c>
      <c r="I44" s="315">
        <f t="shared" si="2"/>
        <v>676</v>
      </c>
      <c r="J44" s="315" t="s">
        <v>1114</v>
      </c>
    </row>
    <row r="45" spans="1:10" s="297" customFormat="1" ht="18.75" customHeight="1">
      <c r="A45" s="576"/>
      <c r="B45" s="574"/>
      <c r="C45" s="571">
        <v>4235</v>
      </c>
      <c r="D45" s="306" t="s">
        <v>52</v>
      </c>
      <c r="E45" s="315"/>
      <c r="F45" s="315"/>
      <c r="G45" s="315"/>
      <c r="H45" s="315">
        <f t="shared" si="1"/>
        <v>0</v>
      </c>
      <c r="I45" s="315">
        <f t="shared" si="2"/>
        <v>0</v>
      </c>
      <c r="J45" s="315"/>
    </row>
    <row r="46" spans="1:10" s="300" customFormat="1" ht="30">
      <c r="A46" s="576"/>
      <c r="B46" s="574"/>
      <c r="C46" s="571">
        <v>4236</v>
      </c>
      <c r="D46" s="306" t="s">
        <v>53</v>
      </c>
      <c r="E46" s="315"/>
      <c r="F46" s="315">
        <v>60</v>
      </c>
      <c r="G46" s="315">
        <v>100</v>
      </c>
      <c r="H46" s="315">
        <f t="shared" si="1"/>
        <v>40</v>
      </c>
      <c r="I46" s="315">
        <f t="shared" si="2"/>
        <v>100</v>
      </c>
      <c r="J46" s="315"/>
    </row>
    <row r="47" spans="1:10" s="297" customFormat="1" ht="31.2" customHeight="1">
      <c r="A47" s="576"/>
      <c r="B47" s="574"/>
      <c r="C47" s="571">
        <v>4237</v>
      </c>
      <c r="D47" s="306" t="s">
        <v>54</v>
      </c>
      <c r="E47" s="315">
        <v>7422.6</v>
      </c>
      <c r="F47" s="315">
        <v>15790</v>
      </c>
      <c r="G47" s="315">
        <v>25000</v>
      </c>
      <c r="H47" s="315">
        <f t="shared" si="1"/>
        <v>9210</v>
      </c>
      <c r="I47" s="315">
        <f t="shared" si="2"/>
        <v>17577.400000000001</v>
      </c>
      <c r="J47" s="315" t="s">
        <v>1161</v>
      </c>
    </row>
    <row r="48" spans="1:10" s="297" customFormat="1" ht="18.75" customHeight="1">
      <c r="A48" s="576"/>
      <c r="B48" s="574"/>
      <c r="C48" s="571">
        <v>4239</v>
      </c>
      <c r="D48" s="304" t="s">
        <v>55</v>
      </c>
      <c r="E48" s="296">
        <v>780</v>
      </c>
      <c r="F48" s="296"/>
      <c r="G48" s="296"/>
      <c r="H48" s="296">
        <f t="shared" si="1"/>
        <v>0</v>
      </c>
      <c r="I48" s="296">
        <f t="shared" si="2"/>
        <v>-780</v>
      </c>
      <c r="J48" s="296"/>
    </row>
    <row r="49" spans="1:10" s="297" customFormat="1" ht="18.75" customHeight="1">
      <c r="A49" s="576"/>
      <c r="B49" s="574"/>
      <c r="C49" s="571">
        <v>4241</v>
      </c>
      <c r="D49" s="306" t="s">
        <v>56</v>
      </c>
      <c r="E49" s="315">
        <v>323.5</v>
      </c>
      <c r="F49" s="315">
        <v>300</v>
      </c>
      <c r="G49" s="315">
        <v>300</v>
      </c>
      <c r="H49" s="315">
        <f t="shared" si="1"/>
        <v>0</v>
      </c>
      <c r="I49" s="315">
        <f t="shared" si="2"/>
        <v>-23.5</v>
      </c>
      <c r="J49" s="315"/>
    </row>
    <row r="50" spans="1:10" s="297" customFormat="1" ht="30">
      <c r="A50" s="576"/>
      <c r="B50" s="574"/>
      <c r="C50" s="571">
        <v>4251</v>
      </c>
      <c r="D50" s="304" t="s">
        <v>57</v>
      </c>
      <c r="E50" s="296">
        <v>992</v>
      </c>
      <c r="F50" s="296">
        <v>1000</v>
      </c>
      <c r="G50" s="296">
        <v>7622.4</v>
      </c>
      <c r="H50" s="296">
        <f t="shared" si="1"/>
        <v>6622.4</v>
      </c>
      <c r="I50" s="296">
        <f t="shared" si="2"/>
        <v>6630.4</v>
      </c>
      <c r="J50" s="296"/>
    </row>
    <row r="51" spans="1:10" s="297" customFormat="1" ht="30">
      <c r="A51" s="576"/>
      <c r="B51" s="574"/>
      <c r="C51" s="572">
        <v>4252</v>
      </c>
      <c r="D51" s="518" t="s">
        <v>58</v>
      </c>
      <c r="E51" s="519">
        <f>E53+E54</f>
        <v>3678.8999999999996</v>
      </c>
      <c r="F51" s="519">
        <f>F53+F54</f>
        <v>1900</v>
      </c>
      <c r="G51" s="519">
        <f>G53+F54</f>
        <v>1900</v>
      </c>
      <c r="H51" s="519">
        <f t="shared" si="1"/>
        <v>0</v>
      </c>
      <c r="I51" s="519">
        <f t="shared" si="2"/>
        <v>-1778.8999999999996</v>
      </c>
      <c r="J51" s="519"/>
    </row>
    <row r="52" spans="1:10" s="297" customFormat="1">
      <c r="A52" s="576"/>
      <c r="B52" s="574"/>
      <c r="C52" s="571"/>
      <c r="D52" s="305" t="s">
        <v>72</v>
      </c>
      <c r="E52" s="296"/>
      <c r="F52" s="296"/>
      <c r="G52" s="296"/>
      <c r="H52" s="296">
        <f t="shared" si="1"/>
        <v>0</v>
      </c>
      <c r="I52" s="296">
        <f t="shared" si="2"/>
        <v>0</v>
      </c>
      <c r="J52" s="296"/>
    </row>
    <row r="53" spans="1:10" s="300" customFormat="1" ht="30">
      <c r="A53" s="576"/>
      <c r="B53" s="574"/>
      <c r="C53" s="571"/>
      <c r="D53" s="312" t="s">
        <v>59</v>
      </c>
      <c r="E53" s="779">
        <v>3133.7</v>
      </c>
      <c r="F53" s="296">
        <v>950</v>
      </c>
      <c r="G53" s="296">
        <v>950</v>
      </c>
      <c r="H53" s="296">
        <f t="shared" si="1"/>
        <v>0</v>
      </c>
      <c r="I53" s="296">
        <f t="shared" si="2"/>
        <v>-2183.6999999999998</v>
      </c>
      <c r="J53" s="296"/>
    </row>
    <row r="54" spans="1:10" s="300" customFormat="1" ht="30">
      <c r="A54" s="576"/>
      <c r="B54" s="574"/>
      <c r="C54" s="571"/>
      <c r="D54" s="312" t="s">
        <v>60</v>
      </c>
      <c r="E54" s="779">
        <v>545.20000000000005</v>
      </c>
      <c r="F54" s="296">
        <v>950</v>
      </c>
      <c r="G54" s="296">
        <v>950</v>
      </c>
      <c r="H54" s="296">
        <f t="shared" si="1"/>
        <v>0</v>
      </c>
      <c r="I54" s="296">
        <f t="shared" si="2"/>
        <v>404.79999999999995</v>
      </c>
      <c r="J54" s="296"/>
    </row>
    <row r="55" spans="1:10" s="300" customFormat="1">
      <c r="A55" s="576"/>
      <c r="B55" s="574"/>
      <c r="C55" s="572">
        <v>4261</v>
      </c>
      <c r="D55" s="518" t="s">
        <v>61</v>
      </c>
      <c r="E55" s="519">
        <f>E57+E58</f>
        <v>531.5</v>
      </c>
      <c r="F55" s="519">
        <f>F57+F58</f>
        <v>1999.4</v>
      </c>
      <c r="G55" s="685">
        <f>G57+G58</f>
        <v>2346.6</v>
      </c>
      <c r="H55" s="519">
        <f t="shared" si="1"/>
        <v>347.19999999999982</v>
      </c>
      <c r="I55" s="519">
        <f t="shared" si="2"/>
        <v>1815.1</v>
      </c>
      <c r="J55" s="519"/>
    </row>
    <row r="56" spans="1:10" s="300" customFormat="1">
      <c r="A56" s="576"/>
      <c r="B56" s="574"/>
      <c r="C56" s="571"/>
      <c r="D56" s="305" t="s">
        <v>72</v>
      </c>
      <c r="E56" s="315"/>
      <c r="F56" s="315"/>
      <c r="G56" s="315"/>
      <c r="H56" s="315">
        <f t="shared" si="1"/>
        <v>0</v>
      </c>
      <c r="I56" s="315">
        <f t="shared" si="2"/>
        <v>0</v>
      </c>
      <c r="J56" s="315"/>
    </row>
    <row r="57" spans="1:10" s="300" customFormat="1">
      <c r="A57" s="576"/>
      <c r="B57" s="574"/>
      <c r="C57" s="571"/>
      <c r="D57" s="305" t="s">
        <v>62</v>
      </c>
      <c r="E57" s="315">
        <v>531.5</v>
      </c>
      <c r="F57" s="315">
        <v>999.5</v>
      </c>
      <c r="G57" s="315">
        <v>1446.6</v>
      </c>
      <c r="H57" s="315">
        <f t="shared" si="1"/>
        <v>447.09999999999991</v>
      </c>
      <c r="I57" s="315">
        <f t="shared" si="2"/>
        <v>915.09999999999991</v>
      </c>
      <c r="J57" s="315"/>
    </row>
    <row r="58" spans="1:10" s="300" customFormat="1">
      <c r="A58" s="576"/>
      <c r="B58" s="574"/>
      <c r="C58" s="571"/>
      <c r="D58" s="305" t="s">
        <v>63</v>
      </c>
      <c r="E58" s="315"/>
      <c r="F58" s="315">
        <v>999.9</v>
      </c>
      <c r="G58" s="315">
        <v>900</v>
      </c>
      <c r="H58" s="315">
        <f t="shared" si="1"/>
        <v>-99.899999999999977</v>
      </c>
      <c r="I58" s="315">
        <f t="shared" si="2"/>
        <v>900</v>
      </c>
      <c r="J58" s="315"/>
    </row>
    <row r="59" spans="1:10" s="300" customFormat="1">
      <c r="A59" s="576"/>
      <c r="B59" s="574"/>
      <c r="C59" s="571">
        <v>4262</v>
      </c>
      <c r="D59" s="306" t="s">
        <v>333</v>
      </c>
      <c r="E59" s="315"/>
      <c r="F59" s="315"/>
      <c r="G59" s="315"/>
      <c r="H59" s="315">
        <f t="shared" si="1"/>
        <v>0</v>
      </c>
      <c r="I59" s="315">
        <f t="shared" si="2"/>
        <v>0</v>
      </c>
      <c r="J59" s="315"/>
    </row>
    <row r="60" spans="1:10" s="300" customFormat="1">
      <c r="A60" s="576"/>
      <c r="B60" s="574"/>
      <c r="C60" s="571">
        <v>4264</v>
      </c>
      <c r="D60" s="306" t="s">
        <v>332</v>
      </c>
      <c r="E60" s="315">
        <v>15327.5</v>
      </c>
      <c r="F60" s="315">
        <v>14470</v>
      </c>
      <c r="G60" s="315">
        <v>14470</v>
      </c>
      <c r="H60" s="315">
        <f t="shared" si="1"/>
        <v>0</v>
      </c>
      <c r="I60" s="315">
        <f t="shared" si="2"/>
        <v>-857.5</v>
      </c>
      <c r="J60" s="315"/>
    </row>
    <row r="61" spans="1:10" s="300" customFormat="1" ht="22.5" customHeight="1">
      <c r="A61" s="576"/>
      <c r="B61" s="574"/>
      <c r="C61" s="571">
        <v>4266</v>
      </c>
      <c r="D61" s="306" t="s">
        <v>399</v>
      </c>
      <c r="E61" s="315"/>
      <c r="F61" s="315"/>
      <c r="G61" s="315"/>
      <c r="H61" s="315">
        <f t="shared" si="1"/>
        <v>0</v>
      </c>
      <c r="I61" s="315">
        <f t="shared" si="2"/>
        <v>0</v>
      </c>
      <c r="J61" s="315"/>
    </row>
    <row r="62" spans="1:10" s="300" customFormat="1">
      <c r="A62" s="576"/>
      <c r="B62" s="574"/>
      <c r="C62" s="571">
        <v>4267</v>
      </c>
      <c r="D62" s="306" t="s">
        <v>334</v>
      </c>
      <c r="E62" s="315">
        <v>895</v>
      </c>
      <c r="F62" s="315">
        <v>998.5</v>
      </c>
      <c r="G62" s="315">
        <v>1516.5</v>
      </c>
      <c r="H62" s="315">
        <f t="shared" si="1"/>
        <v>518</v>
      </c>
      <c r="I62" s="315">
        <f t="shared" si="2"/>
        <v>621.5</v>
      </c>
      <c r="J62" s="315"/>
    </row>
    <row r="63" spans="1:10" s="300" customFormat="1">
      <c r="A63" s="576"/>
      <c r="B63" s="574"/>
      <c r="C63" s="571">
        <v>4269</v>
      </c>
      <c r="D63" s="306" t="s">
        <v>64</v>
      </c>
      <c r="E63" s="315"/>
      <c r="F63" s="315"/>
      <c r="G63" s="315"/>
      <c r="H63" s="315">
        <f t="shared" si="1"/>
        <v>0</v>
      </c>
      <c r="I63" s="315">
        <f t="shared" si="2"/>
        <v>0</v>
      </c>
      <c r="J63" s="315"/>
    </row>
    <row r="64" spans="1:10" s="300" customFormat="1" ht="30">
      <c r="A64" s="576"/>
      <c r="B64" s="574"/>
      <c r="C64" s="571">
        <v>4511</v>
      </c>
      <c r="D64" s="304" t="s">
        <v>65</v>
      </c>
      <c r="E64" s="315"/>
      <c r="F64" s="315"/>
      <c r="G64" s="315"/>
      <c r="H64" s="315">
        <f t="shared" si="1"/>
        <v>0</v>
      </c>
      <c r="I64" s="315">
        <f t="shared" si="2"/>
        <v>0</v>
      </c>
      <c r="J64" s="315"/>
    </row>
    <row r="65" spans="1:10" s="302" customFormat="1" ht="30">
      <c r="A65" s="576"/>
      <c r="B65" s="574"/>
      <c r="C65" s="571">
        <v>4621</v>
      </c>
      <c r="D65" s="304" t="s">
        <v>66</v>
      </c>
      <c r="E65" s="315"/>
      <c r="F65" s="315"/>
      <c r="G65" s="315"/>
      <c r="H65" s="315">
        <f t="shared" si="1"/>
        <v>0</v>
      </c>
      <c r="I65" s="315">
        <f t="shared" si="2"/>
        <v>0</v>
      </c>
      <c r="J65" s="552"/>
    </row>
    <row r="66" spans="1:10" s="302" customFormat="1" ht="30">
      <c r="A66" s="576"/>
      <c r="B66" s="574"/>
      <c r="C66" s="571">
        <v>4631</v>
      </c>
      <c r="D66" s="304" t="s">
        <v>367</v>
      </c>
      <c r="E66" s="315"/>
      <c r="F66" s="315"/>
      <c r="G66" s="315"/>
      <c r="H66" s="315">
        <f t="shared" si="1"/>
        <v>0</v>
      </c>
      <c r="I66" s="315">
        <f t="shared" si="2"/>
        <v>0</v>
      </c>
      <c r="J66" s="552"/>
    </row>
    <row r="67" spans="1:10" s="302" customFormat="1" ht="21.75" customHeight="1">
      <c r="A67" s="576"/>
      <c r="B67" s="574"/>
      <c r="C67" s="571">
        <v>4632</v>
      </c>
      <c r="D67" s="304" t="s">
        <v>279</v>
      </c>
      <c r="E67" s="315"/>
      <c r="F67" s="315"/>
      <c r="G67" s="315"/>
      <c r="H67" s="315">
        <f t="shared" si="1"/>
        <v>0</v>
      </c>
      <c r="I67" s="315">
        <f t="shared" si="2"/>
        <v>0</v>
      </c>
      <c r="J67" s="315"/>
    </row>
    <row r="68" spans="1:10" s="302" customFormat="1" ht="42" customHeight="1">
      <c r="A68" s="576"/>
      <c r="B68" s="574"/>
      <c r="C68" s="571" t="s">
        <v>441</v>
      </c>
      <c r="D68" s="304" t="s">
        <v>442</v>
      </c>
      <c r="E68" s="315"/>
      <c r="F68" s="315"/>
      <c r="G68" s="315"/>
      <c r="H68" s="315"/>
      <c r="I68" s="315"/>
      <c r="J68" s="315"/>
    </row>
    <row r="69" spans="1:10" s="302" customFormat="1" ht="48.75" customHeight="1">
      <c r="A69" s="576"/>
      <c r="B69" s="574"/>
      <c r="C69" s="571">
        <v>4638</v>
      </c>
      <c r="D69" s="304" t="s">
        <v>444</v>
      </c>
      <c r="E69" s="315"/>
      <c r="F69" s="315"/>
      <c r="G69" s="315"/>
      <c r="H69" s="315">
        <f t="shared" si="1"/>
        <v>0</v>
      </c>
      <c r="I69" s="315">
        <f t="shared" si="2"/>
        <v>0</v>
      </c>
      <c r="J69" s="315"/>
    </row>
    <row r="70" spans="1:10" s="302" customFormat="1" ht="23.25" customHeight="1">
      <c r="A70" s="576"/>
      <c r="B70" s="574"/>
      <c r="C70" s="571" t="s">
        <v>369</v>
      </c>
      <c r="D70" s="304" t="s">
        <v>370</v>
      </c>
      <c r="E70" s="315"/>
      <c r="F70" s="315"/>
      <c r="G70" s="315"/>
      <c r="H70" s="315">
        <f t="shared" si="1"/>
        <v>0</v>
      </c>
      <c r="I70" s="315">
        <f t="shared" si="2"/>
        <v>0</v>
      </c>
      <c r="J70" s="315"/>
    </row>
    <row r="71" spans="1:10" s="302" customFormat="1" ht="45">
      <c r="A71" s="576"/>
      <c r="B71" s="574"/>
      <c r="C71" s="571" t="s">
        <v>474</v>
      </c>
      <c r="D71" s="304" t="s">
        <v>475</v>
      </c>
      <c r="E71" s="315"/>
      <c r="F71" s="315"/>
      <c r="G71" s="315"/>
      <c r="H71" s="315">
        <f>+G71-F71</f>
        <v>0</v>
      </c>
      <c r="I71" s="315">
        <f>G71-E71</f>
        <v>0</v>
      </c>
      <c r="J71" s="315"/>
    </row>
    <row r="72" spans="1:10" s="302" customFormat="1" ht="21" customHeight="1">
      <c r="A72" s="576"/>
      <c r="B72" s="574"/>
      <c r="C72" s="571">
        <v>4729</v>
      </c>
      <c r="D72" s="306" t="s">
        <v>67</v>
      </c>
      <c r="E72" s="319"/>
      <c r="F72" s="319"/>
      <c r="G72" s="315"/>
      <c r="H72" s="315">
        <f t="shared" si="1"/>
        <v>0</v>
      </c>
      <c r="I72" s="315">
        <f t="shared" si="2"/>
        <v>0</v>
      </c>
      <c r="J72" s="319"/>
    </row>
    <row r="73" spans="1:10" s="302" customFormat="1" ht="22.5" customHeight="1">
      <c r="A73" s="576"/>
      <c r="B73" s="574"/>
      <c r="C73" s="571">
        <v>4822</v>
      </c>
      <c r="D73" s="306" t="s">
        <v>68</v>
      </c>
      <c r="E73" s="319"/>
      <c r="F73" s="319"/>
      <c r="G73" s="315"/>
      <c r="H73" s="315">
        <f t="shared" si="1"/>
        <v>0</v>
      </c>
      <c r="I73" s="315">
        <f t="shared" si="2"/>
        <v>0</v>
      </c>
      <c r="J73" s="319"/>
    </row>
    <row r="74" spans="1:10" s="302" customFormat="1" ht="19.5" customHeight="1">
      <c r="A74" s="576"/>
      <c r="B74" s="574"/>
      <c r="C74" s="572">
        <v>4823</v>
      </c>
      <c r="D74" s="518" t="s">
        <v>69</v>
      </c>
      <c r="E74" s="519">
        <f>E76+E77+E78</f>
        <v>1332.3</v>
      </c>
      <c r="F74" s="519">
        <f>F76+F77+F78</f>
        <v>792</v>
      </c>
      <c r="G74" s="519">
        <f>G76+G77+G78</f>
        <v>792</v>
      </c>
      <c r="H74" s="519">
        <f t="shared" si="1"/>
        <v>0</v>
      </c>
      <c r="I74" s="519">
        <f t="shared" si="2"/>
        <v>-540.29999999999995</v>
      </c>
      <c r="J74" s="519"/>
    </row>
    <row r="75" spans="1:10" s="302" customFormat="1">
      <c r="A75" s="576"/>
      <c r="B75" s="574"/>
      <c r="C75" s="571"/>
      <c r="D75" s="305" t="s">
        <v>72</v>
      </c>
      <c r="E75" s="319"/>
      <c r="F75" s="319"/>
      <c r="G75" s="315"/>
      <c r="H75" s="315">
        <f t="shared" si="1"/>
        <v>0</v>
      </c>
      <c r="I75" s="315">
        <f t="shared" si="2"/>
        <v>0</v>
      </c>
      <c r="J75" s="319"/>
    </row>
    <row r="76" spans="1:10" s="300" customFormat="1" ht="30">
      <c r="A76" s="576"/>
      <c r="B76" s="574"/>
      <c r="C76" s="571"/>
      <c r="D76" s="305" t="s">
        <v>278</v>
      </c>
      <c r="E76" s="778">
        <v>146.9</v>
      </c>
      <c r="F76" s="315">
        <v>180</v>
      </c>
      <c r="G76" s="778">
        <v>180</v>
      </c>
      <c r="H76" s="315">
        <f t="shared" ref="H76:H91" si="3">+G76-F76</f>
        <v>0</v>
      </c>
      <c r="I76" s="315">
        <f t="shared" ref="I76:I83" si="4">G76-E76</f>
        <v>33.099999999999994</v>
      </c>
      <c r="J76" s="319"/>
    </row>
    <row r="77" spans="1:10" ht="27.9" customHeight="1">
      <c r="A77" s="576"/>
      <c r="B77" s="574"/>
      <c r="C77" s="571"/>
      <c r="D77" s="305" t="s">
        <v>276</v>
      </c>
      <c r="E77" s="778">
        <v>985.4</v>
      </c>
      <c r="F77" s="315">
        <v>612</v>
      </c>
      <c r="G77" s="315">
        <v>612</v>
      </c>
      <c r="H77" s="315">
        <f t="shared" si="3"/>
        <v>0</v>
      </c>
      <c r="I77" s="315">
        <f t="shared" si="4"/>
        <v>-373.4</v>
      </c>
      <c r="J77" s="319"/>
    </row>
    <row r="78" spans="1:10">
      <c r="A78" s="576"/>
      <c r="B78" s="574"/>
      <c r="C78" s="571"/>
      <c r="D78" s="305" t="s">
        <v>277</v>
      </c>
      <c r="E78" s="778">
        <v>200</v>
      </c>
      <c r="F78" s="315"/>
      <c r="G78" s="315"/>
      <c r="H78" s="315">
        <f t="shared" si="3"/>
        <v>0</v>
      </c>
      <c r="I78" s="315">
        <f t="shared" si="4"/>
        <v>-200</v>
      </c>
      <c r="J78" s="319"/>
    </row>
    <row r="79" spans="1:10" ht="31.5" customHeight="1">
      <c r="A79" s="576"/>
      <c r="B79" s="574"/>
      <c r="C79" s="571" t="s">
        <v>398</v>
      </c>
      <c r="D79" s="306" t="s">
        <v>409</v>
      </c>
      <c r="E79" s="319"/>
      <c r="F79" s="319"/>
      <c r="G79" s="315"/>
      <c r="H79" s="315">
        <f t="shared" si="3"/>
        <v>0</v>
      </c>
      <c r="I79" s="315">
        <f t="shared" si="4"/>
        <v>0</v>
      </c>
      <c r="J79" s="319"/>
    </row>
    <row r="80" spans="1:10" ht="31.5" customHeight="1">
      <c r="A80" s="576"/>
      <c r="B80" s="574"/>
      <c r="C80" s="571">
        <v>4831</v>
      </c>
      <c r="D80" s="304" t="s">
        <v>476</v>
      </c>
      <c r="E80" s="319"/>
      <c r="F80" s="319"/>
      <c r="G80" s="315"/>
      <c r="H80" s="315">
        <f>+G80-F80</f>
        <v>0</v>
      </c>
      <c r="I80" s="315">
        <f>G80-E80</f>
        <v>0</v>
      </c>
      <c r="J80" s="319"/>
    </row>
    <row r="81" spans="1:10" ht="43.5" customHeight="1">
      <c r="A81" s="576"/>
      <c r="B81" s="574"/>
      <c r="C81" s="571">
        <v>4851</v>
      </c>
      <c r="D81" s="304" t="s">
        <v>477</v>
      </c>
      <c r="E81" s="319"/>
      <c r="F81" s="319"/>
      <c r="G81" s="315"/>
      <c r="H81" s="315">
        <f>+G81-F81</f>
        <v>0</v>
      </c>
      <c r="I81" s="315">
        <f>G81-E81</f>
        <v>0</v>
      </c>
      <c r="J81" s="319"/>
    </row>
    <row r="82" spans="1:10" s="316" customFormat="1" ht="19.5" customHeight="1">
      <c r="A82" s="576"/>
      <c r="B82" s="574"/>
      <c r="C82" s="571">
        <v>4861</v>
      </c>
      <c r="D82" s="306" t="s">
        <v>70</v>
      </c>
      <c r="E82" s="319"/>
      <c r="F82" s="319"/>
      <c r="G82" s="315"/>
      <c r="H82" s="315">
        <f t="shared" si="3"/>
        <v>0</v>
      </c>
      <c r="I82" s="315">
        <f t="shared" si="4"/>
        <v>0</v>
      </c>
      <c r="J82" s="319"/>
    </row>
    <row r="83" spans="1:10" ht="19.5" customHeight="1">
      <c r="A83" s="577"/>
      <c r="B83" s="575"/>
      <c r="C83" s="571">
        <v>4891</v>
      </c>
      <c r="D83" s="306" t="s">
        <v>71</v>
      </c>
      <c r="E83" s="315"/>
      <c r="F83" s="315"/>
      <c r="G83" s="315"/>
      <c r="H83" s="315">
        <f t="shared" si="3"/>
        <v>0</v>
      </c>
      <c r="I83" s="315">
        <f t="shared" si="4"/>
        <v>0</v>
      </c>
      <c r="J83" s="315"/>
    </row>
    <row r="84" spans="1:10" ht="9.9" customHeight="1">
      <c r="D84" s="517"/>
      <c r="E84" s="553"/>
      <c r="F84" s="553"/>
      <c r="G84" s="553"/>
      <c r="H84" s="553"/>
      <c r="I84" s="553"/>
      <c r="J84" s="553"/>
    </row>
    <row r="85" spans="1:10" s="29" customFormat="1" ht="30">
      <c r="A85" s="814" t="s">
        <v>403</v>
      </c>
      <c r="B85" s="814"/>
      <c r="C85" s="317"/>
      <c r="D85" s="38" t="s">
        <v>73</v>
      </c>
      <c r="E85" s="28">
        <f>SUM(E87:E91)</f>
        <v>0</v>
      </c>
      <c r="F85" s="28">
        <f>SUM(F87:F91)</f>
        <v>0</v>
      </c>
      <c r="G85" s="28">
        <f>SUM(G87:G91)</f>
        <v>13067.4</v>
      </c>
      <c r="H85" s="28">
        <f>+G85-F85</f>
        <v>13067.4</v>
      </c>
      <c r="I85" s="28">
        <f>G85-E85</f>
        <v>13067.4</v>
      </c>
      <c r="J85" s="28"/>
    </row>
    <row r="86" spans="1:10" s="21" customFormat="1" ht="23.25" customHeight="1">
      <c r="A86" s="559" t="s">
        <v>404</v>
      </c>
      <c r="B86" s="559" t="s">
        <v>405</v>
      </c>
      <c r="C86" s="318"/>
      <c r="D86" s="17" t="s">
        <v>72</v>
      </c>
      <c r="E86" s="19"/>
      <c r="F86" s="19"/>
      <c r="G86" s="19"/>
      <c r="H86" s="19"/>
      <c r="I86" s="19"/>
      <c r="J86" s="19"/>
    </row>
    <row r="87" spans="1:10" s="35" customFormat="1" ht="15.75" customHeight="1">
      <c r="A87" s="578"/>
      <c r="B87" s="578"/>
      <c r="C87" s="291">
        <v>5121</v>
      </c>
      <c r="D87" s="22" t="s">
        <v>74</v>
      </c>
      <c r="E87" s="39"/>
      <c r="F87" s="39"/>
      <c r="G87" s="273"/>
      <c r="H87" s="273">
        <f t="shared" si="3"/>
        <v>0</v>
      </c>
      <c r="I87" s="273">
        <f>G87-E87</f>
        <v>0</v>
      </c>
      <c r="J87" s="39"/>
    </row>
    <row r="88" spans="1:10" s="35" customFormat="1" ht="15.75" customHeight="1">
      <c r="A88" s="576"/>
      <c r="B88" s="576"/>
      <c r="C88" s="291">
        <v>5122</v>
      </c>
      <c r="D88" s="22" t="s">
        <v>75</v>
      </c>
      <c r="E88" s="39"/>
      <c r="F88" s="39"/>
      <c r="G88" s="273">
        <v>13067.4</v>
      </c>
      <c r="H88" s="273">
        <f t="shared" si="3"/>
        <v>13067.4</v>
      </c>
      <c r="I88" s="273">
        <f>G88-E88</f>
        <v>13067.4</v>
      </c>
      <c r="J88" s="39"/>
    </row>
    <row r="89" spans="1:10" s="35" customFormat="1">
      <c r="A89" s="576"/>
      <c r="B89" s="576"/>
      <c r="C89" s="291">
        <v>5129</v>
      </c>
      <c r="D89" s="22" t="s">
        <v>76</v>
      </c>
      <c r="E89" s="39"/>
      <c r="F89" s="39"/>
      <c r="G89" s="273"/>
      <c r="H89" s="273">
        <f t="shared" si="3"/>
        <v>0</v>
      </c>
      <c r="I89" s="273">
        <f>G89-E89</f>
        <v>0</v>
      </c>
      <c r="J89" s="39"/>
    </row>
    <row r="90" spans="1:10" s="35" customFormat="1">
      <c r="A90" s="576"/>
      <c r="B90" s="576"/>
      <c r="C90" s="291">
        <v>5131</v>
      </c>
      <c r="D90" s="22" t="s">
        <v>443</v>
      </c>
      <c r="E90" s="39"/>
      <c r="F90" s="39"/>
      <c r="G90" s="273"/>
      <c r="H90" s="273">
        <f>+G90-F90</f>
        <v>0</v>
      </c>
      <c r="I90" s="273">
        <f>G90-E90</f>
        <v>0</v>
      </c>
      <c r="J90" s="39"/>
    </row>
    <row r="91" spans="1:10" s="35" customFormat="1" ht="15.75" customHeight="1">
      <c r="A91" s="577"/>
      <c r="B91" s="577"/>
      <c r="C91" s="291">
        <v>5132</v>
      </c>
      <c r="D91" s="22" t="s">
        <v>77</v>
      </c>
      <c r="E91" s="39"/>
      <c r="F91" s="39"/>
      <c r="G91" s="273"/>
      <c r="H91" s="273">
        <f t="shared" si="3"/>
        <v>0</v>
      </c>
      <c r="I91" s="273">
        <f>G91-E91</f>
        <v>0</v>
      </c>
      <c r="J91" s="39"/>
    </row>
  </sheetData>
  <customSheetViews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1"/>
      <headerFooter alignWithMargins="0"/>
    </customSheetView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2"/>
      <headerFooter alignWithMargins="0"/>
    </customSheetView>
  </customSheetViews>
  <mergeCells count="11">
    <mergeCell ref="B13:B14"/>
    <mergeCell ref="B15:B16"/>
    <mergeCell ref="B17:B18"/>
    <mergeCell ref="C7:D7"/>
    <mergeCell ref="A6:B6"/>
    <mergeCell ref="A2:H2"/>
    <mergeCell ref="A85:B85"/>
    <mergeCell ref="A7:B7"/>
    <mergeCell ref="D3:I3"/>
    <mergeCell ref="A10:A18"/>
    <mergeCell ref="B10:B12"/>
  </mergeCells>
  <phoneticPr fontId="2" type="noConversion"/>
  <conditionalFormatting sqref="C8:D8">
    <cfRule type="cellIs" dxfId="1" priority="7" stopIfTrue="1" operator="equal">
      <formula>0</formula>
    </cfRule>
  </conditionalFormatting>
  <conditionalFormatting sqref="D14:D15">
    <cfRule type="cellIs" dxfId="0" priority="3" stopIfTrue="1" operator="equal">
      <formula>0</formula>
    </cfRule>
  </conditionalFormatting>
  <pageMargins left="0.18" right="0.17" top="0.19" bottom="0.16" header="0.18" footer="0.16"/>
  <pageSetup paperSize="9" scale="80" orientation="landscape" verticalDpi="1200" r:id="rId3"/>
  <headerFooter alignWithMargins="0"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opLeftCell="A10" workbookViewId="0">
      <selection activeCell="G55" sqref="G55"/>
    </sheetView>
  </sheetViews>
  <sheetFormatPr defaultColWidth="9.109375" defaultRowHeight="15"/>
  <cols>
    <col min="1" max="1" width="4.88671875" style="4" customWidth="1"/>
    <col min="2" max="2" width="49.44140625" style="5" customWidth="1"/>
    <col min="3" max="3" width="11.5546875" style="5" customWidth="1"/>
    <col min="4" max="4" width="10.33203125" style="5" customWidth="1"/>
    <col min="5" max="5" width="20.6640625" style="5" customWidth="1"/>
    <col min="6" max="6" width="8.44140625" style="5" bestFit="1" customWidth="1"/>
    <col min="7" max="7" width="20.88671875" style="5" customWidth="1"/>
    <col min="8" max="8" width="11" style="5" customWidth="1"/>
    <col min="9" max="9" width="21" style="5" customWidth="1"/>
    <col min="10" max="10" width="13.5546875" style="5" customWidth="1"/>
    <col min="11" max="16384" width="9.109375" style="5"/>
  </cols>
  <sheetData>
    <row r="1" spans="1:12" s="33" customFormat="1">
      <c r="A1" s="339"/>
      <c r="B1" s="3"/>
      <c r="C1" s="3"/>
      <c r="D1" s="3"/>
      <c r="E1" s="124"/>
      <c r="F1" s="124"/>
      <c r="G1" s="32"/>
      <c r="H1" s="32"/>
      <c r="I1" s="137" t="s">
        <v>385</v>
      </c>
    </row>
    <row r="2" spans="1:12" s="33" customFormat="1" ht="12.75" customHeight="1">
      <c r="A2" s="339"/>
      <c r="B2" s="3"/>
      <c r="C2" s="3"/>
      <c r="D2" s="3"/>
      <c r="E2" s="124"/>
      <c r="F2" s="124"/>
      <c r="G2" s="832" t="s">
        <v>28</v>
      </c>
      <c r="H2" s="832"/>
      <c r="I2" s="832"/>
    </row>
    <row r="3" spans="1:12" s="33" customFormat="1" ht="15.6" thickBot="1">
      <c r="A3" s="32"/>
      <c r="B3" s="214" t="s">
        <v>740</v>
      </c>
      <c r="C3" s="214"/>
      <c r="D3" s="214"/>
      <c r="E3" s="214"/>
      <c r="F3" s="580"/>
    </row>
    <row r="4" spans="1:12" s="191" customFormat="1" ht="17.25" customHeight="1">
      <c r="A4" s="32"/>
      <c r="B4" s="535" t="s">
        <v>29</v>
      </c>
      <c r="E4" s="528"/>
      <c r="F4" s="580"/>
      <c r="G4" s="190"/>
      <c r="H4" s="190"/>
      <c r="I4" s="190"/>
      <c r="J4" s="190"/>
      <c r="K4" s="190"/>
      <c r="L4" s="190"/>
    </row>
    <row r="5" spans="1:12" s="33" customFormat="1" ht="54.9" customHeight="1">
      <c r="A5" s="536" t="s">
        <v>500</v>
      </c>
      <c r="B5" s="542"/>
      <c r="C5" s="529"/>
      <c r="D5" s="529"/>
      <c r="E5" s="529"/>
      <c r="F5" s="529"/>
      <c r="G5" s="529"/>
      <c r="H5" s="529"/>
      <c r="I5" s="138"/>
    </row>
    <row r="6" spans="1:12" s="33" customFormat="1" ht="15.6" thickBot="1">
      <c r="A6" s="32"/>
      <c r="G6" s="479" t="s">
        <v>359</v>
      </c>
      <c r="H6" s="489"/>
    </row>
    <row r="7" spans="1:12" s="92" customFormat="1" ht="46.5" customHeight="1" thickBot="1">
      <c r="A7" s="530"/>
      <c r="B7" s="531"/>
      <c r="C7" s="532"/>
      <c r="D7" s="833" t="s">
        <v>501</v>
      </c>
      <c r="E7" s="834"/>
      <c r="F7" s="833" t="s">
        <v>502</v>
      </c>
      <c r="G7" s="834"/>
      <c r="H7" s="835" t="s">
        <v>503</v>
      </c>
      <c r="I7" s="836"/>
    </row>
    <row r="8" spans="1:12" s="120" customFormat="1" ht="55.5" customHeight="1" thickBot="1">
      <c r="A8" s="533" t="s">
        <v>6</v>
      </c>
      <c r="B8" s="530" t="s">
        <v>375</v>
      </c>
      <c r="C8" s="534" t="s">
        <v>384</v>
      </c>
      <c r="D8" s="523" t="s">
        <v>193</v>
      </c>
      <c r="E8" s="515" t="s">
        <v>407</v>
      </c>
      <c r="F8" s="523" t="s">
        <v>193</v>
      </c>
      <c r="G8" s="523" t="s">
        <v>407</v>
      </c>
      <c r="H8" s="523" t="s">
        <v>193</v>
      </c>
      <c r="I8" s="581" t="s">
        <v>407</v>
      </c>
    </row>
    <row r="9" spans="1:12" s="123" customFormat="1" ht="11.4" thickBot="1">
      <c r="A9" s="216">
        <v>1</v>
      </c>
      <c r="B9" s="543">
        <v>2</v>
      </c>
      <c r="C9" s="215">
        <v>3</v>
      </c>
      <c r="D9" s="217">
        <v>4</v>
      </c>
      <c r="E9" s="217">
        <v>5</v>
      </c>
      <c r="F9" s="217">
        <v>6</v>
      </c>
      <c r="G9" s="217">
        <v>7</v>
      </c>
      <c r="H9" s="217">
        <v>8</v>
      </c>
      <c r="I9" s="217">
        <v>9</v>
      </c>
    </row>
    <row r="10" spans="1:12" s="218" customFormat="1" ht="22.65" customHeight="1">
      <c r="A10" s="524">
        <v>1</v>
      </c>
      <c r="B10" s="544" t="s">
        <v>40</v>
      </c>
      <c r="C10" s="525">
        <v>4212</v>
      </c>
      <c r="D10" s="525"/>
      <c r="E10" s="526">
        <f>SUM(E13:E15)</f>
        <v>11530.1</v>
      </c>
      <c r="F10" s="526"/>
      <c r="G10" s="526">
        <f>SUM(G13:G15)</f>
        <v>12422.7</v>
      </c>
      <c r="H10" s="526">
        <f>F10-D10</f>
        <v>0</v>
      </c>
      <c r="I10" s="526">
        <f>G10-E10</f>
        <v>892.60000000000036</v>
      </c>
    </row>
    <row r="11" spans="1:12" s="42" customFormat="1">
      <c r="A11" s="81"/>
      <c r="B11" s="527" t="s">
        <v>151</v>
      </c>
      <c r="C11" s="81"/>
      <c r="D11" s="81"/>
      <c r="E11" s="83"/>
      <c r="F11" s="83"/>
      <c r="G11" s="113"/>
      <c r="H11" s="113"/>
      <c r="I11" s="113"/>
    </row>
    <row r="12" spans="1:12" s="42" customFormat="1">
      <c r="A12" s="81"/>
      <c r="B12" s="545" t="s">
        <v>391</v>
      </c>
      <c r="C12" s="81"/>
      <c r="D12" s="81"/>
      <c r="E12" s="83"/>
      <c r="F12" s="83"/>
      <c r="G12" s="113"/>
      <c r="H12" s="113"/>
      <c r="I12" s="113"/>
    </row>
    <row r="13" spans="1:12" s="42" customFormat="1">
      <c r="A13" s="81">
        <v>1</v>
      </c>
      <c r="B13" s="765" t="s">
        <v>40</v>
      </c>
      <c r="C13" s="81" t="s">
        <v>1</v>
      </c>
      <c r="D13" s="766">
        <v>199446</v>
      </c>
      <c r="E13" s="83">
        <v>5947</v>
      </c>
      <c r="F13" s="81">
        <v>199446</v>
      </c>
      <c r="G13" s="83">
        <v>6933.1</v>
      </c>
      <c r="H13" s="83">
        <f t="shared" ref="H13:I16" si="0">F13-D13</f>
        <v>0</v>
      </c>
      <c r="I13" s="83">
        <f t="shared" si="0"/>
        <v>986.10000000000036</v>
      </c>
    </row>
    <row r="14" spans="1:12" s="42" customFormat="1">
      <c r="A14" s="81">
        <v>2</v>
      </c>
      <c r="B14" s="767" t="s">
        <v>741</v>
      </c>
      <c r="C14" s="81" t="s">
        <v>1</v>
      </c>
      <c r="D14" s="766">
        <v>40166.300000000003</v>
      </c>
      <c r="E14" s="83">
        <v>5583.1</v>
      </c>
      <c r="F14" s="81">
        <v>40166.300000000003</v>
      </c>
      <c r="G14" s="83">
        <v>5489.6</v>
      </c>
      <c r="H14" s="83">
        <f t="shared" si="0"/>
        <v>0</v>
      </c>
      <c r="I14" s="83">
        <f t="shared" si="0"/>
        <v>-93.5</v>
      </c>
    </row>
    <row r="15" spans="1:12" s="42" customFormat="1">
      <c r="A15" s="81">
        <v>3</v>
      </c>
      <c r="B15" s="546"/>
      <c r="C15" s="81" t="s">
        <v>1</v>
      </c>
      <c r="D15" s="81"/>
      <c r="E15" s="83"/>
      <c r="F15" s="83"/>
      <c r="G15" s="83"/>
      <c r="H15" s="83">
        <f t="shared" si="0"/>
        <v>0</v>
      </c>
      <c r="I15" s="83">
        <f t="shared" si="0"/>
        <v>0</v>
      </c>
    </row>
    <row r="16" spans="1:12" s="218" customFormat="1" ht="23.25" customHeight="1">
      <c r="A16" s="524">
        <v>2</v>
      </c>
      <c r="B16" s="544" t="s">
        <v>41</v>
      </c>
      <c r="C16" s="525">
        <v>4213</v>
      </c>
      <c r="D16" s="525"/>
      <c r="E16" s="526">
        <f>SUM(E19:E20)</f>
        <v>1596</v>
      </c>
      <c r="F16" s="768"/>
      <c r="G16" s="526">
        <f>SUM(G19:G20)</f>
        <v>1596</v>
      </c>
      <c r="H16" s="526">
        <f t="shared" si="0"/>
        <v>0</v>
      </c>
      <c r="I16" s="526">
        <f t="shared" si="0"/>
        <v>0</v>
      </c>
    </row>
    <row r="17" spans="1:9" s="42" customFormat="1">
      <c r="A17" s="219"/>
      <c r="B17" s="527" t="s">
        <v>151</v>
      </c>
      <c r="C17" s="81"/>
      <c r="D17" s="81"/>
      <c r="E17" s="83"/>
      <c r="F17" s="766"/>
      <c r="G17" s="113"/>
      <c r="H17" s="113"/>
      <c r="I17" s="113"/>
    </row>
    <row r="18" spans="1:9" s="42" customFormat="1">
      <c r="A18" s="541"/>
      <c r="B18" s="545" t="s">
        <v>391</v>
      </c>
      <c r="C18" s="81"/>
      <c r="D18" s="81"/>
      <c r="E18" s="83"/>
      <c r="F18" s="766"/>
      <c r="G18" s="113"/>
      <c r="H18" s="113"/>
      <c r="I18" s="113"/>
    </row>
    <row r="19" spans="1:9" s="42" customFormat="1">
      <c r="A19" s="81">
        <v>1</v>
      </c>
      <c r="B19" s="769" t="s">
        <v>742</v>
      </c>
      <c r="C19" s="81" t="s">
        <v>1</v>
      </c>
      <c r="D19" s="81">
        <v>1</v>
      </c>
      <c r="E19" s="83">
        <v>1500</v>
      </c>
      <c r="F19" s="766">
        <v>1</v>
      </c>
      <c r="G19" s="83">
        <v>1500</v>
      </c>
      <c r="H19" s="83"/>
      <c r="I19" s="83">
        <f t="shared" ref="H19:I21" si="1">G19-E19</f>
        <v>0</v>
      </c>
    </row>
    <row r="20" spans="1:9" s="42" customFormat="1">
      <c r="A20" s="81">
        <v>2</v>
      </c>
      <c r="B20" s="770" t="s">
        <v>743</v>
      </c>
      <c r="C20" s="81" t="s">
        <v>1</v>
      </c>
      <c r="D20" s="81">
        <v>1</v>
      </c>
      <c r="E20" s="83">
        <v>96</v>
      </c>
      <c r="F20" s="766">
        <v>1</v>
      </c>
      <c r="G20" s="83">
        <v>96</v>
      </c>
      <c r="H20" s="83"/>
      <c r="I20" s="83">
        <f t="shared" si="1"/>
        <v>0</v>
      </c>
    </row>
    <row r="21" spans="1:9" s="218" customFormat="1" ht="23.25" customHeight="1">
      <c r="A21" s="524">
        <v>3</v>
      </c>
      <c r="B21" s="544" t="s">
        <v>43</v>
      </c>
      <c r="C21" s="525">
        <v>4214</v>
      </c>
      <c r="D21" s="525"/>
      <c r="E21" s="526">
        <f>SUM(E24:E26)</f>
        <v>4236.8999999999996</v>
      </c>
      <c r="F21" s="768"/>
      <c r="G21" s="526">
        <f>SUM(G24:G26)</f>
        <v>4236.8999999999996</v>
      </c>
      <c r="H21" s="526">
        <f t="shared" si="1"/>
        <v>0</v>
      </c>
      <c r="I21" s="526">
        <f t="shared" si="1"/>
        <v>0</v>
      </c>
    </row>
    <row r="22" spans="1:9" s="42" customFormat="1">
      <c r="A22" s="219"/>
      <c r="B22" s="527" t="s">
        <v>151</v>
      </c>
      <c r="C22" s="81"/>
      <c r="D22" s="81"/>
      <c r="E22" s="83"/>
      <c r="F22" s="766"/>
      <c r="G22" s="113"/>
      <c r="H22" s="113"/>
      <c r="I22" s="113"/>
    </row>
    <row r="23" spans="1:9" s="42" customFormat="1">
      <c r="A23" s="541"/>
      <c r="B23" s="545" t="s">
        <v>391</v>
      </c>
      <c r="C23" s="81"/>
      <c r="D23" s="81"/>
      <c r="E23" s="83"/>
      <c r="F23" s="766"/>
      <c r="G23" s="113"/>
      <c r="H23" s="113"/>
      <c r="I23" s="113"/>
    </row>
    <row r="24" spans="1:9" s="42" customFormat="1">
      <c r="A24" s="81">
        <v>1</v>
      </c>
      <c r="B24" s="769" t="s">
        <v>744</v>
      </c>
      <c r="C24" s="81" t="s">
        <v>1</v>
      </c>
      <c r="D24" s="81">
        <v>1</v>
      </c>
      <c r="E24" s="83">
        <v>1000</v>
      </c>
      <c r="F24" s="766">
        <v>1</v>
      </c>
      <c r="G24" s="83">
        <v>1000</v>
      </c>
      <c r="H24" s="83">
        <f t="shared" ref="H24:I26" si="2">F24-D24</f>
        <v>0</v>
      </c>
      <c r="I24" s="83">
        <f t="shared" si="2"/>
        <v>0</v>
      </c>
    </row>
    <row r="25" spans="1:9" s="42" customFormat="1">
      <c r="A25" s="81">
        <v>2</v>
      </c>
      <c r="B25" s="770" t="s">
        <v>745</v>
      </c>
      <c r="C25" s="81" t="s">
        <v>1</v>
      </c>
      <c r="D25" s="81">
        <v>1</v>
      </c>
      <c r="E25" s="83">
        <v>3036.9</v>
      </c>
      <c r="F25" s="766">
        <v>1</v>
      </c>
      <c r="G25" s="83">
        <v>3036.9</v>
      </c>
      <c r="H25" s="83">
        <f t="shared" si="2"/>
        <v>0</v>
      </c>
      <c r="I25" s="83">
        <f t="shared" si="2"/>
        <v>0</v>
      </c>
    </row>
    <row r="26" spans="1:9" s="42" customFormat="1">
      <c r="A26" s="81">
        <v>3</v>
      </c>
      <c r="B26" s="770" t="s">
        <v>746</v>
      </c>
      <c r="C26" s="81" t="s">
        <v>1</v>
      </c>
      <c r="D26" s="81">
        <v>1</v>
      </c>
      <c r="E26" s="83">
        <v>200</v>
      </c>
      <c r="F26" s="766">
        <v>1</v>
      </c>
      <c r="G26" s="83">
        <v>200</v>
      </c>
      <c r="H26" s="83">
        <f t="shared" si="2"/>
        <v>0</v>
      </c>
      <c r="I26" s="83">
        <f t="shared" si="2"/>
        <v>0</v>
      </c>
    </row>
    <row r="27" spans="1:9" s="218" customFormat="1" ht="23.25" customHeight="1">
      <c r="A27" s="524" t="s">
        <v>314</v>
      </c>
      <c r="B27" s="544" t="s">
        <v>44</v>
      </c>
      <c r="C27" s="525">
        <v>4215</v>
      </c>
      <c r="D27" s="525"/>
      <c r="E27" s="526">
        <f>SUM(E30:E30)</f>
        <v>650</v>
      </c>
      <c r="F27" s="768"/>
      <c r="G27" s="526">
        <f>SUM(G30:G30)</f>
        <v>650</v>
      </c>
      <c r="H27" s="526">
        <f>F27-D27</f>
        <v>0</v>
      </c>
      <c r="I27" s="526">
        <f>G27-E27</f>
        <v>0</v>
      </c>
    </row>
    <row r="28" spans="1:9" s="42" customFormat="1">
      <c r="A28" s="219"/>
      <c r="B28" s="527" t="s">
        <v>151</v>
      </c>
      <c r="C28" s="81"/>
      <c r="D28" s="81"/>
      <c r="E28" s="83"/>
      <c r="F28" s="766"/>
      <c r="G28" s="113"/>
      <c r="H28" s="113"/>
      <c r="I28" s="113"/>
    </row>
    <row r="29" spans="1:9" s="42" customFormat="1">
      <c r="A29" s="541"/>
      <c r="B29" s="545" t="s">
        <v>391</v>
      </c>
      <c r="C29" s="81"/>
      <c r="D29" s="81"/>
      <c r="E29" s="83"/>
      <c r="F29" s="766"/>
      <c r="G29" s="113"/>
      <c r="H29" s="113"/>
      <c r="I29" s="113"/>
    </row>
    <row r="30" spans="1:9" s="42" customFormat="1">
      <c r="A30" s="81">
        <v>1</v>
      </c>
      <c r="B30" s="769" t="s">
        <v>747</v>
      </c>
      <c r="C30" s="81" t="s">
        <v>1</v>
      </c>
      <c r="D30" s="81">
        <v>1</v>
      </c>
      <c r="E30" s="83">
        <v>650</v>
      </c>
      <c r="F30" s="766">
        <v>1</v>
      </c>
      <c r="G30" s="83">
        <v>650</v>
      </c>
      <c r="H30" s="83">
        <f>F30-D30</f>
        <v>0</v>
      </c>
      <c r="I30" s="83">
        <f>G30-E30</f>
        <v>0</v>
      </c>
    </row>
    <row r="31" spans="1:9" s="218" customFormat="1" ht="23.25" customHeight="1">
      <c r="A31" s="524" t="s">
        <v>314</v>
      </c>
      <c r="B31" s="544" t="s">
        <v>49</v>
      </c>
      <c r="C31" s="525">
        <v>4231</v>
      </c>
      <c r="D31" s="525"/>
      <c r="E31" s="526">
        <f>SUM(E34:E34)</f>
        <v>300</v>
      </c>
      <c r="F31" s="768"/>
      <c r="G31" s="526">
        <f>SUM(G34:G34)</f>
        <v>300</v>
      </c>
      <c r="H31" s="526">
        <f>F31-D31</f>
        <v>0</v>
      </c>
      <c r="I31" s="526">
        <f>G31-E31</f>
        <v>0</v>
      </c>
    </row>
    <row r="32" spans="1:9" s="42" customFormat="1">
      <c r="A32" s="219"/>
      <c r="B32" s="527" t="s">
        <v>151</v>
      </c>
      <c r="C32" s="81"/>
      <c r="D32" s="81"/>
      <c r="E32" s="83"/>
      <c r="F32" s="766"/>
      <c r="G32" s="113"/>
      <c r="H32" s="113"/>
      <c r="I32" s="113"/>
    </row>
    <row r="33" spans="1:9" s="42" customFormat="1">
      <c r="A33" s="541"/>
      <c r="B33" s="545" t="s">
        <v>391</v>
      </c>
      <c r="C33" s="81"/>
      <c r="D33" s="81"/>
      <c r="E33" s="83"/>
      <c r="F33" s="766"/>
      <c r="G33" s="113"/>
      <c r="H33" s="113"/>
      <c r="I33" s="113"/>
    </row>
    <row r="34" spans="1:9" s="42" customFormat="1">
      <c r="A34" s="81">
        <v>1</v>
      </c>
      <c r="B34" s="769" t="s">
        <v>748</v>
      </c>
      <c r="C34" s="81" t="s">
        <v>1</v>
      </c>
      <c r="D34" s="81">
        <v>1</v>
      </c>
      <c r="E34" s="83">
        <v>300</v>
      </c>
      <c r="F34" s="766">
        <v>1</v>
      </c>
      <c r="G34" s="83">
        <v>300</v>
      </c>
      <c r="H34" s="83">
        <f>F34-D34</f>
        <v>0</v>
      </c>
      <c r="I34" s="83">
        <f>G34-E34</f>
        <v>0</v>
      </c>
    </row>
    <row r="35" spans="1:9" s="218" customFormat="1" ht="23.25" customHeight="1">
      <c r="A35" s="524" t="s">
        <v>314</v>
      </c>
      <c r="B35" s="544" t="s">
        <v>50</v>
      </c>
      <c r="C35" s="525">
        <v>4232</v>
      </c>
      <c r="D35" s="525"/>
      <c r="E35" s="526">
        <f>SUM(E38:E41)</f>
        <v>2028</v>
      </c>
      <c r="F35" s="768"/>
      <c r="G35" s="526">
        <f>SUM(G38:G41)</f>
        <v>2430</v>
      </c>
      <c r="H35" s="526">
        <f>F35-D35</f>
        <v>0</v>
      </c>
      <c r="I35" s="526">
        <f>G35-E35</f>
        <v>402</v>
      </c>
    </row>
    <row r="36" spans="1:9" s="42" customFormat="1">
      <c r="A36" s="219"/>
      <c r="B36" s="527" t="s">
        <v>151</v>
      </c>
      <c r="C36" s="81"/>
      <c r="D36" s="81"/>
      <c r="E36" s="83"/>
      <c r="F36" s="766"/>
      <c r="G36" s="113"/>
      <c r="H36" s="113"/>
      <c r="I36" s="113"/>
    </row>
    <row r="37" spans="1:9" s="42" customFormat="1">
      <c r="A37" s="541"/>
      <c r="B37" s="545" t="s">
        <v>391</v>
      </c>
      <c r="C37" s="81"/>
      <c r="D37" s="81"/>
      <c r="E37" s="83"/>
      <c r="F37" s="766"/>
      <c r="G37" s="113"/>
      <c r="H37" s="113"/>
      <c r="I37" s="113"/>
    </row>
    <row r="38" spans="1:9" s="42" customFormat="1">
      <c r="A38" s="81">
        <v>1</v>
      </c>
      <c r="B38" s="771" t="s">
        <v>749</v>
      </c>
      <c r="C38" s="81" t="s">
        <v>1</v>
      </c>
      <c r="D38" s="81">
        <v>1</v>
      </c>
      <c r="E38" s="83">
        <v>300</v>
      </c>
      <c r="F38" s="766">
        <v>1</v>
      </c>
      <c r="G38" s="83">
        <v>390</v>
      </c>
      <c r="H38" s="83">
        <f t="shared" ref="H38:I42" si="3">F38-D38</f>
        <v>0</v>
      </c>
      <c r="I38" s="83">
        <f t="shared" si="3"/>
        <v>90</v>
      </c>
    </row>
    <row r="39" spans="1:9" s="42" customFormat="1">
      <c r="A39" s="81">
        <v>2</v>
      </c>
      <c r="B39" s="771" t="s">
        <v>750</v>
      </c>
      <c r="C39" s="81" t="s">
        <v>1</v>
      </c>
      <c r="D39" s="81">
        <v>1</v>
      </c>
      <c r="E39" s="83">
        <v>720</v>
      </c>
      <c r="F39" s="766">
        <v>1</v>
      </c>
      <c r="G39" s="83">
        <v>1440</v>
      </c>
      <c r="H39" s="83">
        <f t="shared" si="3"/>
        <v>0</v>
      </c>
      <c r="I39" s="83">
        <f t="shared" si="3"/>
        <v>720</v>
      </c>
    </row>
    <row r="40" spans="1:9" s="42" customFormat="1" ht="22.8">
      <c r="A40" s="81"/>
      <c r="B40" s="771" t="s">
        <v>751</v>
      </c>
      <c r="C40" s="81" t="s">
        <v>1</v>
      </c>
      <c r="D40" s="81"/>
      <c r="E40" s="83">
        <v>600</v>
      </c>
      <c r="F40" s="766">
        <v>1</v>
      </c>
      <c r="G40" s="83">
        <v>600</v>
      </c>
      <c r="H40" s="83"/>
      <c r="I40" s="83">
        <f t="shared" si="3"/>
        <v>0</v>
      </c>
    </row>
    <row r="41" spans="1:9" s="42" customFormat="1">
      <c r="A41" s="81"/>
      <c r="B41" s="771" t="s">
        <v>752</v>
      </c>
      <c r="C41" s="81" t="s">
        <v>1</v>
      </c>
      <c r="D41" s="81">
        <v>1</v>
      </c>
      <c r="E41" s="83">
        <v>408</v>
      </c>
      <c r="F41" s="766"/>
      <c r="G41" s="83"/>
      <c r="H41" s="83"/>
      <c r="I41" s="83">
        <f t="shared" si="3"/>
        <v>-408</v>
      </c>
    </row>
    <row r="42" spans="1:9" s="218" customFormat="1" ht="23.25" customHeight="1">
      <c r="A42" s="524" t="s">
        <v>314</v>
      </c>
      <c r="B42" s="544" t="s">
        <v>51</v>
      </c>
      <c r="C42" s="525">
        <v>4234</v>
      </c>
      <c r="D42" s="525"/>
      <c r="E42" s="526">
        <f>SUM(E45:E47)</f>
        <v>2160.4</v>
      </c>
      <c r="F42" s="768"/>
      <c r="G42" s="526">
        <f>SUM(G45:G47)</f>
        <v>3571.4</v>
      </c>
      <c r="H42" s="526">
        <f t="shared" si="3"/>
        <v>0</v>
      </c>
      <c r="I42" s="526">
        <f t="shared" si="3"/>
        <v>1411</v>
      </c>
    </row>
    <row r="43" spans="1:9" s="42" customFormat="1">
      <c r="A43" s="219"/>
      <c r="B43" s="527" t="s">
        <v>151</v>
      </c>
      <c r="C43" s="81"/>
      <c r="D43" s="81"/>
      <c r="E43" s="83"/>
      <c r="F43" s="766"/>
      <c r="G43" s="113"/>
      <c r="H43" s="113"/>
      <c r="I43" s="113"/>
    </row>
    <row r="44" spans="1:9" s="42" customFormat="1">
      <c r="A44" s="541"/>
      <c r="B44" s="545" t="s">
        <v>391</v>
      </c>
      <c r="C44" s="81"/>
      <c r="D44" s="81"/>
      <c r="E44" s="83"/>
      <c r="F44" s="766"/>
      <c r="G44" s="113"/>
      <c r="H44" s="113"/>
      <c r="I44" s="113"/>
    </row>
    <row r="45" spans="1:9" s="42" customFormat="1">
      <c r="A45" s="81">
        <v>1</v>
      </c>
      <c r="B45" s="765" t="s">
        <v>753</v>
      </c>
      <c r="C45" s="81" t="s">
        <v>1</v>
      </c>
      <c r="D45" s="81">
        <v>2202</v>
      </c>
      <c r="E45" s="83">
        <v>595.79999999999995</v>
      </c>
      <c r="F45" s="766">
        <v>2262</v>
      </c>
      <c r="G45" s="83">
        <v>601.79999999999995</v>
      </c>
      <c r="H45" s="83">
        <f t="shared" ref="H45:I47" si="4">F45-D45</f>
        <v>60</v>
      </c>
      <c r="I45" s="83">
        <f t="shared" si="4"/>
        <v>6</v>
      </c>
    </row>
    <row r="46" spans="1:9" s="42" customFormat="1">
      <c r="A46" s="81">
        <v>2</v>
      </c>
      <c r="B46" s="770" t="s">
        <v>754</v>
      </c>
      <c r="C46" s="81" t="s">
        <v>1</v>
      </c>
      <c r="D46" s="81">
        <v>1</v>
      </c>
      <c r="E46" s="83">
        <v>569.6</v>
      </c>
      <c r="F46" s="766">
        <v>1</v>
      </c>
      <c r="G46" s="83">
        <v>469.6</v>
      </c>
      <c r="H46" s="83">
        <f t="shared" si="4"/>
        <v>0</v>
      </c>
      <c r="I46" s="83">
        <f t="shared" si="4"/>
        <v>-100</v>
      </c>
    </row>
    <row r="47" spans="1:9" s="42" customFormat="1">
      <c r="A47" s="81">
        <v>3</v>
      </c>
      <c r="B47" s="770" t="s">
        <v>755</v>
      </c>
      <c r="C47" s="81" t="s">
        <v>1</v>
      </c>
      <c r="D47" s="81">
        <v>1</v>
      </c>
      <c r="E47" s="83">
        <v>995</v>
      </c>
      <c r="F47" s="766">
        <v>1</v>
      </c>
      <c r="G47" s="76">
        <v>2500</v>
      </c>
      <c r="H47" s="83">
        <f t="shared" si="4"/>
        <v>0</v>
      </c>
      <c r="I47" s="83">
        <f t="shared" si="4"/>
        <v>1505</v>
      </c>
    </row>
    <row r="48" spans="1:9" s="218" customFormat="1" ht="23.25" customHeight="1">
      <c r="A48" s="524" t="s">
        <v>314</v>
      </c>
      <c r="B48" s="544" t="s">
        <v>53</v>
      </c>
      <c r="C48" s="525">
        <v>4236</v>
      </c>
      <c r="D48" s="525"/>
      <c r="E48" s="526">
        <f>SUM(E51:E51)</f>
        <v>60</v>
      </c>
      <c r="F48" s="768"/>
      <c r="G48" s="526">
        <f>SUM(G51:G51)</f>
        <v>100</v>
      </c>
      <c r="H48" s="526">
        <f>F48-D48</f>
        <v>0</v>
      </c>
      <c r="I48" s="526">
        <f>G48-E48</f>
        <v>40</v>
      </c>
    </row>
    <row r="49" spans="1:9" s="42" customFormat="1">
      <c r="A49" s="219"/>
      <c r="B49" s="527" t="s">
        <v>151</v>
      </c>
      <c r="C49" s="81"/>
      <c r="D49" s="81"/>
      <c r="E49" s="83"/>
      <c r="F49" s="766"/>
      <c r="G49" s="113"/>
      <c r="H49" s="113"/>
      <c r="I49" s="113"/>
    </row>
    <row r="50" spans="1:9" s="42" customFormat="1">
      <c r="A50" s="541"/>
      <c r="B50" s="545" t="s">
        <v>391</v>
      </c>
      <c r="C50" s="81"/>
      <c r="D50" s="81"/>
      <c r="E50" s="83"/>
      <c r="F50" s="766"/>
      <c r="G50" s="113"/>
      <c r="H50" s="113"/>
      <c r="I50" s="113"/>
    </row>
    <row r="51" spans="1:9" s="42" customFormat="1">
      <c r="A51" s="81">
        <v>1</v>
      </c>
      <c r="B51" s="771" t="s">
        <v>756</v>
      </c>
      <c r="C51" s="81" t="s">
        <v>1</v>
      </c>
      <c r="D51" s="81">
        <v>1</v>
      </c>
      <c r="E51" s="83">
        <v>60</v>
      </c>
      <c r="F51" s="766">
        <v>1</v>
      </c>
      <c r="G51" s="83">
        <v>100</v>
      </c>
      <c r="H51" s="83">
        <f>F51-D51</f>
        <v>0</v>
      </c>
      <c r="I51" s="83">
        <f>G51-E51</f>
        <v>40</v>
      </c>
    </row>
    <row r="52" spans="1:9" s="218" customFormat="1" ht="23.25" customHeight="1">
      <c r="A52" s="524" t="s">
        <v>314</v>
      </c>
      <c r="B52" s="544" t="s">
        <v>757</v>
      </c>
      <c r="C52" s="525">
        <v>4237</v>
      </c>
      <c r="D52" s="525"/>
      <c r="E52" s="526">
        <f>SUM(E55:E55)</f>
        <v>15790</v>
      </c>
      <c r="F52" s="768"/>
      <c r="G52" s="526">
        <f>SUM(G55:G55)</f>
        <v>25000</v>
      </c>
      <c r="H52" s="526">
        <f>F52-D52</f>
        <v>0</v>
      </c>
      <c r="I52" s="526">
        <f>G52-E52</f>
        <v>9210</v>
      </c>
    </row>
    <row r="53" spans="1:9" s="42" customFormat="1">
      <c r="A53" s="219"/>
      <c r="B53" s="527" t="s">
        <v>151</v>
      </c>
      <c r="C53" s="81"/>
      <c r="D53" s="81"/>
      <c r="E53" s="83"/>
      <c r="F53" s="766"/>
      <c r="G53" s="113"/>
      <c r="H53" s="113"/>
      <c r="I53" s="113"/>
    </row>
    <row r="54" spans="1:9" s="42" customFormat="1">
      <c r="A54" s="541"/>
      <c r="B54" s="545" t="s">
        <v>391</v>
      </c>
      <c r="C54" s="81"/>
      <c r="D54" s="81"/>
      <c r="E54" s="83"/>
      <c r="F54" s="766"/>
      <c r="G54" s="113"/>
      <c r="H54" s="113"/>
      <c r="I54" s="113"/>
    </row>
    <row r="55" spans="1:9" s="42" customFormat="1">
      <c r="A55" s="81">
        <v>1</v>
      </c>
      <c r="B55" s="771" t="s">
        <v>758</v>
      </c>
      <c r="C55" s="81" t="s">
        <v>1</v>
      </c>
      <c r="D55" s="81">
        <v>1</v>
      </c>
      <c r="E55" s="83">
        <v>15790</v>
      </c>
      <c r="F55" s="766">
        <v>1</v>
      </c>
      <c r="G55" s="83">
        <v>25000</v>
      </c>
      <c r="H55" s="83">
        <f>F55-D55</f>
        <v>0</v>
      </c>
      <c r="I55" s="83">
        <f>G55-E55</f>
        <v>9210</v>
      </c>
    </row>
    <row r="56" spans="1:9" s="218" customFormat="1" ht="23.25" customHeight="1">
      <c r="A56" s="524" t="s">
        <v>314</v>
      </c>
      <c r="B56" s="544" t="s">
        <v>759</v>
      </c>
      <c r="C56" s="525">
        <v>4241</v>
      </c>
      <c r="D56" s="525"/>
      <c r="E56" s="526">
        <f>SUM(E59:E60)</f>
        <v>300</v>
      </c>
      <c r="F56" s="768"/>
      <c r="G56" s="526">
        <f>SUM(G59:G60)</f>
        <v>300</v>
      </c>
      <c r="H56" s="526">
        <f>F56-D56</f>
        <v>0</v>
      </c>
      <c r="I56" s="526">
        <f>G56-E56</f>
        <v>0</v>
      </c>
    </row>
    <row r="57" spans="1:9" s="42" customFormat="1">
      <c r="A57" s="219"/>
      <c r="B57" s="527" t="s">
        <v>151</v>
      </c>
      <c r="C57" s="81"/>
      <c r="D57" s="81"/>
      <c r="E57" s="83"/>
      <c r="F57" s="766"/>
      <c r="G57" s="113"/>
      <c r="H57" s="113"/>
      <c r="I57" s="113"/>
    </row>
    <row r="58" spans="1:9" s="42" customFormat="1">
      <c r="A58" s="541"/>
      <c r="B58" s="545" t="s">
        <v>391</v>
      </c>
      <c r="C58" s="81"/>
      <c r="D58" s="81"/>
      <c r="E58" s="83"/>
      <c r="F58" s="766"/>
      <c r="G58" s="113"/>
      <c r="H58" s="113"/>
      <c r="I58" s="113"/>
    </row>
    <row r="59" spans="1:9" s="42" customFormat="1" ht="22.8">
      <c r="A59" s="541">
        <v>1</v>
      </c>
      <c r="B59" s="771" t="s">
        <v>760</v>
      </c>
      <c r="C59" s="81"/>
      <c r="D59" s="81">
        <v>1</v>
      </c>
      <c r="E59" s="83">
        <v>100</v>
      </c>
      <c r="F59" s="766">
        <v>1</v>
      </c>
      <c r="G59" s="83">
        <v>100</v>
      </c>
      <c r="H59" s="113"/>
      <c r="I59" s="113"/>
    </row>
    <row r="60" spans="1:9" s="42" customFormat="1">
      <c r="A60" s="81">
        <v>2</v>
      </c>
      <c r="B60" s="771" t="s">
        <v>761</v>
      </c>
      <c r="C60" s="81" t="s">
        <v>1</v>
      </c>
      <c r="D60" s="81">
        <v>1</v>
      </c>
      <c r="E60" s="83">
        <v>200</v>
      </c>
      <c r="F60" s="766">
        <v>1</v>
      </c>
      <c r="G60" s="83">
        <v>200</v>
      </c>
      <c r="H60" s="83">
        <f>F60-D60</f>
        <v>0</v>
      </c>
      <c r="I60" s="83">
        <f>G60-E60</f>
        <v>0</v>
      </c>
    </row>
    <row r="61" spans="1:9" s="218" customFormat="1" ht="23.25" customHeight="1">
      <c r="A61" s="524" t="s">
        <v>314</v>
      </c>
      <c r="B61" s="524" t="s">
        <v>762</v>
      </c>
      <c r="C61" s="525">
        <v>4251</v>
      </c>
      <c r="D61" s="525"/>
      <c r="E61" s="526">
        <f>SUM(E64:E64)</f>
        <v>1000</v>
      </c>
      <c r="F61" s="768"/>
      <c r="G61" s="526">
        <f>SUM(G64:G64)</f>
        <v>7622.4</v>
      </c>
      <c r="H61" s="526">
        <f>F61-D61</f>
        <v>0</v>
      </c>
      <c r="I61" s="526">
        <f>G61-E61</f>
        <v>6622.4</v>
      </c>
    </row>
    <row r="62" spans="1:9" s="42" customFormat="1">
      <c r="A62" s="219"/>
      <c r="B62" s="527" t="s">
        <v>151</v>
      </c>
      <c r="C62" s="81"/>
      <c r="D62" s="81"/>
      <c r="E62" s="83"/>
      <c r="F62" s="766"/>
      <c r="G62" s="113"/>
      <c r="H62" s="113"/>
      <c r="I62" s="113"/>
    </row>
    <row r="63" spans="1:9" s="42" customFormat="1">
      <c r="A63" s="541"/>
      <c r="B63" s="545" t="s">
        <v>391</v>
      </c>
      <c r="C63" s="81"/>
      <c r="D63" s="81"/>
      <c r="E63" s="83"/>
      <c r="F63" s="766"/>
      <c r="G63" s="113"/>
      <c r="H63" s="113"/>
      <c r="I63" s="113"/>
    </row>
    <row r="64" spans="1:9" s="42" customFormat="1">
      <c r="A64" s="81">
        <v>1</v>
      </c>
      <c r="B64" s="769" t="s">
        <v>763</v>
      </c>
      <c r="C64" s="81" t="s">
        <v>1</v>
      </c>
      <c r="D64" s="81">
        <v>1</v>
      </c>
      <c r="E64" s="83">
        <v>1000</v>
      </c>
      <c r="F64" s="766">
        <v>1</v>
      </c>
      <c r="G64" s="83">
        <v>7622.4</v>
      </c>
      <c r="H64" s="83">
        <f>F64-D64</f>
        <v>0</v>
      </c>
      <c r="I64" s="83">
        <f>G64-E64</f>
        <v>6622.4</v>
      </c>
    </row>
    <row r="65" spans="1:9" s="218" customFormat="1" ht="31.2" customHeight="1">
      <c r="A65" s="524" t="s">
        <v>314</v>
      </c>
      <c r="B65" s="525" t="s">
        <v>764</v>
      </c>
      <c r="C65" s="525">
        <v>4252</v>
      </c>
      <c r="D65" s="525"/>
      <c r="E65" s="526">
        <f>SUM(E68:E69)</f>
        <v>1900</v>
      </c>
      <c r="F65" s="768"/>
      <c r="G65" s="526">
        <f>SUM(G68:G69)</f>
        <v>1900</v>
      </c>
      <c r="H65" s="526">
        <f>F65-D65</f>
        <v>0</v>
      </c>
      <c r="I65" s="526">
        <f>G65-E65</f>
        <v>0</v>
      </c>
    </row>
    <row r="66" spans="1:9" s="42" customFormat="1">
      <c r="A66" s="219"/>
      <c r="B66" s="527" t="s">
        <v>151</v>
      </c>
      <c r="C66" s="81"/>
      <c r="D66" s="81"/>
      <c r="E66" s="83"/>
      <c r="F66" s="766"/>
      <c r="G66" s="113"/>
      <c r="H66" s="113"/>
      <c r="I66" s="113"/>
    </row>
    <row r="67" spans="1:9" s="42" customFormat="1">
      <c r="A67" s="541"/>
      <c r="B67" s="545" t="s">
        <v>391</v>
      </c>
      <c r="C67" s="81"/>
      <c r="D67" s="81"/>
      <c r="E67" s="83"/>
      <c r="F67" s="766"/>
      <c r="G67" s="113"/>
      <c r="H67" s="113"/>
      <c r="I67" s="113"/>
    </row>
    <row r="68" spans="1:9" s="42" customFormat="1">
      <c r="A68" s="81">
        <v>1</v>
      </c>
      <c r="B68" s="769" t="s">
        <v>765</v>
      </c>
      <c r="C68" s="81" t="s">
        <v>1</v>
      </c>
      <c r="D68" s="81">
        <v>1</v>
      </c>
      <c r="E68" s="83">
        <v>950</v>
      </c>
      <c r="F68" s="766">
        <v>1</v>
      </c>
      <c r="G68" s="83">
        <v>950</v>
      </c>
      <c r="H68" s="83">
        <f t="shared" ref="H68:I70" si="5">F68-D68</f>
        <v>0</v>
      </c>
      <c r="I68" s="83">
        <f t="shared" si="5"/>
        <v>0</v>
      </c>
    </row>
    <row r="69" spans="1:9" s="42" customFormat="1">
      <c r="A69" s="81">
        <v>2</v>
      </c>
      <c r="B69" s="769" t="s">
        <v>766</v>
      </c>
      <c r="C69" s="81" t="s">
        <v>1</v>
      </c>
      <c r="D69" s="81">
        <v>1</v>
      </c>
      <c r="E69" s="83">
        <v>950</v>
      </c>
      <c r="F69" s="766">
        <v>1</v>
      </c>
      <c r="G69" s="83">
        <v>950</v>
      </c>
      <c r="H69" s="83">
        <f t="shared" si="5"/>
        <v>0</v>
      </c>
      <c r="I69" s="83">
        <f t="shared" si="5"/>
        <v>0</v>
      </c>
    </row>
    <row r="70" spans="1:9" s="218" customFormat="1" ht="23.25" customHeight="1">
      <c r="A70" s="524" t="s">
        <v>314</v>
      </c>
      <c r="B70" s="524" t="s">
        <v>767</v>
      </c>
      <c r="C70" s="525">
        <v>4261</v>
      </c>
      <c r="D70" s="525"/>
      <c r="E70" s="526">
        <f>SUM(E73:E89)</f>
        <v>1999.4</v>
      </c>
      <c r="F70" s="526"/>
      <c r="G70" s="526">
        <f>SUM(G73:G89)</f>
        <v>2346.6</v>
      </c>
      <c r="H70" s="526">
        <f t="shared" si="5"/>
        <v>0</v>
      </c>
      <c r="I70" s="526">
        <f t="shared" si="5"/>
        <v>347.19999999999982</v>
      </c>
    </row>
    <row r="71" spans="1:9" s="42" customFormat="1">
      <c r="A71" s="219"/>
      <c r="B71" s="527" t="s">
        <v>151</v>
      </c>
      <c r="C71" s="81"/>
      <c r="D71" s="81"/>
      <c r="E71" s="83"/>
      <c r="F71" s="83"/>
      <c r="G71" s="113"/>
      <c r="H71" s="113"/>
      <c r="I71" s="113"/>
    </row>
    <row r="72" spans="1:9" s="42" customFormat="1">
      <c r="A72" s="541"/>
      <c r="B72" s="545" t="s">
        <v>391</v>
      </c>
      <c r="C72" s="81"/>
      <c r="D72" s="81"/>
      <c r="E72" s="83"/>
      <c r="F72" s="83"/>
      <c r="G72" s="113"/>
      <c r="H72" s="113"/>
      <c r="I72" s="113"/>
    </row>
    <row r="73" spans="1:9" s="42" customFormat="1">
      <c r="A73" s="541">
        <v>1</v>
      </c>
      <c r="B73" s="771" t="s">
        <v>768</v>
      </c>
      <c r="C73" s="81" t="s">
        <v>1</v>
      </c>
      <c r="D73" s="81">
        <v>20</v>
      </c>
      <c r="E73" s="83">
        <v>7</v>
      </c>
      <c r="F73" s="766">
        <v>20</v>
      </c>
      <c r="G73" s="83">
        <v>7</v>
      </c>
      <c r="H73" s="83">
        <f>F73-D73</f>
        <v>0</v>
      </c>
      <c r="I73" s="83">
        <f>G73-E73</f>
        <v>0</v>
      </c>
    </row>
    <row r="74" spans="1:9" s="42" customFormat="1">
      <c r="A74" s="541">
        <v>2</v>
      </c>
      <c r="B74" s="771" t="s">
        <v>769</v>
      </c>
      <c r="C74" s="81" t="s">
        <v>1</v>
      </c>
      <c r="D74" s="81">
        <v>10</v>
      </c>
      <c r="E74" s="83">
        <v>35</v>
      </c>
      <c r="F74" s="766">
        <v>10</v>
      </c>
      <c r="G74" s="83">
        <v>35</v>
      </c>
      <c r="H74" s="83">
        <f t="shared" ref="H74:I89" si="6">F74-D74</f>
        <v>0</v>
      </c>
      <c r="I74" s="83">
        <f t="shared" si="6"/>
        <v>0</v>
      </c>
    </row>
    <row r="75" spans="1:9" s="42" customFormat="1">
      <c r="A75" s="541">
        <v>3</v>
      </c>
      <c r="B75" s="771" t="s">
        <v>770</v>
      </c>
      <c r="C75" s="81" t="s">
        <v>1</v>
      </c>
      <c r="D75" s="81">
        <v>50</v>
      </c>
      <c r="E75" s="83">
        <v>10</v>
      </c>
      <c r="F75" s="766">
        <v>50</v>
      </c>
      <c r="G75" s="83">
        <v>10</v>
      </c>
      <c r="H75" s="83">
        <f t="shared" si="6"/>
        <v>0</v>
      </c>
      <c r="I75" s="83">
        <f t="shared" si="6"/>
        <v>0</v>
      </c>
    </row>
    <row r="76" spans="1:9" s="42" customFormat="1">
      <c r="A76" s="541">
        <v>4</v>
      </c>
      <c r="B76" s="771" t="s">
        <v>771</v>
      </c>
      <c r="C76" s="81" t="s">
        <v>1</v>
      </c>
      <c r="D76" s="81">
        <v>170</v>
      </c>
      <c r="E76" s="83">
        <v>1.7</v>
      </c>
      <c r="F76" s="766">
        <v>170</v>
      </c>
      <c r="G76" s="83">
        <v>2.6</v>
      </c>
      <c r="H76" s="83">
        <f t="shared" si="6"/>
        <v>0</v>
      </c>
      <c r="I76" s="83">
        <f>G76-E76</f>
        <v>0.90000000000000013</v>
      </c>
    </row>
    <row r="77" spans="1:9" s="42" customFormat="1">
      <c r="A77" s="541">
        <v>5</v>
      </c>
      <c r="B77" s="771" t="s">
        <v>771</v>
      </c>
      <c r="C77" s="81" t="s">
        <v>1</v>
      </c>
      <c r="D77" s="81">
        <v>76</v>
      </c>
      <c r="E77" s="83">
        <v>60.8</v>
      </c>
      <c r="F77" s="766">
        <v>76</v>
      </c>
      <c r="G77" s="83">
        <v>76</v>
      </c>
      <c r="H77" s="83">
        <f t="shared" si="6"/>
        <v>0</v>
      </c>
      <c r="I77" s="83">
        <f t="shared" si="6"/>
        <v>15.200000000000003</v>
      </c>
    </row>
    <row r="78" spans="1:9" s="42" customFormat="1">
      <c r="A78" s="81">
        <v>6</v>
      </c>
      <c r="B78" s="769" t="s">
        <v>772</v>
      </c>
      <c r="C78" s="81" t="s">
        <v>1</v>
      </c>
      <c r="D78" s="81">
        <v>10</v>
      </c>
      <c r="E78" s="83">
        <v>8</v>
      </c>
      <c r="F78" s="766">
        <v>10</v>
      </c>
      <c r="G78" s="83">
        <v>8</v>
      </c>
      <c r="H78" s="83">
        <f t="shared" si="6"/>
        <v>0</v>
      </c>
      <c r="I78" s="83">
        <f>G78-E78</f>
        <v>0</v>
      </c>
    </row>
    <row r="79" spans="1:9" s="42" customFormat="1">
      <c r="A79" s="81">
        <v>7</v>
      </c>
      <c r="B79" s="770" t="s">
        <v>773</v>
      </c>
      <c r="C79" s="81" t="s">
        <v>1</v>
      </c>
      <c r="D79" s="81">
        <v>10</v>
      </c>
      <c r="E79" s="83">
        <v>120</v>
      </c>
      <c r="F79" s="766">
        <v>10</v>
      </c>
      <c r="G79" s="83">
        <v>180</v>
      </c>
      <c r="H79" s="83">
        <f>F79-D79</f>
        <v>0</v>
      </c>
      <c r="I79" s="83">
        <f t="shared" si="6"/>
        <v>60</v>
      </c>
    </row>
    <row r="80" spans="1:9" s="42" customFormat="1">
      <c r="A80" s="81">
        <v>8</v>
      </c>
      <c r="B80" s="770" t="s">
        <v>773</v>
      </c>
      <c r="C80" s="81" t="s">
        <v>1</v>
      </c>
      <c r="D80" s="81"/>
      <c r="E80" s="83"/>
      <c r="F80" s="766">
        <v>6</v>
      </c>
      <c r="G80" s="83">
        <v>30</v>
      </c>
      <c r="H80" s="83">
        <f>F80-D80</f>
        <v>6</v>
      </c>
      <c r="I80" s="83">
        <f>G80-E80</f>
        <v>30</v>
      </c>
    </row>
    <row r="81" spans="1:9" s="42" customFormat="1">
      <c r="A81" s="81">
        <v>8</v>
      </c>
      <c r="B81" s="770" t="s">
        <v>773</v>
      </c>
      <c r="C81" s="81" t="s">
        <v>1</v>
      </c>
      <c r="D81" s="81">
        <v>2</v>
      </c>
      <c r="E81" s="83">
        <v>66</v>
      </c>
      <c r="F81" s="766">
        <v>2</v>
      </c>
      <c r="G81" s="83">
        <v>64</v>
      </c>
      <c r="H81" s="83">
        <f>F81-D81</f>
        <v>0</v>
      </c>
      <c r="I81" s="83">
        <f t="shared" si="6"/>
        <v>-2</v>
      </c>
    </row>
    <row r="82" spans="1:9" s="42" customFormat="1">
      <c r="A82" s="81">
        <v>9</v>
      </c>
      <c r="B82" s="770" t="s">
        <v>773</v>
      </c>
      <c r="C82" s="81" t="s">
        <v>1</v>
      </c>
      <c r="D82" s="81">
        <v>10</v>
      </c>
      <c r="E82" s="83">
        <v>50</v>
      </c>
      <c r="F82" s="766">
        <v>10</v>
      </c>
      <c r="G82" s="83">
        <v>50</v>
      </c>
      <c r="H82" s="83">
        <f t="shared" si="6"/>
        <v>0</v>
      </c>
      <c r="I82" s="83">
        <f t="shared" si="6"/>
        <v>0</v>
      </c>
    </row>
    <row r="83" spans="1:9" s="42" customFormat="1">
      <c r="A83" s="81">
        <v>10</v>
      </c>
      <c r="B83" s="770" t="s">
        <v>773</v>
      </c>
      <c r="C83" s="81" t="s">
        <v>1</v>
      </c>
      <c r="D83" s="81">
        <v>10</v>
      </c>
      <c r="E83" s="83">
        <v>40</v>
      </c>
      <c r="F83" s="766">
        <v>10</v>
      </c>
      <c r="G83" s="83">
        <v>50</v>
      </c>
      <c r="H83" s="83">
        <f t="shared" si="6"/>
        <v>0</v>
      </c>
      <c r="I83" s="83">
        <f>G83-E83</f>
        <v>10</v>
      </c>
    </row>
    <row r="84" spans="1:9" s="42" customFormat="1">
      <c r="A84" s="81">
        <v>11</v>
      </c>
      <c r="B84" s="770" t="s">
        <v>774</v>
      </c>
      <c r="C84" s="81" t="s">
        <v>1</v>
      </c>
      <c r="D84" s="81">
        <v>10</v>
      </c>
      <c r="E84" s="83">
        <v>80</v>
      </c>
      <c r="F84" s="766">
        <v>10</v>
      </c>
      <c r="G84" s="83">
        <v>80</v>
      </c>
      <c r="H84" s="83">
        <f t="shared" si="6"/>
        <v>0</v>
      </c>
      <c r="I84" s="83">
        <f t="shared" si="6"/>
        <v>0</v>
      </c>
    </row>
    <row r="85" spans="1:9" s="42" customFormat="1">
      <c r="A85" s="81">
        <v>12</v>
      </c>
      <c r="B85" s="770" t="s">
        <v>775</v>
      </c>
      <c r="C85" s="81"/>
      <c r="D85" s="81">
        <v>9</v>
      </c>
      <c r="E85" s="83">
        <v>999.9</v>
      </c>
      <c r="F85" s="766">
        <v>9</v>
      </c>
      <c r="G85" s="83">
        <v>900</v>
      </c>
      <c r="H85" s="83">
        <f t="shared" si="6"/>
        <v>0</v>
      </c>
      <c r="I85" s="83">
        <f t="shared" si="6"/>
        <v>-99.899999999999977</v>
      </c>
    </row>
    <row r="86" spans="1:9" s="42" customFormat="1">
      <c r="A86" s="81">
        <v>13</v>
      </c>
      <c r="B86" s="769" t="s">
        <v>776</v>
      </c>
      <c r="C86" s="81" t="s">
        <v>1</v>
      </c>
      <c r="D86" s="81">
        <v>800</v>
      </c>
      <c r="E86" s="83">
        <v>480</v>
      </c>
      <c r="F86" s="766">
        <v>1067</v>
      </c>
      <c r="G86" s="83">
        <v>800</v>
      </c>
      <c r="H86" s="83">
        <f t="shared" si="6"/>
        <v>267</v>
      </c>
      <c r="I86" s="83">
        <f>G86-E86</f>
        <v>320</v>
      </c>
    </row>
    <row r="87" spans="1:9" s="42" customFormat="1">
      <c r="A87" s="81">
        <v>14</v>
      </c>
      <c r="B87" s="770" t="s">
        <v>777</v>
      </c>
      <c r="C87" s="81" t="s">
        <v>1</v>
      </c>
      <c r="D87" s="81">
        <v>200</v>
      </c>
      <c r="E87" s="83">
        <v>5</v>
      </c>
      <c r="F87" s="766">
        <v>200</v>
      </c>
      <c r="G87" s="83">
        <v>10</v>
      </c>
      <c r="H87" s="83">
        <f t="shared" si="6"/>
        <v>0</v>
      </c>
      <c r="I87" s="83">
        <f>G87-E87</f>
        <v>5</v>
      </c>
    </row>
    <row r="88" spans="1:9" s="42" customFormat="1">
      <c r="A88" s="81">
        <v>15</v>
      </c>
      <c r="B88" s="769" t="s">
        <v>778</v>
      </c>
      <c r="C88" s="81" t="s">
        <v>1</v>
      </c>
      <c r="D88" s="81">
        <v>200</v>
      </c>
      <c r="E88" s="83">
        <v>24</v>
      </c>
      <c r="F88" s="766">
        <v>200</v>
      </c>
      <c r="G88" s="83">
        <v>24</v>
      </c>
      <c r="H88" s="83">
        <f t="shared" si="6"/>
        <v>0</v>
      </c>
      <c r="I88" s="83">
        <f t="shared" si="6"/>
        <v>0</v>
      </c>
    </row>
    <row r="89" spans="1:9" s="42" customFormat="1">
      <c r="A89" s="81">
        <v>16</v>
      </c>
      <c r="B89" s="770" t="s">
        <v>779</v>
      </c>
      <c r="C89" s="81" t="s">
        <v>1</v>
      </c>
      <c r="D89" s="81">
        <v>30</v>
      </c>
      <c r="E89" s="83">
        <v>12</v>
      </c>
      <c r="F89" s="766">
        <v>30</v>
      </c>
      <c r="G89" s="83">
        <v>20</v>
      </c>
      <c r="H89" s="83">
        <f t="shared" si="6"/>
        <v>0</v>
      </c>
      <c r="I89" s="83">
        <f t="shared" si="6"/>
        <v>8</v>
      </c>
    </row>
    <row r="90" spans="1:9" s="42" customFormat="1">
      <c r="A90" s="81"/>
      <c r="B90" s="770"/>
      <c r="C90" s="81"/>
      <c r="D90" s="81"/>
      <c r="E90" s="83"/>
      <c r="F90" s="766"/>
      <c r="G90" s="83"/>
      <c r="H90" s="83"/>
      <c r="I90" s="83"/>
    </row>
    <row r="91" spans="1:9" s="218" customFormat="1" ht="23.25" customHeight="1">
      <c r="A91" s="524" t="s">
        <v>314</v>
      </c>
      <c r="B91" s="524" t="s">
        <v>780</v>
      </c>
      <c r="C91" s="525">
        <v>4264</v>
      </c>
      <c r="D91" s="525"/>
      <c r="E91" s="526">
        <f>SUM(E94:E99)</f>
        <v>14470</v>
      </c>
      <c r="F91" s="526"/>
      <c r="G91" s="526">
        <f>SUM(G94:G99)</f>
        <v>14470</v>
      </c>
      <c r="H91" s="526">
        <f>F91-D91</f>
        <v>0</v>
      </c>
      <c r="I91" s="526">
        <f>G91-E91</f>
        <v>0</v>
      </c>
    </row>
    <row r="92" spans="1:9" s="42" customFormat="1">
      <c r="A92" s="219"/>
      <c r="B92" s="527" t="s">
        <v>151</v>
      </c>
      <c r="C92" s="81"/>
      <c r="D92" s="81"/>
      <c r="E92" s="83"/>
      <c r="F92" s="83"/>
      <c r="G92" s="113"/>
      <c r="H92" s="113"/>
      <c r="I92" s="113"/>
    </row>
    <row r="93" spans="1:9" s="42" customFormat="1">
      <c r="A93" s="541"/>
      <c r="B93" s="545" t="s">
        <v>391</v>
      </c>
      <c r="C93" s="81"/>
      <c r="D93" s="81"/>
      <c r="E93" s="83"/>
      <c r="F93" s="83"/>
      <c r="G93" s="113"/>
      <c r="H93" s="113"/>
      <c r="I93" s="113"/>
    </row>
    <row r="94" spans="1:9" s="42" customFormat="1">
      <c r="A94" s="81">
        <v>1</v>
      </c>
      <c r="B94" s="769" t="s">
        <v>781</v>
      </c>
      <c r="C94" s="81" t="s">
        <v>1</v>
      </c>
      <c r="D94" s="81">
        <v>24497</v>
      </c>
      <c r="E94" s="83">
        <v>13228.4</v>
      </c>
      <c r="F94" s="766">
        <v>34000</v>
      </c>
      <c r="G94" s="772">
        <v>12834.9</v>
      </c>
      <c r="H94" s="83">
        <f t="shared" ref="H94:I100" si="7">F94-D94</f>
        <v>9503</v>
      </c>
      <c r="I94" s="83">
        <f t="shared" si="7"/>
        <v>-393.5</v>
      </c>
    </row>
    <row r="95" spans="1:9" s="42" customFormat="1">
      <c r="A95" s="81">
        <v>2</v>
      </c>
      <c r="B95" s="770" t="s">
        <v>782</v>
      </c>
      <c r="C95" s="81" t="s">
        <v>1</v>
      </c>
      <c r="D95" s="81"/>
      <c r="E95" s="83"/>
      <c r="F95" s="766">
        <v>150</v>
      </c>
      <c r="G95" s="83">
        <v>450</v>
      </c>
      <c r="H95" s="83">
        <f t="shared" si="7"/>
        <v>150</v>
      </c>
      <c r="I95" s="83">
        <f t="shared" si="7"/>
        <v>450</v>
      </c>
    </row>
    <row r="96" spans="1:9" s="42" customFormat="1">
      <c r="A96" s="81">
        <v>3</v>
      </c>
      <c r="B96" s="770" t="s">
        <v>783</v>
      </c>
      <c r="C96" s="81" t="s">
        <v>1</v>
      </c>
      <c r="D96" s="81">
        <v>25</v>
      </c>
      <c r="E96" s="83">
        <v>97.5</v>
      </c>
      <c r="F96" s="766">
        <v>20</v>
      </c>
      <c r="G96" s="83">
        <v>160</v>
      </c>
      <c r="H96" s="83">
        <f t="shared" si="7"/>
        <v>-5</v>
      </c>
      <c r="I96" s="83">
        <f t="shared" si="7"/>
        <v>62.5</v>
      </c>
    </row>
    <row r="97" spans="1:9" s="42" customFormat="1">
      <c r="A97" s="81">
        <v>4</v>
      </c>
      <c r="B97" s="770" t="s">
        <v>784</v>
      </c>
      <c r="C97" s="81" t="s">
        <v>1</v>
      </c>
      <c r="D97" s="81">
        <v>20</v>
      </c>
      <c r="E97" s="83">
        <v>70</v>
      </c>
      <c r="F97" s="766">
        <v>5</v>
      </c>
      <c r="G97" s="83">
        <v>20</v>
      </c>
      <c r="H97" s="83">
        <f t="shared" si="7"/>
        <v>-15</v>
      </c>
      <c r="I97" s="83">
        <f t="shared" si="7"/>
        <v>-50</v>
      </c>
    </row>
    <row r="98" spans="1:9" s="42" customFormat="1">
      <c r="A98" s="81">
        <v>4</v>
      </c>
      <c r="B98" s="770" t="s">
        <v>784</v>
      </c>
      <c r="C98" s="81" t="s">
        <v>1</v>
      </c>
      <c r="D98" s="81">
        <v>30</v>
      </c>
      <c r="E98" s="83">
        <v>84</v>
      </c>
      <c r="F98" s="766">
        <v>5</v>
      </c>
      <c r="G98" s="83">
        <v>15</v>
      </c>
      <c r="H98" s="83">
        <f>F98-D98</f>
        <v>-25</v>
      </c>
      <c r="I98" s="83">
        <f>G98-E98</f>
        <v>-69</v>
      </c>
    </row>
    <row r="99" spans="1:9" s="42" customFormat="1">
      <c r="A99" s="81">
        <v>5</v>
      </c>
      <c r="B99" s="769" t="s">
        <v>785</v>
      </c>
      <c r="C99" s="81" t="s">
        <v>1</v>
      </c>
      <c r="D99" s="81">
        <v>1</v>
      </c>
      <c r="E99" s="83">
        <v>990.1</v>
      </c>
      <c r="F99" s="766">
        <v>1</v>
      </c>
      <c r="G99" s="83">
        <v>990.1</v>
      </c>
      <c r="H99" s="83">
        <f t="shared" si="7"/>
        <v>0</v>
      </c>
      <c r="I99" s="83">
        <f t="shared" si="7"/>
        <v>0</v>
      </c>
    </row>
    <row r="100" spans="1:9" s="218" customFormat="1" ht="23.25" customHeight="1">
      <c r="A100" s="524" t="s">
        <v>314</v>
      </c>
      <c r="B100" s="524" t="s">
        <v>786</v>
      </c>
      <c r="C100" s="525">
        <v>4267</v>
      </c>
      <c r="D100" s="525"/>
      <c r="E100" s="526">
        <f>SUM(E103:E114)</f>
        <v>998.5</v>
      </c>
      <c r="F100" s="526"/>
      <c r="G100" s="526">
        <f>SUM(G103:G114)</f>
        <v>1516.5</v>
      </c>
      <c r="H100" s="526">
        <f t="shared" si="7"/>
        <v>0</v>
      </c>
      <c r="I100" s="526">
        <f t="shared" si="7"/>
        <v>518</v>
      </c>
    </row>
    <row r="101" spans="1:9" s="42" customFormat="1">
      <c r="A101" s="219"/>
      <c r="B101" s="527" t="s">
        <v>151</v>
      </c>
      <c r="C101" s="81"/>
      <c r="D101" s="81"/>
      <c r="E101" s="83"/>
      <c r="F101" s="83"/>
      <c r="G101" s="113"/>
      <c r="H101" s="113"/>
      <c r="I101" s="113"/>
    </row>
    <row r="102" spans="1:9" s="42" customFormat="1">
      <c r="A102" s="541"/>
      <c r="B102" s="545" t="s">
        <v>391</v>
      </c>
      <c r="C102" s="81"/>
      <c r="D102" s="81"/>
      <c r="E102" s="83"/>
      <c r="F102" s="83"/>
      <c r="G102" s="113"/>
      <c r="H102" s="113"/>
      <c r="I102" s="113"/>
    </row>
    <row r="103" spans="1:9" s="42" customFormat="1">
      <c r="A103" s="81">
        <v>1</v>
      </c>
      <c r="B103" s="769" t="s">
        <v>787</v>
      </c>
      <c r="C103" s="81" t="s">
        <v>1</v>
      </c>
      <c r="D103" s="81">
        <v>70</v>
      </c>
      <c r="E103" s="83">
        <v>98</v>
      </c>
      <c r="F103" s="766">
        <v>200</v>
      </c>
      <c r="G103" s="83">
        <v>310</v>
      </c>
      <c r="H103" s="83">
        <f>F103-D103</f>
        <v>130</v>
      </c>
      <c r="I103" s="83">
        <f t="shared" ref="I103:I115" si="8">G103-E103</f>
        <v>212</v>
      </c>
    </row>
    <row r="104" spans="1:9" s="42" customFormat="1">
      <c r="A104" s="81">
        <v>2</v>
      </c>
      <c r="B104" s="770" t="s">
        <v>788</v>
      </c>
      <c r="C104" s="81" t="s">
        <v>1</v>
      </c>
      <c r="D104" s="81">
        <v>2000</v>
      </c>
      <c r="E104" s="83">
        <v>240</v>
      </c>
      <c r="F104" s="766">
        <v>2500</v>
      </c>
      <c r="G104" s="83">
        <v>300</v>
      </c>
      <c r="H104" s="83">
        <f t="shared" ref="H104:H113" si="9">F104-D104</f>
        <v>500</v>
      </c>
      <c r="I104" s="83">
        <f t="shared" si="8"/>
        <v>60</v>
      </c>
    </row>
    <row r="105" spans="1:9" s="42" customFormat="1">
      <c r="A105" s="81">
        <v>3</v>
      </c>
      <c r="B105" s="770" t="s">
        <v>789</v>
      </c>
      <c r="C105" s="81" t="s">
        <v>1</v>
      </c>
      <c r="D105" s="81">
        <v>50</v>
      </c>
      <c r="E105" s="83">
        <v>45</v>
      </c>
      <c r="F105" s="766">
        <v>50</v>
      </c>
      <c r="G105" s="83">
        <v>45</v>
      </c>
      <c r="H105" s="83">
        <f t="shared" si="9"/>
        <v>0</v>
      </c>
      <c r="I105" s="83">
        <f t="shared" si="8"/>
        <v>0</v>
      </c>
    </row>
    <row r="106" spans="1:9" s="42" customFormat="1">
      <c r="A106" s="81">
        <v>4</v>
      </c>
      <c r="B106" s="770" t="s">
        <v>790</v>
      </c>
      <c r="C106" s="81" t="s">
        <v>1</v>
      </c>
      <c r="D106" s="81">
        <v>100</v>
      </c>
      <c r="E106" s="83">
        <v>30</v>
      </c>
      <c r="F106" s="766">
        <v>50</v>
      </c>
      <c r="G106" s="83">
        <v>20</v>
      </c>
      <c r="H106" s="83">
        <f t="shared" si="9"/>
        <v>-50</v>
      </c>
      <c r="I106" s="83">
        <f t="shared" si="8"/>
        <v>-10</v>
      </c>
    </row>
    <row r="107" spans="1:9" s="42" customFormat="1">
      <c r="A107" s="81">
        <v>5</v>
      </c>
      <c r="B107" s="770" t="s">
        <v>791</v>
      </c>
      <c r="C107" s="81" t="s">
        <v>1</v>
      </c>
      <c r="D107" s="81">
        <v>30</v>
      </c>
      <c r="E107" s="83">
        <v>15</v>
      </c>
      <c r="F107" s="766">
        <v>30</v>
      </c>
      <c r="G107" s="83">
        <v>18</v>
      </c>
      <c r="H107" s="83">
        <f>F107-D107</f>
        <v>0</v>
      </c>
      <c r="I107" s="83">
        <f t="shared" si="8"/>
        <v>3</v>
      </c>
    </row>
    <row r="108" spans="1:9" s="42" customFormat="1">
      <c r="A108" s="81">
        <v>6</v>
      </c>
      <c r="B108" s="770" t="s">
        <v>792</v>
      </c>
      <c r="C108" s="81" t="s">
        <v>1</v>
      </c>
      <c r="D108" s="81">
        <v>1022</v>
      </c>
      <c r="E108" s="83">
        <v>511</v>
      </c>
      <c r="F108" s="766">
        <v>1200</v>
      </c>
      <c r="G108" s="83">
        <v>660</v>
      </c>
      <c r="H108" s="83">
        <f t="shared" si="9"/>
        <v>178</v>
      </c>
      <c r="I108" s="83">
        <f t="shared" si="8"/>
        <v>149</v>
      </c>
    </row>
    <row r="109" spans="1:9" s="42" customFormat="1">
      <c r="A109" s="81">
        <v>7</v>
      </c>
      <c r="B109" s="770" t="s">
        <v>793</v>
      </c>
      <c r="C109" s="81" t="s">
        <v>1</v>
      </c>
      <c r="D109" s="81">
        <v>50</v>
      </c>
      <c r="E109" s="83">
        <v>15</v>
      </c>
      <c r="F109" s="766">
        <v>10</v>
      </c>
      <c r="G109" s="83">
        <v>17.5</v>
      </c>
      <c r="H109" s="83">
        <f t="shared" si="9"/>
        <v>-40</v>
      </c>
      <c r="I109" s="83">
        <f t="shared" si="8"/>
        <v>2.5</v>
      </c>
    </row>
    <row r="110" spans="1:9" s="42" customFormat="1">
      <c r="A110" s="81">
        <v>8</v>
      </c>
      <c r="B110" s="770" t="s">
        <v>794</v>
      </c>
      <c r="C110" s="81" t="s">
        <v>1</v>
      </c>
      <c r="D110" s="81">
        <v>10</v>
      </c>
      <c r="E110" s="83">
        <v>8</v>
      </c>
      <c r="F110" s="766">
        <v>10</v>
      </c>
      <c r="G110" s="83">
        <v>10</v>
      </c>
      <c r="H110" s="83">
        <f>F110-D110</f>
        <v>0</v>
      </c>
      <c r="I110" s="83">
        <f t="shared" si="8"/>
        <v>2</v>
      </c>
    </row>
    <row r="111" spans="1:9" s="42" customFormat="1">
      <c r="A111" s="81">
        <v>9</v>
      </c>
      <c r="B111" s="770" t="s">
        <v>795</v>
      </c>
      <c r="C111" s="81" t="s">
        <v>1</v>
      </c>
      <c r="D111" s="81">
        <v>15</v>
      </c>
      <c r="E111" s="83">
        <v>22.5</v>
      </c>
      <c r="F111" s="766">
        <v>15</v>
      </c>
      <c r="G111" s="83">
        <v>27</v>
      </c>
      <c r="H111" s="83">
        <f t="shared" si="9"/>
        <v>0</v>
      </c>
      <c r="I111" s="83">
        <f t="shared" si="8"/>
        <v>4.5</v>
      </c>
    </row>
    <row r="112" spans="1:9" s="42" customFormat="1">
      <c r="A112" s="81">
        <v>10</v>
      </c>
      <c r="B112" s="770" t="s">
        <v>796</v>
      </c>
      <c r="C112" s="81" t="s">
        <v>1</v>
      </c>
      <c r="D112" s="81">
        <v>20</v>
      </c>
      <c r="E112" s="83">
        <v>14</v>
      </c>
      <c r="F112" s="766">
        <v>50</v>
      </c>
      <c r="G112" s="83">
        <v>35</v>
      </c>
      <c r="H112" s="83">
        <f t="shared" si="9"/>
        <v>30</v>
      </c>
      <c r="I112" s="83">
        <f t="shared" si="8"/>
        <v>21</v>
      </c>
    </row>
    <row r="113" spans="1:9" s="42" customFormat="1">
      <c r="A113" s="81">
        <v>9</v>
      </c>
      <c r="B113" s="770" t="s">
        <v>797</v>
      </c>
      <c r="C113" s="81" t="s">
        <v>1</v>
      </c>
      <c r="D113" s="81"/>
      <c r="E113" s="83"/>
      <c r="F113" s="766">
        <v>40</v>
      </c>
      <c r="G113" s="83">
        <v>26</v>
      </c>
      <c r="H113" s="83">
        <f t="shared" si="9"/>
        <v>40</v>
      </c>
      <c r="I113" s="83">
        <f t="shared" si="8"/>
        <v>26</v>
      </c>
    </row>
    <row r="114" spans="1:9" s="42" customFormat="1">
      <c r="A114" s="81">
        <v>10</v>
      </c>
      <c r="B114" s="770" t="s">
        <v>797</v>
      </c>
      <c r="C114" s="81" t="s">
        <v>1</v>
      </c>
      <c r="D114" s="81"/>
      <c r="E114" s="83"/>
      <c r="F114" s="766">
        <v>40</v>
      </c>
      <c r="G114" s="83">
        <v>48</v>
      </c>
      <c r="H114" s="83">
        <f>F114-D114</f>
        <v>40</v>
      </c>
      <c r="I114" s="83">
        <f t="shared" si="8"/>
        <v>48</v>
      </c>
    </row>
    <row r="115" spans="1:9" s="218" customFormat="1" ht="23.25" customHeight="1">
      <c r="A115" s="524" t="s">
        <v>314</v>
      </c>
      <c r="B115" s="524" t="s">
        <v>798</v>
      </c>
      <c r="C115" s="525">
        <v>5122</v>
      </c>
      <c r="D115" s="525"/>
      <c r="E115" s="526">
        <f>SUM(E118:E129)</f>
        <v>0</v>
      </c>
      <c r="F115" s="526"/>
      <c r="G115" s="526">
        <f>SUM(G118:G129)</f>
        <v>13067.4</v>
      </c>
      <c r="H115" s="526">
        <f>F115-D115</f>
        <v>0</v>
      </c>
      <c r="I115" s="526">
        <f t="shared" si="8"/>
        <v>13067.4</v>
      </c>
    </row>
    <row r="116" spans="1:9" s="42" customFormat="1">
      <c r="A116" s="219"/>
      <c r="B116" s="527" t="s">
        <v>151</v>
      </c>
      <c r="C116" s="81"/>
      <c r="D116" s="81"/>
      <c r="E116" s="83"/>
      <c r="F116" s="83"/>
      <c r="G116" s="113"/>
      <c r="H116" s="113"/>
      <c r="I116" s="113"/>
    </row>
    <row r="117" spans="1:9" s="42" customFormat="1" ht="45" customHeight="1">
      <c r="A117" s="541"/>
      <c r="B117" s="545" t="s">
        <v>391</v>
      </c>
      <c r="C117" s="81"/>
      <c r="D117" s="81"/>
      <c r="E117" s="83"/>
      <c r="F117" s="83"/>
      <c r="G117" s="113"/>
      <c r="H117" s="113"/>
      <c r="I117" s="113"/>
    </row>
    <row r="118" spans="1:9" s="42" customFormat="1">
      <c r="A118" s="81">
        <v>1</v>
      </c>
      <c r="B118" s="769" t="s">
        <v>1086</v>
      </c>
      <c r="C118" s="81" t="s">
        <v>1</v>
      </c>
      <c r="D118" s="81"/>
      <c r="E118" s="83"/>
      <c r="F118" s="766">
        <v>38</v>
      </c>
      <c r="G118" s="83">
        <v>7714</v>
      </c>
      <c r="H118" s="83">
        <f t="shared" ref="H118:I121" si="10">F118-D118</f>
        <v>38</v>
      </c>
      <c r="I118" s="83">
        <f t="shared" si="10"/>
        <v>7714</v>
      </c>
    </row>
    <row r="119" spans="1:9" s="42" customFormat="1">
      <c r="A119" s="81">
        <v>2</v>
      </c>
      <c r="B119" s="770" t="s">
        <v>1087</v>
      </c>
      <c r="C119" s="81" t="s">
        <v>1</v>
      </c>
      <c r="D119" s="81"/>
      <c r="E119" s="83"/>
      <c r="F119" s="766">
        <v>20</v>
      </c>
      <c r="G119" s="83">
        <v>1520</v>
      </c>
      <c r="H119" s="83">
        <f t="shared" si="10"/>
        <v>20</v>
      </c>
      <c r="I119" s="83">
        <f t="shared" si="10"/>
        <v>1520</v>
      </c>
    </row>
    <row r="120" spans="1:9" s="42" customFormat="1">
      <c r="A120" s="81">
        <v>3</v>
      </c>
      <c r="B120" s="770" t="s">
        <v>843</v>
      </c>
      <c r="C120" s="81" t="s">
        <v>1</v>
      </c>
      <c r="D120" s="81"/>
      <c r="E120" s="83"/>
      <c r="F120" s="766">
        <v>30</v>
      </c>
      <c r="G120" s="83">
        <v>1107</v>
      </c>
      <c r="H120" s="83">
        <f t="shared" si="10"/>
        <v>30</v>
      </c>
      <c r="I120" s="83">
        <f t="shared" si="10"/>
        <v>1107</v>
      </c>
    </row>
    <row r="121" spans="1:9" s="42" customFormat="1">
      <c r="A121" s="81">
        <v>4</v>
      </c>
      <c r="B121" s="770" t="s">
        <v>1088</v>
      </c>
      <c r="C121" s="81" t="s">
        <v>1</v>
      </c>
      <c r="D121" s="81"/>
      <c r="E121" s="83"/>
      <c r="F121" s="766">
        <v>9</v>
      </c>
      <c r="G121" s="83">
        <v>1188</v>
      </c>
      <c r="H121" s="83">
        <f t="shared" si="10"/>
        <v>9</v>
      </c>
      <c r="I121" s="83">
        <f t="shared" si="10"/>
        <v>1188</v>
      </c>
    </row>
    <row r="122" spans="1:9" s="42" customFormat="1">
      <c r="A122" s="81">
        <v>5</v>
      </c>
      <c r="B122" s="769" t="s">
        <v>1089</v>
      </c>
      <c r="C122" s="81" t="s">
        <v>1</v>
      </c>
      <c r="D122" s="81"/>
      <c r="E122" s="83"/>
      <c r="F122" s="766">
        <v>10</v>
      </c>
      <c r="G122" s="83">
        <v>708</v>
      </c>
      <c r="H122" s="83">
        <f t="shared" ref="H122:I129" si="11">F122-D122</f>
        <v>10</v>
      </c>
      <c r="I122" s="83">
        <f t="shared" si="11"/>
        <v>708</v>
      </c>
    </row>
    <row r="123" spans="1:9" s="42" customFormat="1">
      <c r="A123" s="81">
        <v>6</v>
      </c>
      <c r="B123" s="770" t="s">
        <v>1090</v>
      </c>
      <c r="C123" s="81" t="s">
        <v>1</v>
      </c>
      <c r="D123" s="81"/>
      <c r="E123" s="83"/>
      <c r="F123" s="766">
        <v>2</v>
      </c>
      <c r="G123" s="83">
        <v>230</v>
      </c>
      <c r="H123" s="83">
        <f t="shared" si="11"/>
        <v>2</v>
      </c>
      <c r="I123" s="83">
        <f t="shared" si="11"/>
        <v>230</v>
      </c>
    </row>
    <row r="124" spans="1:9" s="42" customFormat="1">
      <c r="A124" s="81">
        <v>7</v>
      </c>
      <c r="B124" s="770" t="s">
        <v>1091</v>
      </c>
      <c r="C124" s="81" t="s">
        <v>1</v>
      </c>
      <c r="D124" s="81"/>
      <c r="E124" s="83"/>
      <c r="F124" s="766">
        <v>1</v>
      </c>
      <c r="G124" s="83">
        <v>312.3</v>
      </c>
      <c r="H124" s="83">
        <f t="shared" si="11"/>
        <v>1</v>
      </c>
      <c r="I124" s="83">
        <f t="shared" si="11"/>
        <v>312.3</v>
      </c>
    </row>
    <row r="125" spans="1:9" s="42" customFormat="1">
      <c r="A125" s="81">
        <v>8</v>
      </c>
      <c r="B125" s="770" t="s">
        <v>1092</v>
      </c>
      <c r="C125" s="81" t="s">
        <v>1</v>
      </c>
      <c r="D125" s="81"/>
      <c r="E125" s="83"/>
      <c r="F125" s="766">
        <v>1</v>
      </c>
      <c r="G125" s="83">
        <v>38.700000000000003</v>
      </c>
      <c r="H125" s="83">
        <f t="shared" si="11"/>
        <v>1</v>
      </c>
      <c r="I125" s="83">
        <f t="shared" si="11"/>
        <v>38.700000000000003</v>
      </c>
    </row>
    <row r="126" spans="1:9" s="42" customFormat="1">
      <c r="A126" s="81">
        <v>9</v>
      </c>
      <c r="B126" s="769" t="s">
        <v>1093</v>
      </c>
      <c r="C126" s="81" t="s">
        <v>1</v>
      </c>
      <c r="D126" s="81"/>
      <c r="E126" s="83"/>
      <c r="F126" s="766">
        <v>3</v>
      </c>
      <c r="G126" s="83">
        <v>69</v>
      </c>
      <c r="H126" s="83">
        <f t="shared" si="11"/>
        <v>3</v>
      </c>
      <c r="I126" s="83">
        <f t="shared" si="11"/>
        <v>69</v>
      </c>
    </row>
    <row r="127" spans="1:9" s="42" customFormat="1">
      <c r="A127" s="81">
        <v>6</v>
      </c>
      <c r="B127" s="770" t="s">
        <v>1094</v>
      </c>
      <c r="C127" s="81" t="s">
        <v>1</v>
      </c>
      <c r="D127" s="81"/>
      <c r="E127" s="83"/>
      <c r="F127" s="766">
        <v>1</v>
      </c>
      <c r="G127" s="83">
        <v>30.4</v>
      </c>
      <c r="H127" s="83">
        <f t="shared" si="11"/>
        <v>1</v>
      </c>
      <c r="I127" s="83">
        <f t="shared" si="11"/>
        <v>30.4</v>
      </c>
    </row>
    <row r="128" spans="1:9" s="42" customFormat="1">
      <c r="A128" s="81">
        <v>7</v>
      </c>
      <c r="B128" s="770" t="s">
        <v>1094</v>
      </c>
      <c r="C128" s="81" t="s">
        <v>1</v>
      </c>
      <c r="D128" s="81"/>
      <c r="E128" s="83"/>
      <c r="F128" s="766">
        <v>10</v>
      </c>
      <c r="G128" s="83">
        <v>100</v>
      </c>
      <c r="H128" s="83">
        <f t="shared" si="11"/>
        <v>10</v>
      </c>
      <c r="I128" s="83">
        <f t="shared" si="11"/>
        <v>100</v>
      </c>
    </row>
    <row r="129" spans="1:9" s="42" customFormat="1">
      <c r="A129" s="81">
        <v>8</v>
      </c>
      <c r="B129" s="770" t="s">
        <v>1095</v>
      </c>
      <c r="C129" s="81" t="s">
        <v>1</v>
      </c>
      <c r="D129" s="81"/>
      <c r="E129" s="83"/>
      <c r="F129" s="766">
        <v>5</v>
      </c>
      <c r="G129" s="83">
        <v>50</v>
      </c>
      <c r="H129" s="83">
        <f t="shared" si="11"/>
        <v>5</v>
      </c>
      <c r="I129" s="83">
        <f t="shared" si="11"/>
        <v>50</v>
      </c>
    </row>
  </sheetData>
  <mergeCells count="4">
    <mergeCell ref="G2:I2"/>
    <mergeCell ref="D7:E7"/>
    <mergeCell ref="F7:G7"/>
    <mergeCell ref="H7:I7"/>
  </mergeCells>
  <phoneticPr fontId="2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E10" workbookViewId="0">
      <selection activeCell="D8" sqref="D8"/>
    </sheetView>
  </sheetViews>
  <sheetFormatPr defaultColWidth="9.109375" defaultRowHeight="15"/>
  <cols>
    <col min="1" max="1" width="4.33203125" style="4" customWidth="1"/>
    <col min="2" max="2" width="31.6640625" style="100" customWidth="1"/>
    <col min="3" max="3" width="6.6640625" style="92" customWidth="1"/>
    <col min="4" max="4" width="16.109375" style="92" customWidth="1"/>
    <col min="5" max="5" width="20" style="92" customWidth="1"/>
    <col min="6" max="6" width="9.88671875" style="92" customWidth="1"/>
    <col min="7" max="7" width="18.33203125" style="92" customWidth="1"/>
    <col min="8" max="8" width="14.44140625" style="92" customWidth="1"/>
    <col min="9" max="9" width="8.33203125" style="4" customWidth="1"/>
    <col min="10" max="10" width="10.33203125" style="41" customWidth="1"/>
    <col min="11" max="11" width="19.33203125" style="5" customWidth="1"/>
    <col min="12" max="12" width="18.5546875" style="5" customWidth="1"/>
    <col min="13" max="13" width="12.5546875" style="4" customWidth="1"/>
    <col min="14" max="14" width="12.109375" style="4" customWidth="1"/>
    <col min="15" max="15" width="11.5546875" style="4" customWidth="1"/>
    <col min="16" max="16" width="12" style="4" customWidth="1"/>
    <col min="17" max="16384" width="9.109375" style="5"/>
  </cols>
  <sheetData>
    <row r="1" spans="1:16" s="33" customFormat="1">
      <c r="A1" s="313"/>
      <c r="B1" s="303"/>
      <c r="C1" s="295"/>
      <c r="D1" s="295"/>
      <c r="E1" s="295"/>
      <c r="F1" s="295"/>
      <c r="G1" s="23"/>
      <c r="I1" s="9"/>
      <c r="J1" s="9"/>
      <c r="K1" s="32"/>
      <c r="L1" s="32"/>
      <c r="O1" s="25" t="s">
        <v>386</v>
      </c>
    </row>
    <row r="2" spans="1:16" s="341" customFormat="1" ht="36">
      <c r="A2" s="339"/>
      <c r="B2" s="1" t="s">
        <v>800</v>
      </c>
      <c r="C2" s="2"/>
      <c r="D2" s="2"/>
      <c r="E2" s="2"/>
      <c r="F2" s="3"/>
      <c r="G2" s="3"/>
      <c r="H2" s="3"/>
      <c r="I2" s="340"/>
      <c r="J2" s="349"/>
      <c r="O2" s="832" t="s">
        <v>28</v>
      </c>
      <c r="P2" s="832"/>
    </row>
    <row r="3" spans="1:16" s="341" customFormat="1" ht="18" thickBot="1">
      <c r="A3" s="33"/>
      <c r="B3" s="24" t="s">
        <v>29</v>
      </c>
      <c r="C3" s="348"/>
      <c r="D3" s="7"/>
      <c r="E3" s="7"/>
      <c r="F3" s="7"/>
      <c r="G3" s="8"/>
      <c r="H3" s="8"/>
      <c r="I3" s="350"/>
      <c r="J3" s="351"/>
      <c r="K3" s="352"/>
    </row>
    <row r="4" spans="1:16" s="50" customFormat="1">
      <c r="A4" s="43"/>
      <c r="B4" s="125" t="s">
        <v>78</v>
      </c>
      <c r="C4" s="44"/>
      <c r="D4" s="44"/>
      <c r="E4" s="44"/>
      <c r="F4" s="44"/>
      <c r="G4" s="44"/>
      <c r="H4" s="44"/>
      <c r="I4" s="45"/>
      <c r="J4" s="46"/>
      <c r="K4" s="45"/>
      <c r="L4" s="45"/>
      <c r="M4" s="43"/>
      <c r="N4" s="47"/>
      <c r="O4" s="43"/>
      <c r="P4" s="43"/>
    </row>
    <row r="5" spans="1:16" s="50" customFormat="1">
      <c r="A5" s="43"/>
      <c r="B5" s="125" t="s">
        <v>504</v>
      </c>
      <c r="C5" s="44"/>
      <c r="D5" s="44"/>
      <c r="E5" s="44"/>
      <c r="F5" s="44"/>
      <c r="G5" s="44"/>
      <c r="H5" s="44"/>
      <c r="I5" s="45"/>
      <c r="J5" s="46"/>
      <c r="K5" s="45"/>
      <c r="L5" s="45"/>
      <c r="M5" s="43"/>
      <c r="N5" s="43"/>
      <c r="O5" s="43"/>
      <c r="P5" s="43"/>
    </row>
    <row r="6" spans="1:16" s="16" customFormat="1" ht="10.8">
      <c r="A6" s="43"/>
      <c r="B6" s="48"/>
      <c r="C6" s="48"/>
      <c r="D6" s="48"/>
      <c r="E6" s="48"/>
      <c r="F6" s="48"/>
      <c r="G6" s="48"/>
      <c r="H6" s="48"/>
      <c r="I6" s="43"/>
      <c r="J6" s="49"/>
      <c r="K6" s="50"/>
      <c r="L6" s="50"/>
      <c r="M6" s="43"/>
      <c r="N6" s="43"/>
      <c r="O6" s="43"/>
      <c r="P6" s="43"/>
    </row>
    <row r="7" spans="1:16" s="16" customFormat="1">
      <c r="A7" s="51"/>
      <c r="B7" s="52"/>
      <c r="C7" s="53"/>
      <c r="D7" s="54" t="s">
        <v>79</v>
      </c>
      <c r="E7" s="55"/>
      <c r="F7" s="55"/>
      <c r="G7" s="55"/>
      <c r="H7" s="56"/>
      <c r="I7" s="57" t="s">
        <v>80</v>
      </c>
      <c r="J7" s="58"/>
      <c r="K7" s="59"/>
      <c r="L7" s="59"/>
      <c r="M7" s="59"/>
      <c r="N7" s="60"/>
      <c r="O7" s="51"/>
      <c r="P7" s="51"/>
    </row>
    <row r="8" spans="1:16" ht="76.8">
      <c r="A8" s="61"/>
      <c r="B8" s="62"/>
      <c r="C8" s="63"/>
      <c r="D8" s="64" t="s">
        <v>81</v>
      </c>
      <c r="E8" s="64"/>
      <c r="F8" s="64" t="s">
        <v>82</v>
      </c>
      <c r="G8" s="64"/>
      <c r="H8" s="64" t="s">
        <v>83</v>
      </c>
      <c r="I8" s="837" t="s">
        <v>86</v>
      </c>
      <c r="J8" s="838"/>
      <c r="K8" s="65" t="s">
        <v>284</v>
      </c>
      <c r="L8" s="65" t="s">
        <v>283</v>
      </c>
      <c r="M8" s="65" t="s">
        <v>89</v>
      </c>
      <c r="N8" s="65" t="s">
        <v>90</v>
      </c>
      <c r="O8" s="66" t="s">
        <v>91</v>
      </c>
      <c r="P8" s="67" t="s">
        <v>92</v>
      </c>
    </row>
    <row r="9" spans="1:16" s="71" customFormat="1" ht="33">
      <c r="A9" s="68" t="s">
        <v>114</v>
      </c>
      <c r="B9" s="69" t="s">
        <v>93</v>
      </c>
      <c r="C9" s="68"/>
      <c r="D9" s="14" t="s">
        <v>84</v>
      </c>
      <c r="E9" s="14" t="s">
        <v>377</v>
      </c>
      <c r="F9" s="14" t="s">
        <v>84</v>
      </c>
      <c r="G9" s="14" t="s">
        <v>377</v>
      </c>
      <c r="H9" s="14" t="s">
        <v>85</v>
      </c>
      <c r="I9" s="14" t="s">
        <v>87</v>
      </c>
      <c r="J9" s="70" t="s">
        <v>88</v>
      </c>
      <c r="K9" s="14" t="s">
        <v>85</v>
      </c>
      <c r="L9" s="14" t="s">
        <v>85</v>
      </c>
      <c r="M9" s="14" t="s">
        <v>85</v>
      </c>
      <c r="N9" s="14" t="s">
        <v>85</v>
      </c>
      <c r="O9" s="14" t="s">
        <v>85</v>
      </c>
      <c r="P9" s="14" t="s">
        <v>85</v>
      </c>
    </row>
    <row r="10" spans="1:16">
      <c r="A10" s="72">
        <v>1</v>
      </c>
      <c r="B10" s="26">
        <v>2</v>
      </c>
      <c r="C10" s="12">
        <v>3</v>
      </c>
      <c r="D10" s="12">
        <v>4</v>
      </c>
      <c r="E10" s="13">
        <v>5</v>
      </c>
      <c r="F10" s="13">
        <v>6</v>
      </c>
      <c r="G10" s="13">
        <v>7</v>
      </c>
      <c r="H10" s="13">
        <v>8</v>
      </c>
      <c r="I10" s="72">
        <v>9</v>
      </c>
      <c r="J10" s="73"/>
      <c r="K10" s="12">
        <v>11</v>
      </c>
      <c r="L10" s="12">
        <v>12</v>
      </c>
      <c r="M10" s="72">
        <v>13</v>
      </c>
      <c r="N10" s="72">
        <v>14</v>
      </c>
      <c r="O10" s="72">
        <v>15</v>
      </c>
      <c r="P10" s="72">
        <v>16</v>
      </c>
    </row>
    <row r="11" spans="1:16" ht="53.4">
      <c r="A11" s="72"/>
      <c r="B11" s="394" t="s">
        <v>315</v>
      </c>
      <c r="C11" s="12"/>
      <c r="D11" s="72" t="s">
        <v>1</v>
      </c>
      <c r="E11" s="357"/>
      <c r="F11" s="72" t="s">
        <v>1</v>
      </c>
      <c r="G11" s="357"/>
      <c r="H11" s="72" t="s">
        <v>1</v>
      </c>
      <c r="I11" s="72" t="s">
        <v>1</v>
      </c>
      <c r="J11" s="73" t="s">
        <v>1</v>
      </c>
      <c r="K11" s="72" t="s">
        <v>1</v>
      </c>
      <c r="L11" s="72" t="s">
        <v>1</v>
      </c>
      <c r="M11" s="72" t="s">
        <v>1</v>
      </c>
      <c r="N11" s="72" t="s">
        <v>1</v>
      </c>
      <c r="O11" s="72" t="s">
        <v>1</v>
      </c>
      <c r="P11" s="72" t="s">
        <v>1</v>
      </c>
    </row>
    <row r="12" spans="1:16" ht="27">
      <c r="A12" s="72">
        <v>1</v>
      </c>
      <c r="B12" s="75" t="s">
        <v>94</v>
      </c>
      <c r="C12" s="354"/>
      <c r="D12" s="72" t="s">
        <v>1</v>
      </c>
      <c r="E12" s="72" t="s">
        <v>1</v>
      </c>
      <c r="F12" s="72" t="s">
        <v>1</v>
      </c>
      <c r="G12" s="72" t="s">
        <v>1</v>
      </c>
      <c r="H12" s="72" t="s">
        <v>1</v>
      </c>
      <c r="I12" s="72" t="s">
        <v>1</v>
      </c>
      <c r="J12" s="73" t="s">
        <v>1</v>
      </c>
      <c r="K12" s="72" t="s">
        <v>1</v>
      </c>
      <c r="L12" s="72" t="s">
        <v>1</v>
      </c>
      <c r="M12" s="72" t="s">
        <v>1</v>
      </c>
      <c r="N12" s="72" t="s">
        <v>1</v>
      </c>
      <c r="O12" s="76">
        <v>200000</v>
      </c>
      <c r="P12" s="76">
        <f>O12</f>
        <v>200000</v>
      </c>
    </row>
    <row r="13" spans="1:16" s="373" customFormat="1">
      <c r="A13" s="386">
        <v>2</v>
      </c>
      <c r="B13" s="395" t="s">
        <v>95</v>
      </c>
      <c r="C13" s="396">
        <v>1</v>
      </c>
      <c r="D13" s="378"/>
      <c r="E13" s="417">
        <f>D13*12*$E$11</f>
        <v>0</v>
      </c>
      <c r="F13" s="417"/>
      <c r="G13" s="417">
        <f>F13*12*$G$11</f>
        <v>0</v>
      </c>
      <c r="H13" s="417">
        <f>E13+G13</f>
        <v>0</v>
      </c>
      <c r="I13" s="383"/>
      <c r="J13" s="397">
        <f t="shared" ref="J13:J28" si="0">(I13-360)*4.17</f>
        <v>-1501.2</v>
      </c>
      <c r="K13" s="380"/>
      <c r="L13" s="380"/>
      <c r="M13" s="380">
        <f t="shared" ref="M13:M28" si="1">J13+K13+L13</f>
        <v>-1501.2</v>
      </c>
      <c r="N13" s="380">
        <f>M13*C13*12</f>
        <v>-18014.400000000001</v>
      </c>
      <c r="O13" s="380" t="s">
        <v>1</v>
      </c>
      <c r="P13" s="380">
        <f>H13+N13</f>
        <v>-18014.400000000001</v>
      </c>
    </row>
    <row r="14" spans="1:16">
      <c r="A14" s="72">
        <v>3</v>
      </c>
      <c r="B14" s="75" t="s">
        <v>96</v>
      </c>
      <c r="C14" s="12">
        <v>8</v>
      </c>
      <c r="D14" s="12"/>
      <c r="E14" s="356">
        <f>D14*12*$E$11</f>
        <v>0</v>
      </c>
      <c r="F14" s="12"/>
      <c r="G14" s="356">
        <f>F14*12*$G$11</f>
        <v>0</v>
      </c>
      <c r="H14" s="77">
        <f>E14+G14</f>
        <v>0</v>
      </c>
      <c r="I14" s="72">
        <v>4000</v>
      </c>
      <c r="J14" s="79">
        <f t="shared" si="0"/>
        <v>15178.8</v>
      </c>
      <c r="K14" s="76">
        <v>15000</v>
      </c>
      <c r="L14" s="76">
        <v>10000</v>
      </c>
      <c r="M14" s="76">
        <f t="shared" si="1"/>
        <v>40178.800000000003</v>
      </c>
      <c r="N14" s="76">
        <f t="shared" ref="N14:N28" si="2">M14*C14*12</f>
        <v>3857164.8000000003</v>
      </c>
      <c r="O14" s="76" t="s">
        <v>1</v>
      </c>
      <c r="P14" s="76">
        <f>H14+N14</f>
        <v>3857164.8000000003</v>
      </c>
    </row>
    <row r="15" spans="1:16">
      <c r="A15" s="72">
        <v>4</v>
      </c>
      <c r="B15" s="75" t="s">
        <v>97</v>
      </c>
      <c r="C15" s="12">
        <v>3</v>
      </c>
      <c r="D15" s="12" t="s">
        <v>1</v>
      </c>
      <c r="E15" s="12" t="s">
        <v>1</v>
      </c>
      <c r="F15" s="12" t="s">
        <v>1</v>
      </c>
      <c r="G15" s="12" t="s">
        <v>1</v>
      </c>
      <c r="H15" s="12" t="s">
        <v>1</v>
      </c>
      <c r="I15" s="72">
        <v>2000</v>
      </c>
      <c r="J15" s="79">
        <f t="shared" si="0"/>
        <v>6838.8</v>
      </c>
      <c r="K15" s="76">
        <v>5000</v>
      </c>
      <c r="L15" s="76"/>
      <c r="M15" s="76">
        <f t="shared" si="1"/>
        <v>11838.8</v>
      </c>
      <c r="N15" s="76">
        <f t="shared" si="2"/>
        <v>426196.79999999993</v>
      </c>
      <c r="O15" s="76" t="s">
        <v>1</v>
      </c>
      <c r="P15" s="76">
        <f>N15</f>
        <v>426196.79999999993</v>
      </c>
    </row>
    <row r="16" spans="1:16">
      <c r="A16" s="72">
        <v>5</v>
      </c>
      <c r="B16" s="75" t="s">
        <v>98</v>
      </c>
      <c r="C16" s="12">
        <v>3</v>
      </c>
      <c r="D16" s="12" t="s">
        <v>1</v>
      </c>
      <c r="E16" s="12" t="s">
        <v>1</v>
      </c>
      <c r="F16" s="12" t="s">
        <v>1</v>
      </c>
      <c r="G16" s="12" t="s">
        <v>1</v>
      </c>
      <c r="H16" s="12" t="s">
        <v>1</v>
      </c>
      <c r="I16" s="72">
        <v>2000</v>
      </c>
      <c r="J16" s="79">
        <f t="shared" si="0"/>
        <v>6838.8</v>
      </c>
      <c r="K16" s="76">
        <v>5000</v>
      </c>
      <c r="L16" s="76"/>
      <c r="M16" s="76">
        <f t="shared" si="1"/>
        <v>11838.8</v>
      </c>
      <c r="N16" s="76">
        <f t="shared" si="2"/>
        <v>426196.79999999993</v>
      </c>
      <c r="O16" s="76" t="s">
        <v>1</v>
      </c>
      <c r="P16" s="76">
        <f>N16</f>
        <v>426196.79999999993</v>
      </c>
    </row>
    <row r="17" spans="1:16">
      <c r="A17" s="72">
        <v>6</v>
      </c>
      <c r="B17" s="75" t="s">
        <v>99</v>
      </c>
      <c r="C17" s="12">
        <v>1</v>
      </c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72">
        <v>5000</v>
      </c>
      <c r="J17" s="79">
        <f t="shared" si="0"/>
        <v>19348.8</v>
      </c>
      <c r="K17" s="76">
        <v>10000</v>
      </c>
      <c r="L17" s="76"/>
      <c r="M17" s="76">
        <f t="shared" si="1"/>
        <v>29348.799999999999</v>
      </c>
      <c r="N17" s="76">
        <f t="shared" si="2"/>
        <v>352185.59999999998</v>
      </c>
      <c r="O17" s="76" t="s">
        <v>1</v>
      </c>
      <c r="P17" s="76">
        <f>N17</f>
        <v>352185.59999999998</v>
      </c>
    </row>
    <row r="18" spans="1:16">
      <c r="A18" s="72">
        <v>7</v>
      </c>
      <c r="B18" s="75" t="s">
        <v>100</v>
      </c>
      <c r="C18" s="12">
        <v>1</v>
      </c>
      <c r="D18" s="12"/>
      <c r="E18" s="356">
        <f>D18*12*$E$11</f>
        <v>0</v>
      </c>
      <c r="F18" s="12"/>
      <c r="G18" s="356">
        <f>F18*12*$G$11</f>
        <v>0</v>
      </c>
      <c r="H18" s="77">
        <f>E18+G18</f>
        <v>0</v>
      </c>
      <c r="I18" s="72">
        <v>4000</v>
      </c>
      <c r="J18" s="79">
        <f t="shared" si="0"/>
        <v>15178.8</v>
      </c>
      <c r="K18" s="76">
        <v>15000</v>
      </c>
      <c r="L18" s="76">
        <v>10000</v>
      </c>
      <c r="M18" s="76">
        <f t="shared" si="1"/>
        <v>40178.800000000003</v>
      </c>
      <c r="N18" s="76">
        <f t="shared" si="2"/>
        <v>482145.60000000003</v>
      </c>
      <c r="O18" s="76" t="s">
        <v>1</v>
      </c>
      <c r="P18" s="76">
        <f>H18+N18</f>
        <v>482145.60000000003</v>
      </c>
    </row>
    <row r="19" spans="1:16">
      <c r="A19" s="72">
        <v>8</v>
      </c>
      <c r="B19" s="75" t="s">
        <v>101</v>
      </c>
      <c r="C19" s="12"/>
      <c r="D19" s="12" t="s">
        <v>1</v>
      </c>
      <c r="E19" s="12" t="s">
        <v>1</v>
      </c>
      <c r="F19" s="12" t="s">
        <v>1</v>
      </c>
      <c r="G19" s="12" t="s">
        <v>1</v>
      </c>
      <c r="H19" s="12" t="s">
        <v>1</v>
      </c>
      <c r="I19" s="72">
        <v>2000</v>
      </c>
      <c r="J19" s="79">
        <f t="shared" si="0"/>
        <v>6838.8</v>
      </c>
      <c r="K19" s="76">
        <v>5000</v>
      </c>
      <c r="L19" s="76"/>
      <c r="M19" s="76">
        <f t="shared" si="1"/>
        <v>11838.8</v>
      </c>
      <c r="N19" s="76">
        <f t="shared" si="2"/>
        <v>0</v>
      </c>
      <c r="O19" s="76" t="s">
        <v>1</v>
      </c>
      <c r="P19" s="76">
        <f>N19</f>
        <v>0</v>
      </c>
    </row>
    <row r="20" spans="1:16" ht="27">
      <c r="A20" s="72">
        <v>9</v>
      </c>
      <c r="B20" s="75" t="s">
        <v>102</v>
      </c>
      <c r="C20" s="12"/>
      <c r="D20" s="12"/>
      <c r="E20" s="356">
        <f>D20*12*$E$11</f>
        <v>0</v>
      </c>
      <c r="F20" s="12"/>
      <c r="G20" s="356">
        <f>F20*12*$G$11</f>
        <v>0</v>
      </c>
      <c r="H20" s="77">
        <f>E20+G20</f>
        <v>0</v>
      </c>
      <c r="I20" s="72">
        <v>4000</v>
      </c>
      <c r="J20" s="79">
        <f t="shared" si="0"/>
        <v>15178.8</v>
      </c>
      <c r="K20" s="76">
        <v>10000</v>
      </c>
      <c r="L20" s="76">
        <v>5000</v>
      </c>
      <c r="M20" s="76">
        <f t="shared" si="1"/>
        <v>30178.799999999999</v>
      </c>
      <c r="N20" s="76">
        <f t="shared" si="2"/>
        <v>0</v>
      </c>
      <c r="O20" s="76" t="s">
        <v>1</v>
      </c>
      <c r="P20" s="76">
        <f>H20+N20</f>
        <v>0</v>
      </c>
    </row>
    <row r="21" spans="1:16" ht="40.200000000000003">
      <c r="A21" s="72">
        <v>10</v>
      </c>
      <c r="B21" s="75" t="s">
        <v>103</v>
      </c>
      <c r="C21" s="12"/>
      <c r="D21" s="12"/>
      <c r="E21" s="356">
        <f>D21*12*$E$11</f>
        <v>0</v>
      </c>
      <c r="F21" s="12"/>
      <c r="G21" s="356">
        <f>F21*12*$G$11</f>
        <v>0</v>
      </c>
      <c r="H21" s="77">
        <f>E21+G21</f>
        <v>0</v>
      </c>
      <c r="I21" s="72">
        <v>3000</v>
      </c>
      <c r="J21" s="79">
        <f t="shared" si="0"/>
        <v>11008.8</v>
      </c>
      <c r="K21" s="76">
        <v>8000</v>
      </c>
      <c r="L21" s="76">
        <v>4000</v>
      </c>
      <c r="M21" s="76">
        <f>J21+K21+L21</f>
        <v>23008.799999999999</v>
      </c>
      <c r="N21" s="76">
        <f t="shared" si="2"/>
        <v>0</v>
      </c>
      <c r="O21" s="76" t="s">
        <v>1</v>
      </c>
      <c r="P21" s="76">
        <f>H21+N21</f>
        <v>0</v>
      </c>
    </row>
    <row r="22" spans="1:16" ht="27">
      <c r="A22" s="72">
        <v>11</v>
      </c>
      <c r="B22" s="75" t="s">
        <v>104</v>
      </c>
      <c r="C22" s="12">
        <v>12</v>
      </c>
      <c r="D22" s="12" t="s">
        <v>1</v>
      </c>
      <c r="E22" s="12" t="s">
        <v>1</v>
      </c>
      <c r="F22" s="12" t="s">
        <v>1</v>
      </c>
      <c r="G22" s="12" t="s">
        <v>1</v>
      </c>
      <c r="H22" s="12" t="s">
        <v>1</v>
      </c>
      <c r="I22" s="72">
        <v>4000</v>
      </c>
      <c r="J22" s="79">
        <f t="shared" si="0"/>
        <v>15178.8</v>
      </c>
      <c r="K22" s="76">
        <v>5000</v>
      </c>
      <c r="L22" s="76"/>
      <c r="M22" s="76">
        <f t="shared" si="1"/>
        <v>20178.8</v>
      </c>
      <c r="N22" s="76">
        <f t="shared" si="2"/>
        <v>2905747.1999999997</v>
      </c>
      <c r="O22" s="76" t="s">
        <v>1</v>
      </c>
      <c r="P22" s="76">
        <f t="shared" ref="P22:P28" si="3">N22</f>
        <v>2905747.1999999997</v>
      </c>
    </row>
    <row r="23" spans="1:16" ht="40.200000000000003">
      <c r="A23" s="72">
        <v>12</v>
      </c>
      <c r="B23" s="75" t="s">
        <v>105</v>
      </c>
      <c r="C23" s="12"/>
      <c r="D23" s="12" t="s">
        <v>1</v>
      </c>
      <c r="E23" s="12" t="s">
        <v>1</v>
      </c>
      <c r="F23" s="12" t="s">
        <v>1</v>
      </c>
      <c r="G23" s="12" t="s">
        <v>1</v>
      </c>
      <c r="H23" s="12" t="s">
        <v>1</v>
      </c>
      <c r="I23" s="72">
        <v>3000</v>
      </c>
      <c r="J23" s="79">
        <f t="shared" si="0"/>
        <v>11008.8</v>
      </c>
      <c r="K23" s="76">
        <v>4000</v>
      </c>
      <c r="L23" s="76"/>
      <c r="M23" s="76">
        <f t="shared" si="1"/>
        <v>15008.8</v>
      </c>
      <c r="N23" s="76">
        <f t="shared" si="2"/>
        <v>0</v>
      </c>
      <c r="O23" s="76" t="s">
        <v>1</v>
      </c>
      <c r="P23" s="76">
        <f t="shared" si="3"/>
        <v>0</v>
      </c>
    </row>
    <row r="24" spans="1:16" ht="27">
      <c r="A24" s="72">
        <v>13</v>
      </c>
      <c r="B24" s="75" t="s">
        <v>106</v>
      </c>
      <c r="C24" s="418">
        <v>3</v>
      </c>
      <c r="D24" s="12" t="s">
        <v>1</v>
      </c>
      <c r="E24" s="12" t="s">
        <v>1</v>
      </c>
      <c r="F24" s="12" t="s">
        <v>1</v>
      </c>
      <c r="G24" s="12" t="s">
        <v>1</v>
      </c>
      <c r="H24" s="12" t="s">
        <v>1</v>
      </c>
      <c r="I24" s="72">
        <v>3000</v>
      </c>
      <c r="J24" s="79">
        <f t="shared" si="0"/>
        <v>11008.8</v>
      </c>
      <c r="K24" s="76">
        <v>5000</v>
      </c>
      <c r="L24" s="76"/>
      <c r="M24" s="76">
        <f t="shared" si="1"/>
        <v>16008.8</v>
      </c>
      <c r="N24" s="76">
        <f>M24*C24*12</f>
        <v>576316.79999999993</v>
      </c>
      <c r="O24" s="76" t="s">
        <v>1</v>
      </c>
      <c r="P24" s="76">
        <f t="shared" si="3"/>
        <v>576316.79999999993</v>
      </c>
    </row>
    <row r="25" spans="1:16" ht="27">
      <c r="A25" s="72">
        <v>14</v>
      </c>
      <c r="B25" s="75" t="s">
        <v>107</v>
      </c>
      <c r="C25" s="12">
        <v>1</v>
      </c>
      <c r="D25" s="12" t="s">
        <v>1</v>
      </c>
      <c r="E25" s="12" t="s">
        <v>1</v>
      </c>
      <c r="F25" s="12" t="s">
        <v>1</v>
      </c>
      <c r="G25" s="12" t="s">
        <v>1</v>
      </c>
      <c r="H25" s="12" t="s">
        <v>1</v>
      </c>
      <c r="I25" s="72">
        <v>5000</v>
      </c>
      <c r="J25" s="79">
        <f t="shared" si="0"/>
        <v>19348.8</v>
      </c>
      <c r="K25" s="76">
        <v>10000</v>
      </c>
      <c r="L25" s="76">
        <v>100000</v>
      </c>
      <c r="M25" s="76">
        <f>J25+K25+L25</f>
        <v>129348.8</v>
      </c>
      <c r="N25" s="76">
        <f>M25*C25*12</f>
        <v>1552185.6</v>
      </c>
      <c r="O25" s="76" t="s">
        <v>1</v>
      </c>
      <c r="P25" s="76">
        <f>N25</f>
        <v>1552185.6</v>
      </c>
    </row>
    <row r="26" spans="1:16" ht="27">
      <c r="A26" s="72">
        <v>15</v>
      </c>
      <c r="B26" s="75" t="s">
        <v>108</v>
      </c>
      <c r="C26" s="12">
        <v>2</v>
      </c>
      <c r="D26" s="12" t="s">
        <v>1</v>
      </c>
      <c r="E26" s="12" t="s">
        <v>1</v>
      </c>
      <c r="F26" s="12" t="s">
        <v>1</v>
      </c>
      <c r="G26" s="12" t="s">
        <v>1</v>
      </c>
      <c r="H26" s="12" t="s">
        <v>1</v>
      </c>
      <c r="I26" s="72">
        <v>5000</v>
      </c>
      <c r="J26" s="79">
        <f t="shared" si="0"/>
        <v>19348.8</v>
      </c>
      <c r="K26" s="76"/>
      <c r="L26" s="76"/>
      <c r="M26" s="76">
        <f t="shared" si="1"/>
        <v>19348.8</v>
      </c>
      <c r="N26" s="76">
        <f t="shared" si="2"/>
        <v>464371.19999999995</v>
      </c>
      <c r="O26" s="76" t="s">
        <v>1</v>
      </c>
      <c r="P26" s="76">
        <f t="shared" si="3"/>
        <v>464371.19999999995</v>
      </c>
    </row>
    <row r="27" spans="1:16">
      <c r="A27" s="72">
        <v>16</v>
      </c>
      <c r="B27" s="75" t="s">
        <v>109</v>
      </c>
      <c r="C27" s="12"/>
      <c r="D27" s="12" t="s">
        <v>1</v>
      </c>
      <c r="E27" s="12" t="s">
        <v>1</v>
      </c>
      <c r="F27" s="12" t="s">
        <v>1</v>
      </c>
      <c r="G27" s="12" t="s">
        <v>1</v>
      </c>
      <c r="H27" s="12" t="s">
        <v>1</v>
      </c>
      <c r="I27" s="72">
        <v>3000</v>
      </c>
      <c r="J27" s="79">
        <f t="shared" si="0"/>
        <v>11008.8</v>
      </c>
      <c r="K27" s="76"/>
      <c r="L27" s="76"/>
      <c r="M27" s="76">
        <f t="shared" si="1"/>
        <v>11008.8</v>
      </c>
      <c r="N27" s="76">
        <f t="shared" si="2"/>
        <v>0</v>
      </c>
      <c r="O27" s="76" t="s">
        <v>1</v>
      </c>
      <c r="P27" s="76">
        <f t="shared" si="3"/>
        <v>0</v>
      </c>
    </row>
    <row r="28" spans="1:16">
      <c r="A28" s="72">
        <v>17</v>
      </c>
      <c r="B28" s="75" t="s">
        <v>110</v>
      </c>
      <c r="C28" s="12"/>
      <c r="D28" s="81" t="s">
        <v>1</v>
      </c>
      <c r="E28" s="82" t="s">
        <v>1</v>
      </c>
      <c r="F28" s="81" t="s">
        <v>1</v>
      </c>
      <c r="G28" s="82" t="s">
        <v>1</v>
      </c>
      <c r="H28" s="82" t="s">
        <v>1</v>
      </c>
      <c r="I28" s="72">
        <v>10000</v>
      </c>
      <c r="J28" s="79">
        <f t="shared" si="0"/>
        <v>40198.800000000003</v>
      </c>
      <c r="K28" s="76">
        <v>20000</v>
      </c>
      <c r="L28" s="76">
        <v>50000</v>
      </c>
      <c r="M28" s="76">
        <f t="shared" si="1"/>
        <v>110198.8</v>
      </c>
      <c r="N28" s="76">
        <f t="shared" si="2"/>
        <v>0</v>
      </c>
      <c r="O28" s="76" t="s">
        <v>1</v>
      </c>
      <c r="P28" s="76">
        <f t="shared" si="3"/>
        <v>0</v>
      </c>
    </row>
    <row r="29" spans="1:16" ht="27">
      <c r="A29" s="72"/>
      <c r="B29" s="75" t="s">
        <v>111</v>
      </c>
      <c r="C29" s="12">
        <v>36</v>
      </c>
      <c r="D29" s="81" t="s">
        <v>1</v>
      </c>
      <c r="E29" s="81" t="s">
        <v>1</v>
      </c>
      <c r="F29" s="81" t="s">
        <v>1</v>
      </c>
      <c r="G29" s="81" t="s">
        <v>1</v>
      </c>
      <c r="H29" s="81" t="s">
        <v>1</v>
      </c>
      <c r="I29" s="81" t="s">
        <v>1</v>
      </c>
      <c r="J29" s="73" t="s">
        <v>1</v>
      </c>
      <c r="K29" s="81" t="s">
        <v>1</v>
      </c>
      <c r="L29" s="81" t="s">
        <v>1</v>
      </c>
      <c r="M29" s="83" t="s">
        <v>1</v>
      </c>
      <c r="N29" s="83" t="s">
        <v>1</v>
      </c>
      <c r="O29" s="83" t="s">
        <v>1</v>
      </c>
      <c r="P29" s="83" t="s">
        <v>1</v>
      </c>
    </row>
    <row r="30" spans="1:16" ht="53.4">
      <c r="A30" s="72">
        <v>18</v>
      </c>
      <c r="B30" s="75" t="s">
        <v>112</v>
      </c>
      <c r="C30" s="84">
        <v>13</v>
      </c>
      <c r="D30" s="679">
        <f>+C30-F30</f>
        <v>13</v>
      </c>
      <c r="E30" s="356">
        <f>D30*12*$E$11</f>
        <v>0</v>
      </c>
      <c r="F30" s="679"/>
      <c r="G30" s="356">
        <f>F30*12*$G$11</f>
        <v>0</v>
      </c>
      <c r="H30" s="77">
        <f>E30+G30</f>
        <v>0</v>
      </c>
      <c r="I30" s="72" t="s">
        <v>1</v>
      </c>
      <c r="J30" s="73"/>
      <c r="K30" s="76" t="s">
        <v>1</v>
      </c>
      <c r="L30" s="76" t="s">
        <v>1</v>
      </c>
      <c r="M30" s="76" t="s">
        <v>1</v>
      </c>
      <c r="N30" s="76" t="s">
        <v>1</v>
      </c>
      <c r="O30" s="76" t="s">
        <v>1</v>
      </c>
      <c r="P30" s="76">
        <f>H30</f>
        <v>0</v>
      </c>
    </row>
    <row r="31" spans="1:16" s="90" customFormat="1" ht="31.2">
      <c r="A31" s="85"/>
      <c r="B31" s="521" t="s">
        <v>378</v>
      </c>
      <c r="C31" s="86"/>
      <c r="D31" s="87">
        <v>13</v>
      </c>
      <c r="E31" s="87"/>
      <c r="F31" s="87"/>
      <c r="G31" s="87"/>
      <c r="H31" s="87"/>
      <c r="I31" s="85"/>
      <c r="J31" s="88"/>
      <c r="K31" s="89"/>
      <c r="L31" s="89"/>
      <c r="M31" s="89"/>
      <c r="N31" s="89">
        <f>SUM(N13:N30)*1.2</f>
        <v>13229395.199999997</v>
      </c>
      <c r="O31" s="89"/>
      <c r="P31" s="89">
        <f>SUM(P12:P30)*1.2-N31+N31*0.3</f>
        <v>4208818.5599999987</v>
      </c>
    </row>
    <row r="32" spans="1:16">
      <c r="A32" s="72"/>
      <c r="B32" s="75"/>
      <c r="C32" s="12"/>
      <c r="D32" s="12"/>
      <c r="E32" s="77"/>
      <c r="F32" s="12"/>
      <c r="G32" s="13"/>
      <c r="H32" s="77"/>
      <c r="I32" s="72"/>
      <c r="J32" s="73"/>
      <c r="K32" s="76"/>
      <c r="L32" s="76"/>
      <c r="M32" s="76"/>
      <c r="N32" s="76"/>
      <c r="O32" s="76"/>
      <c r="P32" s="76"/>
    </row>
    <row r="33" spans="1:16">
      <c r="A33" s="72">
        <v>19</v>
      </c>
      <c r="B33" s="520" t="s">
        <v>376</v>
      </c>
      <c r="C33" s="12" t="s">
        <v>1</v>
      </c>
      <c r="D33" s="12" t="s">
        <v>1</v>
      </c>
      <c r="E33" s="12" t="s">
        <v>1</v>
      </c>
      <c r="F33" s="12" t="s">
        <v>1</v>
      </c>
      <c r="G33" s="12" t="s">
        <v>1</v>
      </c>
      <c r="H33" s="12" t="s">
        <v>1</v>
      </c>
      <c r="I33" s="12" t="s">
        <v>1</v>
      </c>
      <c r="J33" s="74" t="s">
        <v>1</v>
      </c>
      <c r="K33" s="12" t="s">
        <v>1</v>
      </c>
      <c r="L33" s="12" t="s">
        <v>1</v>
      </c>
      <c r="M33" s="82" t="s">
        <v>1</v>
      </c>
      <c r="N33" s="82" t="s">
        <v>1</v>
      </c>
      <c r="O33" s="82" t="s">
        <v>1</v>
      </c>
      <c r="P33" s="76">
        <f>SUM(P34:P38)</f>
        <v>28100</v>
      </c>
    </row>
    <row r="34" spans="1:16">
      <c r="A34" s="72">
        <v>1</v>
      </c>
      <c r="B34" s="91" t="s">
        <v>138</v>
      </c>
      <c r="C34" s="12" t="s">
        <v>1</v>
      </c>
      <c r="D34" s="12" t="s">
        <v>1</v>
      </c>
      <c r="E34" s="12" t="s">
        <v>1</v>
      </c>
      <c r="F34" s="12" t="s">
        <v>1</v>
      </c>
      <c r="G34" s="12" t="s">
        <v>1</v>
      </c>
      <c r="H34" s="12" t="s">
        <v>1</v>
      </c>
      <c r="I34" s="12" t="s">
        <v>1</v>
      </c>
      <c r="J34" s="74" t="s">
        <v>1</v>
      </c>
      <c r="K34" s="12" t="s">
        <v>1</v>
      </c>
      <c r="L34" s="12" t="s">
        <v>1</v>
      </c>
      <c r="M34" s="82" t="s">
        <v>1</v>
      </c>
      <c r="N34" s="82" t="s">
        <v>1</v>
      </c>
      <c r="O34" s="82" t="s">
        <v>1</v>
      </c>
      <c r="P34" s="76"/>
    </row>
    <row r="35" spans="1:16">
      <c r="A35" s="72">
        <v>2</v>
      </c>
      <c r="B35" s="91" t="s">
        <v>722</v>
      </c>
      <c r="C35" s="12" t="s">
        <v>1</v>
      </c>
      <c r="D35" s="12" t="s">
        <v>1</v>
      </c>
      <c r="E35" s="12" t="s">
        <v>1</v>
      </c>
      <c r="F35" s="12" t="s">
        <v>1</v>
      </c>
      <c r="G35" s="12" t="s">
        <v>1</v>
      </c>
      <c r="H35" s="12" t="s">
        <v>1</v>
      </c>
      <c r="I35" s="12" t="s">
        <v>1</v>
      </c>
      <c r="J35" s="74" t="s">
        <v>1</v>
      </c>
      <c r="K35" s="12" t="s">
        <v>1</v>
      </c>
      <c r="L35" s="12" t="s">
        <v>1</v>
      </c>
      <c r="M35" s="82" t="s">
        <v>1</v>
      </c>
      <c r="N35" s="82" t="s">
        <v>1</v>
      </c>
      <c r="O35" s="82" t="s">
        <v>1</v>
      </c>
      <c r="P35" s="76"/>
    </row>
    <row r="36" spans="1:16">
      <c r="A36" s="72">
        <v>3</v>
      </c>
      <c r="B36" s="91" t="s">
        <v>277</v>
      </c>
      <c r="C36" s="12" t="s">
        <v>1</v>
      </c>
      <c r="D36" s="12" t="s">
        <v>1</v>
      </c>
      <c r="E36" s="12" t="s">
        <v>1</v>
      </c>
      <c r="F36" s="12" t="s">
        <v>1</v>
      </c>
      <c r="G36" s="12" t="s">
        <v>1</v>
      </c>
      <c r="H36" s="12" t="s">
        <v>1</v>
      </c>
      <c r="I36" s="12" t="s">
        <v>1</v>
      </c>
      <c r="J36" s="74" t="s">
        <v>1</v>
      </c>
      <c r="K36" s="12" t="s">
        <v>1</v>
      </c>
      <c r="L36" s="12" t="s">
        <v>1</v>
      </c>
      <c r="M36" s="82" t="s">
        <v>1</v>
      </c>
      <c r="N36" s="82" t="s">
        <v>1</v>
      </c>
      <c r="O36" s="82" t="s">
        <v>1</v>
      </c>
      <c r="P36" s="76">
        <v>28100</v>
      </c>
    </row>
    <row r="37" spans="1:16">
      <c r="A37" s="72">
        <v>4</v>
      </c>
      <c r="B37" s="91"/>
      <c r="C37" s="12" t="s">
        <v>1</v>
      </c>
      <c r="D37" s="12" t="s">
        <v>1</v>
      </c>
      <c r="E37" s="12" t="s">
        <v>1</v>
      </c>
      <c r="F37" s="12" t="s">
        <v>1</v>
      </c>
      <c r="G37" s="12" t="s">
        <v>1</v>
      </c>
      <c r="H37" s="12" t="s">
        <v>1</v>
      </c>
      <c r="I37" s="12" t="s">
        <v>1</v>
      </c>
      <c r="J37" s="74" t="s">
        <v>1</v>
      </c>
      <c r="K37" s="12" t="s">
        <v>1</v>
      </c>
      <c r="L37" s="12" t="s">
        <v>1</v>
      </c>
      <c r="M37" s="82" t="s">
        <v>1</v>
      </c>
      <c r="N37" s="82" t="s">
        <v>1</v>
      </c>
      <c r="O37" s="82" t="s">
        <v>1</v>
      </c>
      <c r="P37" s="76"/>
    </row>
    <row r="38" spans="1:16">
      <c r="A38" s="72" t="s">
        <v>314</v>
      </c>
      <c r="B38" s="91"/>
      <c r="C38" s="12" t="s">
        <v>1</v>
      </c>
      <c r="D38" s="12" t="s">
        <v>1</v>
      </c>
      <c r="E38" s="12" t="s">
        <v>1</v>
      </c>
      <c r="F38" s="12" t="s">
        <v>1</v>
      </c>
      <c r="G38" s="12" t="s">
        <v>1</v>
      </c>
      <c r="H38" s="12" t="s">
        <v>1</v>
      </c>
      <c r="I38" s="12" t="s">
        <v>1</v>
      </c>
      <c r="J38" s="74" t="s">
        <v>1</v>
      </c>
      <c r="K38" s="12" t="s">
        <v>1</v>
      </c>
      <c r="L38" s="12" t="s">
        <v>1</v>
      </c>
      <c r="M38" s="82" t="s">
        <v>1</v>
      </c>
      <c r="N38" s="82" t="s">
        <v>1</v>
      </c>
      <c r="O38" s="82" t="s">
        <v>1</v>
      </c>
      <c r="P38" s="76"/>
    </row>
    <row r="39" spans="1:16" s="393" customFormat="1" ht="18.600000000000001" thickBot="1">
      <c r="A39" s="388"/>
      <c r="B39" s="389" t="s">
        <v>113</v>
      </c>
      <c r="C39" s="390" t="s">
        <v>1</v>
      </c>
      <c r="D39" s="390" t="s">
        <v>1</v>
      </c>
      <c r="E39" s="390" t="s">
        <v>1</v>
      </c>
      <c r="F39" s="390" t="s">
        <v>1</v>
      </c>
      <c r="G39" s="390" t="s">
        <v>1</v>
      </c>
      <c r="H39" s="390" t="s">
        <v>1</v>
      </c>
      <c r="I39" s="390" t="s">
        <v>1</v>
      </c>
      <c r="J39" s="391" t="s">
        <v>1</v>
      </c>
      <c r="K39" s="390" t="s">
        <v>1</v>
      </c>
      <c r="L39" s="390" t="s">
        <v>1</v>
      </c>
      <c r="M39" s="392" t="s">
        <v>1</v>
      </c>
      <c r="N39" s="392" t="s">
        <v>1</v>
      </c>
      <c r="O39" s="392" t="s">
        <v>1</v>
      </c>
      <c r="P39" s="392">
        <f>P31+P33</f>
        <v>4236918.5599999987</v>
      </c>
    </row>
    <row r="40" spans="1:16" ht="18.600000000000001" thickBot="1">
      <c r="B40" s="93"/>
      <c r="C40" s="94"/>
      <c r="D40" s="94"/>
      <c r="E40" s="94"/>
      <c r="F40" s="94"/>
      <c r="G40" s="94"/>
      <c r="H40" s="94"/>
      <c r="I40" s="95"/>
      <c r="J40" s="96"/>
      <c r="K40" s="95"/>
      <c r="L40" s="95"/>
      <c r="M40" s="97"/>
      <c r="N40" s="97"/>
      <c r="O40" s="97"/>
      <c r="P40" s="98">
        <f>P39/1000</f>
        <v>4236.9185599999983</v>
      </c>
    </row>
    <row r="41" spans="1:16">
      <c r="B41" s="99"/>
      <c r="C41" s="94"/>
      <c r="D41" s="94"/>
      <c r="E41" s="94"/>
      <c r="F41" s="94"/>
      <c r="G41" s="94"/>
      <c r="H41" s="94"/>
    </row>
    <row r="42" spans="1:16">
      <c r="B42" s="678"/>
      <c r="C42" s="678"/>
      <c r="D42" s="678"/>
      <c r="E42" s="678"/>
      <c r="F42" s="678"/>
    </row>
  </sheetData>
  <mergeCells count="2">
    <mergeCell ref="O2:P2"/>
    <mergeCell ref="I8:J8"/>
  </mergeCells>
  <phoneticPr fontId="2" type="noConversion"/>
  <pageMargins left="0.25" right="0.25" top="0.25" bottom="0.25" header="0.22" footer="0.16"/>
  <pageSetup paperSize="9" scale="65" orientation="landscape" r:id="rId1"/>
  <headerFooter alignWithMargins="0"/>
  <ignoredErrors>
    <ignoredError sqref="P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G11" sqref="G11"/>
    </sheetView>
  </sheetViews>
  <sheetFormatPr defaultColWidth="9.109375" defaultRowHeight="15"/>
  <cols>
    <col min="1" max="1" width="4" style="5" customWidth="1"/>
    <col min="2" max="2" width="41.6640625" style="5" bestFit="1" customWidth="1"/>
    <col min="3" max="3" width="8.33203125" style="5" bestFit="1" customWidth="1"/>
    <col min="4" max="4" width="15.109375" style="5" customWidth="1"/>
    <col min="5" max="5" width="14.6640625" style="5" customWidth="1"/>
    <col min="6" max="6" width="7.88671875" style="5" bestFit="1" customWidth="1"/>
    <col min="7" max="7" width="10.44140625" style="5" customWidth="1"/>
    <col min="8" max="8" width="8.33203125" style="5" bestFit="1" customWidth="1"/>
    <col min="9" max="9" width="9.6640625" style="5" bestFit="1" customWidth="1"/>
    <col min="10" max="10" width="9.109375" style="5"/>
    <col min="11" max="11" width="10" style="5" customWidth="1"/>
    <col min="12" max="16384" width="9.109375" style="5"/>
  </cols>
  <sheetData>
    <row r="1" spans="1:17" s="341" customFormat="1" ht="23.25" customHeight="1">
      <c r="A1" s="339"/>
      <c r="B1" s="839"/>
      <c r="C1" s="839"/>
      <c r="D1" s="839"/>
      <c r="E1" s="839"/>
      <c r="F1" s="839"/>
      <c r="G1" s="3"/>
      <c r="H1" s="3"/>
      <c r="I1" s="32"/>
      <c r="J1" s="137" t="s">
        <v>379</v>
      </c>
      <c r="K1" s="3"/>
      <c r="L1" s="340"/>
      <c r="M1" s="340"/>
    </row>
    <row r="2" spans="1:17" s="341" customFormat="1" ht="15" customHeight="1">
      <c r="A2" s="339"/>
      <c r="B2" s="1"/>
      <c r="C2" s="2"/>
      <c r="D2" s="2"/>
      <c r="E2" s="2"/>
      <c r="F2" s="3"/>
      <c r="G2" s="3"/>
      <c r="H2" s="3"/>
      <c r="I2" s="832" t="s">
        <v>28</v>
      </c>
      <c r="J2" s="832"/>
      <c r="K2" s="832"/>
      <c r="L2" s="340"/>
      <c r="M2" s="340"/>
    </row>
    <row r="3" spans="1:17" s="341" customFormat="1" ht="18" thickBot="1">
      <c r="A3" s="33"/>
      <c r="B3" s="24" t="s">
        <v>29</v>
      </c>
      <c r="C3" s="348"/>
      <c r="D3" s="7"/>
      <c r="E3" s="7"/>
      <c r="F3" s="7"/>
      <c r="G3" s="8"/>
      <c r="H3" s="8"/>
      <c r="I3" s="340"/>
      <c r="J3" s="340"/>
      <c r="K3" s="340"/>
      <c r="L3" s="340"/>
      <c r="M3" s="340"/>
    </row>
    <row r="4" spans="1:17" s="33" customFormat="1"/>
    <row r="5" spans="1:17" s="50" customFormat="1" ht="15.6">
      <c r="A5" s="840" t="s">
        <v>78</v>
      </c>
      <c r="B5" s="840"/>
      <c r="C5" s="840"/>
      <c r="D5" s="840"/>
      <c r="E5" s="840"/>
      <c r="F5" s="840"/>
      <c r="G5" s="840"/>
      <c r="H5" s="840"/>
      <c r="I5" s="840"/>
      <c r="J5" s="840"/>
      <c r="K5" s="840"/>
      <c r="L5" s="33"/>
      <c r="M5" s="33"/>
      <c r="N5" s="33"/>
      <c r="O5" s="33"/>
      <c r="P5" s="33"/>
      <c r="Q5" s="33"/>
    </row>
    <row r="6" spans="1:17" s="50" customFormat="1" ht="15.6">
      <c r="A6" s="841" t="s">
        <v>505</v>
      </c>
      <c r="B6" s="841"/>
      <c r="C6" s="841"/>
      <c r="D6" s="841"/>
      <c r="E6" s="841"/>
      <c r="F6" s="841"/>
      <c r="G6" s="841"/>
      <c r="H6" s="841"/>
      <c r="I6" s="841"/>
      <c r="J6" s="841"/>
      <c r="K6" s="841"/>
      <c r="L6" s="33"/>
      <c r="M6" s="33"/>
      <c r="N6" s="33"/>
      <c r="O6" s="33"/>
      <c r="P6" s="33"/>
      <c r="Q6" s="33"/>
    </row>
    <row r="7" spans="1:17" s="33" customFormat="1">
      <c r="K7" s="479" t="s">
        <v>359</v>
      </c>
    </row>
    <row r="8" spans="1:17" ht="25.5" customHeight="1">
      <c r="A8" s="844" t="s">
        <v>118</v>
      </c>
      <c r="B8" s="844" t="s">
        <v>117</v>
      </c>
      <c r="C8" s="846" t="s">
        <v>447</v>
      </c>
      <c r="D8" s="846"/>
      <c r="E8" s="846"/>
      <c r="F8" s="846"/>
      <c r="G8" s="846"/>
      <c r="H8" s="846" t="s">
        <v>446</v>
      </c>
      <c r="I8" s="846"/>
      <c r="J8" s="842" t="s">
        <v>116</v>
      </c>
      <c r="K8" s="843"/>
    </row>
    <row r="9" spans="1:17" ht="79.5" customHeight="1" thickBot="1">
      <c r="A9" s="845"/>
      <c r="B9" s="845"/>
      <c r="C9" s="75" t="s">
        <v>119</v>
      </c>
      <c r="D9" s="26" t="s">
        <v>120</v>
      </c>
      <c r="E9" s="26" t="s">
        <v>121</v>
      </c>
      <c r="F9" s="75" t="s">
        <v>122</v>
      </c>
      <c r="G9" s="75" t="s">
        <v>123</v>
      </c>
      <c r="H9" s="75" t="s">
        <v>119</v>
      </c>
      <c r="I9" s="75" t="s">
        <v>123</v>
      </c>
      <c r="J9" s="75" t="s">
        <v>124</v>
      </c>
      <c r="K9" s="75" t="s">
        <v>125</v>
      </c>
    </row>
    <row r="10" spans="1:17" ht="15.6" thickBot="1">
      <c r="A10" s="101">
        <v>1</v>
      </c>
      <c r="B10" s="102">
        <f>A10+1</f>
        <v>2</v>
      </c>
      <c r="C10" s="102">
        <f>B10+1</f>
        <v>3</v>
      </c>
      <c r="D10" s="102">
        <f t="shared" ref="D10:K10" si="0">C10+1</f>
        <v>4</v>
      </c>
      <c r="E10" s="102">
        <f t="shared" si="0"/>
        <v>5</v>
      </c>
      <c r="F10" s="102">
        <f t="shared" si="0"/>
        <v>6</v>
      </c>
      <c r="G10" s="102">
        <f t="shared" si="0"/>
        <v>7</v>
      </c>
      <c r="H10" s="102">
        <f t="shared" si="0"/>
        <v>8</v>
      </c>
      <c r="I10" s="102">
        <f t="shared" si="0"/>
        <v>9</v>
      </c>
      <c r="J10" s="102">
        <f t="shared" si="0"/>
        <v>10</v>
      </c>
      <c r="K10" s="102">
        <f t="shared" si="0"/>
        <v>11</v>
      </c>
      <c r="L10" s="103"/>
    </row>
    <row r="11" spans="1:17">
      <c r="A11" s="104"/>
      <c r="B11" s="105" t="s">
        <v>113</v>
      </c>
      <c r="C11" s="76">
        <f>SUM(C13:C15)</f>
        <v>0</v>
      </c>
      <c r="D11" s="76">
        <f t="shared" ref="D11:K11" si="1">SUM(D13:D15)</f>
        <v>0</v>
      </c>
      <c r="E11" s="76">
        <f t="shared" si="1"/>
        <v>0</v>
      </c>
      <c r="F11" s="76">
        <f t="shared" si="1"/>
        <v>0</v>
      </c>
      <c r="G11" s="76">
        <f t="shared" si="1"/>
        <v>0</v>
      </c>
      <c r="H11" s="76">
        <f t="shared" si="1"/>
        <v>0</v>
      </c>
      <c r="I11" s="76">
        <f t="shared" si="1"/>
        <v>0</v>
      </c>
      <c r="J11" s="76">
        <f t="shared" si="1"/>
        <v>0</v>
      </c>
      <c r="K11" s="76">
        <f t="shared" si="1"/>
        <v>0</v>
      </c>
    </row>
    <row r="12" spans="1:17">
      <c r="A12" s="104"/>
      <c r="B12" s="106" t="s">
        <v>126</v>
      </c>
      <c r="C12" s="76"/>
      <c r="D12" s="76"/>
      <c r="E12" s="76"/>
      <c r="F12" s="76"/>
      <c r="G12" s="76"/>
      <c r="H12" s="76"/>
      <c r="I12" s="76"/>
      <c r="J12" s="76"/>
      <c r="K12" s="76"/>
    </row>
    <row r="13" spans="1:17">
      <c r="A13" s="104">
        <v>1</v>
      </c>
      <c r="B13" s="104"/>
      <c r="C13" s="76">
        <v>0</v>
      </c>
      <c r="D13" s="76">
        <v>0</v>
      </c>
      <c r="E13" s="76">
        <v>0</v>
      </c>
      <c r="F13" s="82">
        <f>E13*D13</f>
        <v>0</v>
      </c>
      <c r="G13" s="82">
        <f>F13*C13</f>
        <v>0</v>
      </c>
      <c r="H13" s="76"/>
      <c r="I13" s="76"/>
      <c r="J13" s="76">
        <f>C13-H13</f>
        <v>0</v>
      </c>
      <c r="K13" s="76">
        <f>G13-I13</f>
        <v>0</v>
      </c>
    </row>
    <row r="14" spans="1:17">
      <c r="A14" s="104">
        <v>2</v>
      </c>
      <c r="B14" s="104"/>
      <c r="C14" s="76">
        <v>0</v>
      </c>
      <c r="D14" s="76">
        <v>0</v>
      </c>
      <c r="E14" s="76">
        <v>0</v>
      </c>
      <c r="F14" s="82">
        <f>E14*D14</f>
        <v>0</v>
      </c>
      <c r="G14" s="82">
        <f>F14*C14</f>
        <v>0</v>
      </c>
      <c r="H14" s="76"/>
      <c r="I14" s="76"/>
      <c r="J14" s="76">
        <f>C14-H14</f>
        <v>0</v>
      </c>
      <c r="K14" s="76">
        <f>G14-I14</f>
        <v>0</v>
      </c>
    </row>
    <row r="15" spans="1:17">
      <c r="A15" s="104">
        <v>3</v>
      </c>
      <c r="B15" s="104"/>
      <c r="C15" s="76">
        <v>0</v>
      </c>
      <c r="D15" s="76">
        <v>0</v>
      </c>
      <c r="E15" s="76">
        <v>0</v>
      </c>
      <c r="F15" s="82">
        <f>E15*D15</f>
        <v>0</v>
      </c>
      <c r="G15" s="82">
        <f>F15*C15</f>
        <v>0</v>
      </c>
      <c r="H15" s="76"/>
      <c r="I15" s="76"/>
      <c r="J15" s="76">
        <f>C15-H15</f>
        <v>0</v>
      </c>
      <c r="K15" s="76">
        <f>G15-I15</f>
        <v>0</v>
      </c>
    </row>
  </sheetData>
  <mergeCells count="9">
    <mergeCell ref="B1:F1"/>
    <mergeCell ref="I2:K2"/>
    <mergeCell ref="A5:K5"/>
    <mergeCell ref="A6:K6"/>
    <mergeCell ref="J8:K8"/>
    <mergeCell ref="A8:A9"/>
    <mergeCell ref="B8:B9"/>
    <mergeCell ref="C8:G8"/>
    <mergeCell ref="H8:I8"/>
  </mergeCells>
  <phoneticPr fontId="2" type="noConversion"/>
  <pageMargins left="0.25" right="0.33" top="0.7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workbookViewId="0">
      <selection activeCell="I23" sqref="I23"/>
    </sheetView>
  </sheetViews>
  <sheetFormatPr defaultColWidth="9.109375" defaultRowHeight="15"/>
  <cols>
    <col min="1" max="1" width="4.33203125" style="4" customWidth="1"/>
    <col min="2" max="2" width="23.88671875" style="100" customWidth="1"/>
    <col min="3" max="3" width="6.6640625" style="92" customWidth="1"/>
    <col min="4" max="4" width="8.88671875" style="92" bestFit="1" customWidth="1"/>
    <col min="5" max="8" width="9.88671875" style="92" customWidth="1"/>
    <col min="9" max="9" width="7.33203125" style="4" customWidth="1"/>
    <col min="10" max="10" width="9.109375" style="5"/>
    <col min="11" max="11" width="10.6640625" style="5" customWidth="1"/>
    <col min="12" max="12" width="9" style="5" bestFit="1" customWidth="1"/>
    <col min="13" max="16" width="9.109375" style="5"/>
    <col min="17" max="17" width="6.6640625" style="5" bestFit="1" customWidth="1"/>
    <col min="18" max="19" width="9.109375" style="5"/>
    <col min="20" max="20" width="10.5546875" style="5" customWidth="1"/>
    <col min="21" max="21" width="7.6640625" style="5" customWidth="1"/>
    <col min="22" max="22" width="6.6640625" style="5" bestFit="1" customWidth="1"/>
    <col min="23" max="23" width="11.44140625" style="5" customWidth="1"/>
    <col min="24" max="16384" width="9.109375" style="5"/>
  </cols>
  <sheetData>
    <row r="1" spans="1:23" s="33" customFormat="1" ht="23.25" customHeight="1">
      <c r="A1" s="339"/>
      <c r="B1" s="839"/>
      <c r="C1" s="849"/>
      <c r="D1" s="849"/>
      <c r="E1" s="849"/>
      <c r="F1" s="849"/>
      <c r="G1" s="3"/>
      <c r="H1" s="3"/>
      <c r="I1" s="32"/>
      <c r="J1" s="32"/>
      <c r="K1" s="32"/>
      <c r="L1" s="32"/>
      <c r="Q1" s="32"/>
      <c r="R1" s="137" t="s">
        <v>115</v>
      </c>
      <c r="S1" s="3"/>
    </row>
    <row r="2" spans="1:23" s="33" customFormat="1" ht="15" customHeight="1">
      <c r="A2" s="339"/>
      <c r="B2" s="1"/>
      <c r="C2" s="2"/>
      <c r="D2" s="2"/>
      <c r="E2" s="2"/>
      <c r="F2" s="3"/>
      <c r="G2" s="3"/>
      <c r="H2" s="3"/>
      <c r="I2" s="32"/>
      <c r="J2" s="32"/>
      <c r="K2" s="32"/>
      <c r="L2" s="32"/>
      <c r="Q2" s="832" t="s">
        <v>28</v>
      </c>
      <c r="R2" s="832"/>
      <c r="S2" s="832"/>
    </row>
    <row r="3" spans="1:23" s="33" customFormat="1" ht="18" thickBot="1">
      <c r="B3" s="24" t="s">
        <v>29</v>
      </c>
      <c r="C3" s="348"/>
      <c r="D3" s="7"/>
      <c r="E3" s="7"/>
      <c r="F3" s="7"/>
      <c r="G3" s="8"/>
      <c r="H3" s="8"/>
      <c r="I3" s="32"/>
      <c r="J3" s="32"/>
      <c r="K3" s="32"/>
      <c r="L3" s="32"/>
    </row>
    <row r="4" spans="1:23" s="33" customFormat="1" ht="12.75" customHeight="1">
      <c r="A4" s="339"/>
      <c r="B4" s="3"/>
      <c r="C4" s="3"/>
      <c r="D4" s="107"/>
      <c r="E4" s="107"/>
      <c r="F4" s="3"/>
      <c r="G4" s="3"/>
      <c r="H4" s="3"/>
      <c r="I4" s="9"/>
      <c r="J4" s="32"/>
      <c r="K4" s="32"/>
      <c r="L4" s="32"/>
      <c r="M4" s="32"/>
      <c r="Q4" s="32"/>
      <c r="R4" s="32"/>
      <c r="S4" s="32"/>
    </row>
    <row r="5" spans="1:23" s="50" customFormat="1" ht="10.8">
      <c r="A5" s="43"/>
      <c r="B5" s="44" t="s">
        <v>78</v>
      </c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3"/>
      <c r="P5" s="47"/>
      <c r="Q5" s="43"/>
      <c r="R5" s="43"/>
      <c r="S5" s="43"/>
    </row>
    <row r="6" spans="1:23" s="50" customFormat="1" ht="10.8">
      <c r="A6" s="43"/>
      <c r="B6" s="44" t="s">
        <v>506</v>
      </c>
      <c r="C6" s="44"/>
      <c r="D6" s="44"/>
      <c r="E6" s="44"/>
      <c r="F6" s="44"/>
      <c r="G6" s="44"/>
      <c r="H6" s="44"/>
      <c r="I6" s="45"/>
      <c r="J6" s="45"/>
      <c r="K6" s="45"/>
      <c r="L6" s="45"/>
      <c r="M6" s="45"/>
      <c r="N6" s="45"/>
      <c r="O6" s="43"/>
      <c r="P6" s="43"/>
      <c r="Q6" s="43"/>
      <c r="R6" s="43"/>
      <c r="S6" s="43"/>
    </row>
    <row r="7" spans="1:23" s="50" customFormat="1" ht="9.9" customHeight="1">
      <c r="A7" s="43"/>
      <c r="B7" s="48"/>
      <c r="C7" s="48"/>
      <c r="D7" s="48"/>
      <c r="E7" s="48"/>
      <c r="F7" s="48"/>
      <c r="G7" s="48"/>
      <c r="H7" s="48"/>
      <c r="I7" s="43"/>
      <c r="J7" s="43"/>
      <c r="K7" s="43"/>
      <c r="L7" s="43"/>
      <c r="O7" s="43"/>
      <c r="P7" s="43"/>
      <c r="Q7" s="43"/>
      <c r="R7" s="43"/>
      <c r="S7" s="43"/>
    </row>
    <row r="8" spans="1:23" s="33" customFormat="1">
      <c r="A8" s="32"/>
      <c r="B8" s="124"/>
      <c r="C8" s="107"/>
      <c r="D8" s="107"/>
      <c r="E8" s="107"/>
      <c r="F8" s="107"/>
      <c r="G8" s="107"/>
      <c r="H8" s="107"/>
      <c r="I8" s="32"/>
    </row>
    <row r="9" spans="1:23" s="42" customFormat="1" ht="20.25" customHeight="1">
      <c r="A9" s="847" t="s">
        <v>8</v>
      </c>
      <c r="B9" s="847" t="s">
        <v>129</v>
      </c>
      <c r="C9" s="847" t="s">
        <v>130</v>
      </c>
      <c r="D9" s="850" t="s">
        <v>79</v>
      </c>
      <c r="E9" s="851"/>
      <c r="F9" s="851"/>
      <c r="G9" s="852"/>
      <c r="H9" s="850" t="s">
        <v>128</v>
      </c>
      <c r="I9" s="851"/>
      <c r="J9" s="851"/>
      <c r="K9" s="851"/>
      <c r="L9" s="851"/>
      <c r="M9" s="852"/>
      <c r="N9" s="850" t="s">
        <v>136</v>
      </c>
      <c r="O9" s="851"/>
      <c r="P9" s="851"/>
      <c r="Q9" s="851"/>
      <c r="R9" s="852"/>
      <c r="S9" s="847" t="s">
        <v>318</v>
      </c>
      <c r="T9" s="847" t="s">
        <v>137</v>
      </c>
      <c r="U9" s="847" t="s">
        <v>138</v>
      </c>
      <c r="V9" s="847" t="s">
        <v>139</v>
      </c>
      <c r="W9" s="847" t="s">
        <v>319</v>
      </c>
    </row>
    <row r="10" spans="1:23" s="123" customFormat="1" ht="54.9" customHeight="1">
      <c r="A10" s="848"/>
      <c r="B10" s="848"/>
      <c r="C10" s="848"/>
      <c r="D10" s="121" t="s">
        <v>131</v>
      </c>
      <c r="E10" s="121" t="s">
        <v>132</v>
      </c>
      <c r="F10" s="121" t="s">
        <v>320</v>
      </c>
      <c r="G10" s="121" t="s">
        <v>321</v>
      </c>
      <c r="H10" s="121" t="s">
        <v>133</v>
      </c>
      <c r="I10" s="121" t="s">
        <v>322</v>
      </c>
      <c r="J10" s="121" t="s">
        <v>323</v>
      </c>
      <c r="K10" s="121" t="s">
        <v>324</v>
      </c>
      <c r="L10" s="121" t="s">
        <v>308</v>
      </c>
      <c r="M10" s="121" t="s">
        <v>325</v>
      </c>
      <c r="N10" s="121" t="s">
        <v>134</v>
      </c>
      <c r="O10" s="121" t="s">
        <v>135</v>
      </c>
      <c r="P10" s="121" t="s">
        <v>326</v>
      </c>
      <c r="Q10" s="122" t="s">
        <v>327</v>
      </c>
      <c r="R10" s="121" t="s">
        <v>328</v>
      </c>
      <c r="S10" s="848"/>
      <c r="T10" s="848"/>
      <c r="U10" s="848"/>
      <c r="V10" s="848"/>
      <c r="W10" s="848"/>
    </row>
    <row r="11" spans="1:23" s="42" customFormat="1">
      <c r="A11" s="72" t="s">
        <v>329</v>
      </c>
      <c r="B11" s="72" t="s">
        <v>9</v>
      </c>
      <c r="C11" s="72" t="s">
        <v>10</v>
      </c>
      <c r="D11" s="72" t="s">
        <v>11</v>
      </c>
      <c r="E11" s="72" t="s">
        <v>12</v>
      </c>
      <c r="F11" s="72" t="s">
        <v>13</v>
      </c>
      <c r="G11" s="72" t="s">
        <v>14</v>
      </c>
      <c r="H11" s="72" t="s">
        <v>15</v>
      </c>
      <c r="I11" s="72" t="s">
        <v>2</v>
      </c>
      <c r="J11" s="72" t="s">
        <v>16</v>
      </c>
      <c r="K11" s="72" t="s">
        <v>17</v>
      </c>
      <c r="L11" s="72" t="s">
        <v>18</v>
      </c>
      <c r="M11" s="72" t="s">
        <v>330</v>
      </c>
      <c r="N11" s="72" t="s">
        <v>8</v>
      </c>
      <c r="O11" s="72" t="s">
        <v>19</v>
      </c>
      <c r="P11" s="72" t="s">
        <v>331</v>
      </c>
      <c r="Q11" s="72" t="s">
        <v>20</v>
      </c>
      <c r="R11" s="72" t="s">
        <v>21</v>
      </c>
      <c r="S11" s="72" t="s">
        <v>22</v>
      </c>
      <c r="T11" s="72" t="s">
        <v>23</v>
      </c>
      <c r="U11" s="72" t="s">
        <v>24</v>
      </c>
      <c r="V11" s="72" t="s">
        <v>25</v>
      </c>
      <c r="W11" s="72" t="s">
        <v>26</v>
      </c>
    </row>
    <row r="12" spans="1:23" s="42" customFormat="1">
      <c r="A12" s="109">
        <v>1</v>
      </c>
      <c r="B12" s="109"/>
      <c r="C12" s="109"/>
      <c r="D12" s="109"/>
      <c r="E12" s="109"/>
      <c r="F12" s="109">
        <f>D12*E12</f>
        <v>0</v>
      </c>
      <c r="G12" s="109">
        <f>F12*12</f>
        <v>0</v>
      </c>
      <c r="H12" s="109"/>
      <c r="I12" s="110"/>
      <c r="J12" s="109"/>
      <c r="K12" s="109"/>
      <c r="L12" s="109">
        <f>K12</f>
        <v>0</v>
      </c>
      <c r="M12" s="109">
        <f>L12*12</f>
        <v>0</v>
      </c>
      <c r="N12" s="109"/>
      <c r="O12" s="109">
        <v>0</v>
      </c>
      <c r="P12" s="109">
        <f>(N12+O12)*1000*C12</f>
        <v>0</v>
      </c>
      <c r="Q12" s="109">
        <f>P12*20%</f>
        <v>0</v>
      </c>
      <c r="R12" s="109">
        <f>(P12+Q12)*12</f>
        <v>0</v>
      </c>
      <c r="S12" s="111">
        <f>G12+M12+R12</f>
        <v>0</v>
      </c>
      <c r="T12" s="112"/>
      <c r="U12" s="112"/>
      <c r="V12" s="113"/>
      <c r="W12" s="113"/>
    </row>
    <row r="13" spans="1:23" s="42" customFormat="1">
      <c r="A13" s="109">
        <v>2</v>
      </c>
      <c r="B13" s="109"/>
      <c r="C13" s="109"/>
      <c r="D13" s="109"/>
      <c r="E13" s="109"/>
      <c r="F13" s="109">
        <f>D13*E13</f>
        <v>0</v>
      </c>
      <c r="G13" s="109">
        <f>F13*12</f>
        <v>0</v>
      </c>
      <c r="H13" s="109"/>
      <c r="I13" s="110"/>
      <c r="J13" s="109"/>
      <c r="K13" s="109"/>
      <c r="L13" s="109">
        <f>K13</f>
        <v>0</v>
      </c>
      <c r="M13" s="109">
        <f>L13*12</f>
        <v>0</v>
      </c>
      <c r="N13" s="109"/>
      <c r="O13" s="109">
        <v>0</v>
      </c>
      <c r="P13" s="109">
        <f>(N13+O13)*1000*C13</f>
        <v>0</v>
      </c>
      <c r="Q13" s="109">
        <f>P13*20%</f>
        <v>0</v>
      </c>
      <c r="R13" s="109">
        <f>(P13+Q13)*12</f>
        <v>0</v>
      </c>
      <c r="S13" s="111">
        <f>G13+M13+R13</f>
        <v>0</v>
      </c>
      <c r="T13" s="109"/>
      <c r="U13" s="109"/>
      <c r="V13" s="113"/>
      <c r="W13" s="113"/>
    </row>
    <row r="14" spans="1:23" s="42" customFormat="1">
      <c r="A14" s="109">
        <v>3</v>
      </c>
      <c r="B14" s="109"/>
      <c r="C14" s="109"/>
      <c r="D14" s="109"/>
      <c r="E14" s="109"/>
      <c r="F14" s="109">
        <f>D14*E14</f>
        <v>0</v>
      </c>
      <c r="G14" s="109">
        <f>F14*12</f>
        <v>0</v>
      </c>
      <c r="H14" s="109"/>
      <c r="I14" s="110"/>
      <c r="J14" s="109"/>
      <c r="K14" s="109"/>
      <c r="L14" s="109">
        <f>K14</f>
        <v>0</v>
      </c>
      <c r="M14" s="109">
        <f>L14*12</f>
        <v>0</v>
      </c>
      <c r="N14" s="109"/>
      <c r="O14" s="109">
        <v>0</v>
      </c>
      <c r="P14" s="109">
        <f>(N14+O14)*1000*C14</f>
        <v>0</v>
      </c>
      <c r="Q14" s="109">
        <f>P14*20%</f>
        <v>0</v>
      </c>
      <c r="R14" s="109">
        <f>(P14+Q14)*12</f>
        <v>0</v>
      </c>
      <c r="S14" s="111">
        <f>G14+M14+R14</f>
        <v>0</v>
      </c>
      <c r="T14" s="109"/>
      <c r="U14" s="109"/>
      <c r="V14" s="113"/>
      <c r="W14" s="113"/>
    </row>
    <row r="15" spans="1:23" s="42" customFormat="1">
      <c r="A15" s="109"/>
      <c r="B15" s="109"/>
      <c r="C15" s="109"/>
      <c r="D15" s="109"/>
      <c r="E15" s="109"/>
      <c r="F15" s="109"/>
      <c r="G15" s="109"/>
      <c r="H15" s="109"/>
      <c r="I15" s="110"/>
      <c r="J15" s="109"/>
      <c r="K15" s="109"/>
      <c r="L15" s="109"/>
      <c r="M15" s="109"/>
      <c r="N15" s="109"/>
      <c r="O15" s="109"/>
      <c r="P15" s="109"/>
      <c r="Q15" s="109"/>
      <c r="R15" s="109"/>
      <c r="S15" s="111"/>
      <c r="T15" s="109"/>
      <c r="U15" s="109"/>
      <c r="V15" s="113"/>
      <c r="W15" s="113"/>
    </row>
    <row r="16" spans="1:23" s="42" customFormat="1">
      <c r="A16" s="109"/>
      <c r="B16" s="109"/>
      <c r="C16" s="109"/>
      <c r="D16" s="109"/>
      <c r="E16" s="109"/>
      <c r="F16" s="109"/>
      <c r="G16" s="109"/>
      <c r="H16" s="109"/>
      <c r="I16" s="110"/>
      <c r="J16" s="109"/>
      <c r="K16" s="109"/>
      <c r="L16" s="109"/>
      <c r="M16" s="109"/>
      <c r="N16" s="109"/>
      <c r="O16" s="109"/>
      <c r="P16" s="109"/>
      <c r="Q16" s="109"/>
      <c r="R16" s="109"/>
      <c r="S16" s="111"/>
      <c r="T16" s="109"/>
      <c r="U16" s="109"/>
      <c r="V16" s="113"/>
      <c r="W16" s="113"/>
    </row>
    <row r="17" spans="1:23" s="42" customFormat="1">
      <c r="A17" s="109"/>
      <c r="B17" s="109"/>
      <c r="C17" s="114"/>
      <c r="D17" s="109"/>
      <c r="E17" s="109"/>
      <c r="F17" s="109"/>
      <c r="G17" s="109"/>
      <c r="H17" s="109"/>
      <c r="I17" s="110"/>
      <c r="J17" s="109"/>
      <c r="K17" s="109"/>
      <c r="L17" s="109"/>
      <c r="M17" s="109"/>
      <c r="N17" s="109"/>
      <c r="O17" s="109"/>
      <c r="P17" s="109"/>
      <c r="Q17" s="109"/>
      <c r="R17" s="109"/>
      <c r="S17" s="111"/>
      <c r="T17" s="109"/>
      <c r="U17" s="109"/>
      <c r="V17" s="113"/>
      <c r="W17" s="113"/>
    </row>
    <row r="18" spans="1:23" s="42" customFormat="1">
      <c r="A18" s="109"/>
      <c r="B18" s="109"/>
      <c r="C18" s="109"/>
      <c r="D18" s="109"/>
      <c r="E18" s="109"/>
      <c r="F18" s="109"/>
      <c r="G18" s="109"/>
      <c r="H18" s="109"/>
      <c r="I18" s="110"/>
      <c r="J18" s="109"/>
      <c r="K18" s="109"/>
      <c r="L18" s="109"/>
      <c r="M18" s="109"/>
      <c r="N18" s="109"/>
      <c r="O18" s="109"/>
      <c r="P18" s="109"/>
      <c r="Q18" s="109"/>
      <c r="R18" s="109"/>
      <c r="S18" s="111"/>
      <c r="T18" s="109"/>
      <c r="U18" s="109"/>
      <c r="V18" s="113"/>
      <c r="W18" s="113"/>
    </row>
    <row r="19" spans="1:23" s="42" customFormat="1">
      <c r="A19" s="109"/>
      <c r="B19" s="11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11"/>
      <c r="T19" s="109"/>
      <c r="U19" s="109"/>
      <c r="V19" s="113"/>
      <c r="W19" s="113"/>
    </row>
    <row r="20" spans="1:23" s="42" customFormat="1" ht="15.6">
      <c r="A20" s="115"/>
      <c r="B20" s="132" t="s">
        <v>113</v>
      </c>
      <c r="C20" s="116">
        <f>SUM(C12:C18)</f>
        <v>0</v>
      </c>
      <c r="D20" s="116">
        <f>SUM(D12:D19)</f>
        <v>0</v>
      </c>
      <c r="E20" s="115"/>
      <c r="F20" s="116">
        <f>SUM(F12:F19)</f>
        <v>0</v>
      </c>
      <c r="G20" s="116">
        <f>SUM(G12:G19)</f>
        <v>0</v>
      </c>
      <c r="H20" s="115"/>
      <c r="I20" s="115">
        <f>SUM(I12:I19)</f>
        <v>0</v>
      </c>
      <c r="J20" s="115"/>
      <c r="K20" s="117"/>
      <c r="L20" s="116">
        <f>SUM(L12:L19)</f>
        <v>0</v>
      </c>
      <c r="M20" s="116">
        <f>SUM(M12:M19)</f>
        <v>0</v>
      </c>
      <c r="N20" s="115"/>
      <c r="O20" s="115"/>
      <c r="P20" s="115"/>
      <c r="Q20" s="115"/>
      <c r="R20" s="115">
        <f>SUM(R12:R18)</f>
        <v>0</v>
      </c>
      <c r="S20" s="118">
        <f>(R20+M20+G20)/1000</f>
        <v>0</v>
      </c>
      <c r="T20" s="118">
        <f>SUM(T12:T18)</f>
        <v>0</v>
      </c>
      <c r="U20" s="118">
        <f>SUM(U12:U18)</f>
        <v>0</v>
      </c>
      <c r="V20" s="118">
        <f>SUM(V12:V18)</f>
        <v>0</v>
      </c>
      <c r="W20" s="118">
        <f>SUM(W12:W18)</f>
        <v>0</v>
      </c>
    </row>
    <row r="21" spans="1:23">
      <c r="G21" s="92">
        <f>+G20/1000</f>
        <v>0</v>
      </c>
      <c r="R21" s="5">
        <f>+(M20+R20)/1000*0.3</f>
        <v>0</v>
      </c>
    </row>
    <row r="23" spans="1:23" ht="66.599999999999994">
      <c r="B23" s="394" t="s">
        <v>315</v>
      </c>
    </row>
  </sheetData>
  <mergeCells count="13">
    <mergeCell ref="A9:A10"/>
    <mergeCell ref="B9:B10"/>
    <mergeCell ref="C9:C10"/>
    <mergeCell ref="D9:G9"/>
    <mergeCell ref="H9:M9"/>
    <mergeCell ref="N9:R9"/>
    <mergeCell ref="T9:T10"/>
    <mergeCell ref="U9:U10"/>
    <mergeCell ref="V9:V10"/>
    <mergeCell ref="W9:W10"/>
    <mergeCell ref="B1:F1"/>
    <mergeCell ref="Q2:S2"/>
    <mergeCell ref="S9:S10"/>
  </mergeCells>
  <phoneticPr fontId="2" type="noConversion"/>
  <pageMargins left="0.25" right="0.23" top="1" bottom="1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9" workbookViewId="0">
      <selection activeCell="B3" sqref="B3"/>
    </sheetView>
  </sheetViews>
  <sheetFormatPr defaultColWidth="9.109375" defaultRowHeight="15"/>
  <cols>
    <col min="1" max="1" width="4.33203125" style="4" customWidth="1"/>
    <col min="2" max="2" width="30.6640625" style="100" customWidth="1"/>
    <col min="3" max="3" width="8.33203125" style="100" customWidth="1"/>
    <col min="4" max="5" width="10" style="100" customWidth="1"/>
    <col min="6" max="6" width="9.109375" style="92"/>
    <col min="7" max="7" width="8" style="100" customWidth="1"/>
    <col min="8" max="8" width="11.88671875" style="92" customWidth="1"/>
    <col min="9" max="9" width="12.109375" style="4" customWidth="1"/>
    <col min="10" max="16384" width="9.109375" style="5"/>
  </cols>
  <sheetData>
    <row r="1" spans="1:14" s="33" customFormat="1">
      <c r="A1" s="339"/>
      <c r="B1" s="3"/>
      <c r="C1" s="3"/>
      <c r="D1" s="124"/>
      <c r="E1" s="124"/>
      <c r="F1" s="3"/>
      <c r="G1" s="3"/>
      <c r="H1" s="32"/>
      <c r="I1" s="137" t="s">
        <v>127</v>
      </c>
      <c r="J1" s="3"/>
      <c r="K1" s="32"/>
      <c r="L1" s="32"/>
      <c r="M1" s="32"/>
      <c r="N1" s="32"/>
    </row>
    <row r="2" spans="1:14" s="33" customFormat="1" ht="12.75" customHeight="1">
      <c r="A2" s="32"/>
      <c r="B2" s="3"/>
      <c r="C2" s="3"/>
      <c r="D2" s="124"/>
      <c r="E2" s="124"/>
      <c r="F2" s="3"/>
      <c r="G2" s="3"/>
      <c r="H2" s="832" t="s">
        <v>28</v>
      </c>
      <c r="I2" s="832"/>
      <c r="J2" s="832"/>
      <c r="K2" s="32"/>
      <c r="L2" s="32"/>
      <c r="M2" s="32"/>
      <c r="N2" s="32"/>
    </row>
    <row r="3" spans="1:14" s="33" customFormat="1" ht="15.6" thickBot="1">
      <c r="B3" s="24" t="s">
        <v>800</v>
      </c>
      <c r="C3" s="7"/>
      <c r="D3" s="7"/>
      <c r="E3" s="7"/>
      <c r="F3" s="345"/>
      <c r="G3" s="345"/>
    </row>
    <row r="4" spans="1:14" s="33" customFormat="1">
      <c r="A4" s="32"/>
      <c r="B4" s="124"/>
      <c r="C4" s="124"/>
      <c r="D4" s="124"/>
      <c r="E4" s="3"/>
      <c r="F4" s="125"/>
      <c r="G4" s="126"/>
      <c r="H4" s="107"/>
      <c r="I4" s="34"/>
    </row>
    <row r="5" spans="1:14" s="33" customFormat="1">
      <c r="A5" s="32"/>
      <c r="B5" s="44" t="s">
        <v>78</v>
      </c>
      <c r="C5" s="125"/>
      <c r="D5" s="125"/>
      <c r="E5" s="125"/>
      <c r="F5" s="125"/>
      <c r="G5" s="125"/>
      <c r="H5" s="125"/>
      <c r="I5" s="32"/>
    </row>
    <row r="6" spans="1:14" s="33" customFormat="1" ht="30">
      <c r="A6" s="32"/>
      <c r="B6" s="125" t="s">
        <v>507</v>
      </c>
      <c r="C6" s="125"/>
      <c r="D6" s="125"/>
      <c r="E6" s="125"/>
      <c r="F6" s="125"/>
      <c r="G6" s="125"/>
      <c r="H6" s="125"/>
      <c r="I6" s="32"/>
    </row>
    <row r="7" spans="1:14" s="33" customFormat="1">
      <c r="A7" s="32"/>
      <c r="B7" s="124"/>
      <c r="C7" s="124"/>
      <c r="D7" s="124"/>
      <c r="E7" s="124"/>
      <c r="F7" s="107"/>
      <c r="G7" s="124"/>
      <c r="H7" s="107"/>
      <c r="I7" s="32"/>
    </row>
    <row r="8" spans="1:14" s="16" customFormat="1" ht="55.2">
      <c r="A8" s="127"/>
      <c r="B8" s="128"/>
      <c r="C8" s="65" t="s">
        <v>141</v>
      </c>
      <c r="D8" s="65" t="s">
        <v>142</v>
      </c>
      <c r="E8" s="65" t="s">
        <v>143</v>
      </c>
      <c r="F8" s="65" t="s">
        <v>144</v>
      </c>
      <c r="G8" s="64" t="s">
        <v>145</v>
      </c>
      <c r="H8" s="64" t="s">
        <v>146</v>
      </c>
      <c r="I8" s="129" t="s">
        <v>147</v>
      </c>
      <c r="N8" s="33"/>
    </row>
    <row r="9" spans="1:14" s="16" customFormat="1">
      <c r="A9" s="78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78">
        <v>9</v>
      </c>
      <c r="N9" s="33"/>
    </row>
    <row r="10" spans="1:14" ht="53.4">
      <c r="A10" s="78">
        <v>1</v>
      </c>
      <c r="B10" s="75" t="s">
        <v>433</v>
      </c>
      <c r="C10" s="26" t="s">
        <v>1</v>
      </c>
      <c r="D10" s="26" t="s">
        <v>1</v>
      </c>
      <c r="E10" s="26" t="s">
        <v>1</v>
      </c>
      <c r="F10" s="12">
        <v>3150</v>
      </c>
      <c r="G10" s="26">
        <v>29.32</v>
      </c>
      <c r="H10" s="76">
        <f>F10*G10</f>
        <v>92358</v>
      </c>
      <c r="I10" s="514">
        <f>H10*0.05348</f>
        <v>4939.30584</v>
      </c>
      <c r="N10" s="33"/>
    </row>
    <row r="11" spans="1:14" ht="66.599999999999994">
      <c r="A11" s="78">
        <v>2</v>
      </c>
      <c r="B11" s="75" t="s">
        <v>149</v>
      </c>
      <c r="C11" s="26" t="s">
        <v>1</v>
      </c>
      <c r="D11" s="26" t="s">
        <v>1</v>
      </c>
      <c r="E11" s="26" t="s">
        <v>1</v>
      </c>
      <c r="F11" s="12">
        <v>320</v>
      </c>
      <c r="G11" s="26">
        <v>21.4</v>
      </c>
      <c r="H11" s="76">
        <f>F11*G11</f>
        <v>6848</v>
      </c>
      <c r="I11" s="514">
        <f t="shared" ref="I11:I18" si="0">H11*0.05348</f>
        <v>366.23104000000001</v>
      </c>
      <c r="N11" s="33"/>
    </row>
    <row r="12" spans="1:14" ht="53.4">
      <c r="A12" s="78">
        <v>3</v>
      </c>
      <c r="B12" s="75" t="s">
        <v>150</v>
      </c>
      <c r="C12" s="75">
        <v>80</v>
      </c>
      <c r="D12" s="26" t="s">
        <v>1</v>
      </c>
      <c r="E12" s="26" t="s">
        <v>1</v>
      </c>
      <c r="F12" s="26" t="s">
        <v>1</v>
      </c>
      <c r="G12" s="26">
        <v>1100</v>
      </c>
      <c r="H12" s="130">
        <f>C12*G12</f>
        <v>88000</v>
      </c>
      <c r="I12" s="514">
        <f t="shared" si="0"/>
        <v>4706.24</v>
      </c>
    </row>
    <row r="13" spans="1:14" ht="40.200000000000003">
      <c r="A13" s="78">
        <v>4</v>
      </c>
      <c r="B13" s="75" t="s">
        <v>148</v>
      </c>
      <c r="C13" s="26"/>
      <c r="D13" s="130">
        <f>SUM(D15:D18)</f>
        <v>9</v>
      </c>
      <c r="E13" s="130">
        <f>SUM(E15:E18)</f>
        <v>4320</v>
      </c>
      <c r="F13" s="26" t="s">
        <v>1</v>
      </c>
      <c r="G13" s="26" t="s">
        <v>1</v>
      </c>
      <c r="H13" s="130">
        <f>SUM(H15:H18)</f>
        <v>12240</v>
      </c>
      <c r="I13" s="130">
        <f>SUM(I15:I18)</f>
        <v>654.59519999999998</v>
      </c>
    </row>
    <row r="14" spans="1:14" ht="21" customHeight="1">
      <c r="A14" s="78"/>
      <c r="B14" s="75" t="s">
        <v>151</v>
      </c>
      <c r="C14" s="26"/>
      <c r="D14" s="26"/>
      <c r="E14" s="26"/>
      <c r="F14" s="26"/>
      <c r="G14" s="26"/>
      <c r="H14" s="130"/>
      <c r="I14" s="514">
        <f t="shared" si="0"/>
        <v>0</v>
      </c>
    </row>
    <row r="15" spans="1:14" ht="21" customHeight="1">
      <c r="A15" s="78">
        <v>4.0999999999999996</v>
      </c>
      <c r="B15" s="75" t="s">
        <v>583</v>
      </c>
      <c r="C15" s="26" t="s">
        <v>1</v>
      </c>
      <c r="D15" s="26">
        <v>7</v>
      </c>
      <c r="E15" s="26">
        <v>720</v>
      </c>
      <c r="F15" s="26" t="s">
        <v>1</v>
      </c>
      <c r="G15" s="26" t="s">
        <v>1</v>
      </c>
      <c r="H15" s="130">
        <f>D15*E15</f>
        <v>5040</v>
      </c>
      <c r="I15" s="514">
        <f t="shared" si="0"/>
        <v>269.53919999999999</v>
      </c>
    </row>
    <row r="16" spans="1:14" ht="21" customHeight="1">
      <c r="A16" s="78">
        <v>4.2</v>
      </c>
      <c r="B16" s="75" t="s">
        <v>584</v>
      </c>
      <c r="C16" s="26" t="s">
        <v>1</v>
      </c>
      <c r="D16" s="26"/>
      <c r="E16" s="26"/>
      <c r="F16" s="26" t="s">
        <v>1</v>
      </c>
      <c r="G16" s="26" t="s">
        <v>1</v>
      </c>
      <c r="H16" s="130">
        <f>D16*E16</f>
        <v>0</v>
      </c>
      <c r="I16" s="514">
        <f t="shared" si="0"/>
        <v>0</v>
      </c>
    </row>
    <row r="17" spans="1:9" ht="18" customHeight="1">
      <c r="A17" s="78">
        <v>4.3</v>
      </c>
      <c r="B17" s="75" t="s">
        <v>585</v>
      </c>
      <c r="C17" s="26" t="s">
        <v>1</v>
      </c>
      <c r="D17" s="26">
        <v>2</v>
      </c>
      <c r="E17" s="26">
        <v>3600</v>
      </c>
      <c r="F17" s="26" t="s">
        <v>1</v>
      </c>
      <c r="G17" s="26" t="s">
        <v>1</v>
      </c>
      <c r="H17" s="130">
        <f>D17*E17</f>
        <v>7200</v>
      </c>
      <c r="I17" s="514">
        <f t="shared" si="0"/>
        <v>385.05599999999998</v>
      </c>
    </row>
    <row r="18" spans="1:9" ht="18" customHeight="1">
      <c r="A18" s="78">
        <v>4.4000000000000004</v>
      </c>
      <c r="B18" s="75"/>
      <c r="C18" s="26" t="s">
        <v>1</v>
      </c>
      <c r="D18" s="26"/>
      <c r="E18" s="26"/>
      <c r="F18" s="26" t="s">
        <v>1</v>
      </c>
      <c r="G18" s="26" t="s">
        <v>1</v>
      </c>
      <c r="H18" s="130">
        <f>D18*E18</f>
        <v>0</v>
      </c>
      <c r="I18" s="514">
        <f t="shared" si="0"/>
        <v>0</v>
      </c>
    </row>
    <row r="19" spans="1:9" ht="27" customHeight="1">
      <c r="A19" s="131"/>
      <c r="B19" s="132" t="s">
        <v>113</v>
      </c>
      <c r="C19" s="132"/>
      <c r="D19" s="133" t="s">
        <v>1</v>
      </c>
      <c r="E19" s="133" t="s">
        <v>1</v>
      </c>
      <c r="F19" s="133" t="s">
        <v>1</v>
      </c>
      <c r="G19" s="133" t="s">
        <v>1</v>
      </c>
      <c r="H19" s="134">
        <f>SUM(H10:H13)</f>
        <v>199446</v>
      </c>
      <c r="I19" s="134">
        <f>SUM(I10:I13)*0.65</f>
        <v>6933.1418519999997</v>
      </c>
    </row>
    <row r="22" spans="1:9" ht="15.6">
      <c r="B22" s="135"/>
      <c r="C22" s="136"/>
      <c r="D22" s="136"/>
      <c r="E22" s="136"/>
      <c r="F22" s="94"/>
      <c r="G22" s="136"/>
      <c r="H22" s="94"/>
    </row>
  </sheetData>
  <customSheetViews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1"/>
      <headerFooter alignWithMargins="0"/>
    </customSheetView>
    <customSheetView guid="{EE5C0AFB-B96A-4C3C-885D-9A248AEB532B}" showPageBreaks="1" showRuler="0"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1">
    <mergeCell ref="H2:J2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F10" sqref="F10"/>
    </sheetView>
  </sheetViews>
  <sheetFormatPr defaultColWidth="9.109375" defaultRowHeight="15"/>
  <cols>
    <col min="1" max="1" width="4.33203125" style="4" customWidth="1"/>
    <col min="2" max="2" width="17.88671875" style="100" customWidth="1"/>
    <col min="3" max="3" width="12.5546875" style="92" customWidth="1"/>
    <col min="4" max="4" width="17.6640625" style="100" customWidth="1"/>
    <col min="5" max="5" width="16.109375" style="100" customWidth="1"/>
    <col min="6" max="6" width="16.33203125" style="92" customWidth="1"/>
    <col min="7" max="7" width="14" style="4" customWidth="1"/>
    <col min="8" max="8" width="15.109375" style="4" customWidth="1"/>
    <col min="9" max="16384" width="9.109375" style="5"/>
  </cols>
  <sheetData>
    <row r="1" spans="1:14" s="33" customFormat="1">
      <c r="A1" s="339"/>
      <c r="B1" s="3"/>
      <c r="C1" s="3"/>
      <c r="D1" s="124"/>
      <c r="E1" s="124"/>
      <c r="F1" s="832"/>
      <c r="G1" s="832"/>
      <c r="H1" s="32"/>
      <c r="I1" s="137" t="s">
        <v>140</v>
      </c>
      <c r="J1" s="3"/>
      <c r="K1" s="32"/>
      <c r="L1" s="32"/>
      <c r="M1" s="32"/>
      <c r="N1" s="32"/>
    </row>
    <row r="2" spans="1:14" s="33" customFormat="1">
      <c r="A2" s="339"/>
      <c r="B2" s="3"/>
      <c r="C2" s="3"/>
      <c r="D2" s="124"/>
      <c r="E2" s="124"/>
      <c r="F2" s="832"/>
      <c r="G2" s="832"/>
      <c r="H2" s="832" t="s">
        <v>28</v>
      </c>
      <c r="I2" s="832"/>
      <c r="J2" s="832"/>
      <c r="K2" s="32"/>
      <c r="L2" s="32"/>
      <c r="M2" s="32"/>
      <c r="N2" s="32"/>
    </row>
    <row r="3" spans="1:14" s="33" customFormat="1" ht="27.9" customHeight="1" thickBot="1">
      <c r="B3" s="825" t="s">
        <v>29</v>
      </c>
      <c r="C3" s="825"/>
      <c r="D3" s="7"/>
      <c r="E3" s="7"/>
      <c r="F3" s="345"/>
      <c r="G3" s="345"/>
    </row>
    <row r="4" spans="1:14" s="33" customFormat="1">
      <c r="A4" s="32"/>
      <c r="B4" s="124"/>
      <c r="C4" s="107"/>
      <c r="D4" s="3"/>
      <c r="E4" s="3"/>
      <c r="F4" s="125"/>
      <c r="G4" s="138"/>
      <c r="H4" s="34"/>
    </row>
    <row r="5" spans="1:14" s="33" customFormat="1">
      <c r="A5" s="32"/>
      <c r="B5" s="44" t="s">
        <v>78</v>
      </c>
      <c r="C5" s="125"/>
      <c r="D5" s="125"/>
      <c r="E5" s="125"/>
      <c r="F5" s="125"/>
      <c r="G5" s="138"/>
      <c r="H5" s="32"/>
    </row>
    <row r="6" spans="1:14" s="33" customFormat="1" ht="30">
      <c r="A6" s="32"/>
      <c r="B6" s="125" t="s">
        <v>508</v>
      </c>
      <c r="C6" s="125"/>
      <c r="D6" s="125"/>
      <c r="E6" s="125"/>
      <c r="F6" s="125"/>
      <c r="G6" s="138"/>
      <c r="H6" s="32"/>
    </row>
    <row r="7" spans="1:14">
      <c r="A7" s="32"/>
      <c r="B7" s="124"/>
      <c r="C7" s="107"/>
      <c r="D7" s="124"/>
      <c r="E7" s="124"/>
      <c r="F7" s="107"/>
      <c r="G7" s="32"/>
    </row>
    <row r="8" spans="1:14" s="16" customFormat="1" ht="63" customHeight="1">
      <c r="A8" s="127" t="s">
        <v>114</v>
      </c>
      <c r="B8" s="65" t="s">
        <v>153</v>
      </c>
      <c r="C8" s="65" t="s">
        <v>154</v>
      </c>
      <c r="D8" s="14" t="s">
        <v>155</v>
      </c>
      <c r="E8" s="14" t="s">
        <v>156</v>
      </c>
      <c r="F8" s="64" t="s">
        <v>381</v>
      </c>
      <c r="G8" s="64" t="s">
        <v>380</v>
      </c>
      <c r="H8" s="129" t="s">
        <v>159</v>
      </c>
    </row>
    <row r="9" spans="1:14" s="16" customFormat="1" ht="18" customHeight="1">
      <c r="A9" s="78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78">
        <v>7</v>
      </c>
      <c r="H9" s="78">
        <v>8</v>
      </c>
    </row>
    <row r="10" spans="1:14" s="16" customFormat="1" ht="24.75" customHeight="1">
      <c r="A10" s="131">
        <v>1</v>
      </c>
      <c r="B10" s="14"/>
      <c r="C10" s="65" t="s">
        <v>157</v>
      </c>
      <c r="D10" s="14"/>
      <c r="E10" s="14"/>
      <c r="F10" s="14"/>
      <c r="G10" s="80">
        <f>E10*F10</f>
        <v>0</v>
      </c>
      <c r="H10" s="514">
        <f>G10*0.05348</f>
        <v>0</v>
      </c>
    </row>
    <row r="11" spans="1:14" s="16" customFormat="1" ht="30.75" customHeight="1">
      <c r="A11" s="78"/>
      <c r="B11" s="14"/>
      <c r="C11" s="65" t="s">
        <v>158</v>
      </c>
      <c r="D11" s="14"/>
      <c r="E11" s="14"/>
      <c r="F11" s="14"/>
      <c r="G11" s="80">
        <f>E11*F11</f>
        <v>0</v>
      </c>
      <c r="H11" s="514">
        <f>G11*0.05348</f>
        <v>0</v>
      </c>
    </row>
    <row r="12" spans="1:14" ht="21.75" customHeight="1">
      <c r="A12" s="139">
        <v>2</v>
      </c>
      <c r="B12" s="75"/>
      <c r="C12" s="65" t="s">
        <v>157</v>
      </c>
      <c r="D12" s="26"/>
      <c r="E12" s="26"/>
      <c r="F12" s="76"/>
      <c r="G12" s="80">
        <f>E12*F12</f>
        <v>0</v>
      </c>
      <c r="H12" s="514">
        <f>G12*0.05348</f>
        <v>0</v>
      </c>
    </row>
    <row r="13" spans="1:14" ht="28.5" customHeight="1">
      <c r="A13" s="72"/>
      <c r="B13" s="75"/>
      <c r="C13" s="65" t="s">
        <v>158</v>
      </c>
      <c r="D13" s="26"/>
      <c r="E13" s="26"/>
      <c r="F13" s="76"/>
      <c r="G13" s="80">
        <f>E13*F13</f>
        <v>0</v>
      </c>
      <c r="H13" s="514">
        <f>G13*0.05348</f>
        <v>0</v>
      </c>
    </row>
    <row r="14" spans="1:14" ht="33.75" customHeight="1">
      <c r="A14" s="139"/>
      <c r="B14" s="132" t="s">
        <v>113</v>
      </c>
      <c r="C14" s="133" t="s">
        <v>1</v>
      </c>
      <c r="D14" s="133" t="s">
        <v>1</v>
      </c>
      <c r="E14" s="133" t="s">
        <v>1</v>
      </c>
      <c r="F14" s="133" t="s">
        <v>1</v>
      </c>
      <c r="G14" s="140">
        <f>SUM(G10:G13)</f>
        <v>0</v>
      </c>
      <c r="H14" s="140">
        <f>SUM(H10:H13)</f>
        <v>0</v>
      </c>
    </row>
  </sheetData>
  <customSheetViews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1"/>
      <headerFooter alignWithMargins="0"/>
    </customSheetView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B3:C3"/>
    <mergeCell ref="F1:G1"/>
    <mergeCell ref="F2:G2"/>
    <mergeCell ref="H2:J2"/>
  </mergeCells>
  <phoneticPr fontId="2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A13" workbookViewId="0">
      <selection activeCell="G10" sqref="G10"/>
    </sheetView>
  </sheetViews>
  <sheetFormatPr defaultColWidth="9.109375" defaultRowHeight="15"/>
  <cols>
    <col min="1" max="1" width="4.33203125" style="4" customWidth="1"/>
    <col min="2" max="2" width="17" style="100" customWidth="1"/>
    <col min="3" max="3" width="10.6640625" style="92" bestFit="1" customWidth="1"/>
    <col min="4" max="4" width="10.6640625" style="100" bestFit="1" customWidth="1"/>
    <col min="5" max="5" width="11.109375" style="100" bestFit="1" customWidth="1"/>
    <col min="6" max="7" width="11.88671875" style="92" customWidth="1"/>
    <col min="8" max="8" width="9.44140625" style="92" bestFit="1" customWidth="1"/>
    <col min="9" max="9" width="12.88671875" style="92" customWidth="1"/>
    <col min="10" max="10" width="11.6640625" style="92" bestFit="1" customWidth="1"/>
    <col min="11" max="11" width="8.88671875" style="4" bestFit="1" customWidth="1"/>
    <col min="12" max="12" width="9.88671875" style="4" customWidth="1"/>
    <col min="13" max="13" width="12" style="5" bestFit="1" customWidth="1"/>
    <col min="14" max="16384" width="9.109375" style="5"/>
  </cols>
  <sheetData>
    <row r="1" spans="1:14" s="33" customFormat="1">
      <c r="A1" s="339"/>
      <c r="B1" s="3"/>
      <c r="C1" s="3"/>
      <c r="D1" s="124"/>
      <c r="E1" s="124"/>
      <c r="F1" s="3"/>
      <c r="G1" s="3"/>
      <c r="H1" s="832"/>
      <c r="I1" s="832"/>
      <c r="J1" s="32"/>
      <c r="K1" s="32"/>
      <c r="L1" s="137" t="s">
        <v>152</v>
      </c>
      <c r="M1" s="3"/>
      <c r="N1" s="32"/>
    </row>
    <row r="2" spans="1:14" s="33" customFormat="1" ht="12.75" customHeight="1">
      <c r="A2" s="339"/>
      <c r="B2" s="3"/>
      <c r="C2" s="3"/>
      <c r="D2" s="124"/>
      <c r="E2" s="124"/>
      <c r="F2" s="3"/>
      <c r="G2" s="3"/>
      <c r="H2" s="832"/>
      <c r="I2" s="832"/>
      <c r="J2" s="32"/>
      <c r="K2" s="832" t="s">
        <v>28</v>
      </c>
      <c r="L2" s="832"/>
      <c r="M2" s="832"/>
      <c r="N2" s="32"/>
    </row>
    <row r="3" spans="1:14" s="33" customFormat="1" ht="14.25" customHeight="1" thickBot="1">
      <c r="B3" s="825" t="s">
        <v>800</v>
      </c>
      <c r="C3" s="825"/>
      <c r="D3" s="7"/>
      <c r="E3" s="7"/>
      <c r="F3" s="345"/>
      <c r="G3" s="345"/>
    </row>
    <row r="4" spans="1:14" s="33" customFormat="1" ht="23.25" customHeight="1">
      <c r="A4" s="32"/>
      <c r="B4" s="125" t="s">
        <v>78</v>
      </c>
      <c r="C4" s="125"/>
      <c r="D4" s="125"/>
      <c r="E4" s="125"/>
      <c r="F4" s="125"/>
      <c r="G4" s="125"/>
      <c r="H4" s="138"/>
      <c r="I4" s="138"/>
      <c r="J4" s="138"/>
    </row>
    <row r="5" spans="1:14" s="33" customFormat="1" ht="30">
      <c r="A5" s="32"/>
      <c r="B5" s="125" t="s">
        <v>509</v>
      </c>
      <c r="C5" s="125"/>
      <c r="D5" s="125"/>
      <c r="E5" s="125"/>
      <c r="F5" s="125"/>
      <c r="G5" s="125"/>
      <c r="H5" s="138"/>
      <c r="I5" s="138"/>
      <c r="J5" s="138"/>
    </row>
    <row r="6" spans="1:14" s="33" customFormat="1">
      <c r="A6" s="32"/>
      <c r="B6" s="125"/>
      <c r="C6" s="125"/>
      <c r="D6" s="125"/>
      <c r="E6" s="125"/>
      <c r="F6" s="125"/>
      <c r="G6" s="125"/>
      <c r="H6" s="125"/>
      <c r="I6" s="125"/>
      <c r="J6" s="125"/>
      <c r="K6" s="32"/>
      <c r="L6" s="32"/>
    </row>
    <row r="7" spans="1:14" s="16" customFormat="1" ht="75.599999999999994">
      <c r="A7" s="127" t="s">
        <v>114</v>
      </c>
      <c r="B7" s="65" t="s">
        <v>153</v>
      </c>
      <c r="C7" s="65" t="s">
        <v>161</v>
      </c>
      <c r="D7" s="14" t="s">
        <v>162</v>
      </c>
      <c r="E7" s="14" t="s">
        <v>156</v>
      </c>
      <c r="F7" s="14" t="s">
        <v>163</v>
      </c>
      <c r="G7" s="64" t="s">
        <v>164</v>
      </c>
      <c r="H7" s="14" t="s">
        <v>165</v>
      </c>
      <c r="I7" s="14" t="s">
        <v>166</v>
      </c>
      <c r="J7" s="14" t="s">
        <v>167</v>
      </c>
      <c r="K7" s="64" t="s">
        <v>168</v>
      </c>
      <c r="L7" s="64" t="s">
        <v>169</v>
      </c>
      <c r="M7" s="129" t="s">
        <v>170</v>
      </c>
    </row>
    <row r="8" spans="1:14" s="16" customFormat="1" ht="18" customHeight="1">
      <c r="A8" s="78">
        <v>1</v>
      </c>
      <c r="B8" s="14">
        <v>2</v>
      </c>
      <c r="C8" s="14">
        <v>3</v>
      </c>
      <c r="D8" s="78">
        <v>4</v>
      </c>
      <c r="E8" s="14">
        <v>5</v>
      </c>
      <c r="F8" s="14">
        <v>6</v>
      </c>
      <c r="G8" s="78">
        <v>7</v>
      </c>
      <c r="H8" s="14">
        <v>8</v>
      </c>
      <c r="I8" s="14">
        <v>9</v>
      </c>
      <c r="J8" s="78">
        <v>10</v>
      </c>
      <c r="K8" s="14">
        <v>11</v>
      </c>
      <c r="L8" s="14">
        <v>12</v>
      </c>
      <c r="M8" s="78">
        <v>13</v>
      </c>
    </row>
    <row r="9" spans="1:14" s="16" customFormat="1" ht="18" customHeight="1">
      <c r="A9" s="142">
        <v>1</v>
      </c>
      <c r="B9" s="26"/>
      <c r="C9" s="143" t="s">
        <v>157</v>
      </c>
      <c r="D9" s="26">
        <v>15650</v>
      </c>
      <c r="E9" s="26">
        <v>14850</v>
      </c>
      <c r="F9" s="26">
        <v>1.84E-2</v>
      </c>
      <c r="G9" s="130">
        <f t="shared" ref="G9:G14" si="0">E9*F9</f>
        <v>273.24</v>
      </c>
      <c r="H9" s="144">
        <v>143.69999999999999</v>
      </c>
      <c r="I9" s="26" t="s">
        <v>1</v>
      </c>
      <c r="J9" s="26" t="s">
        <v>1</v>
      </c>
      <c r="K9" s="144">
        <f>G9*H9</f>
        <v>39264.587999999996</v>
      </c>
      <c r="L9" s="512">
        <v>0.13900000000000001</v>
      </c>
      <c r="M9" s="513">
        <f t="shared" ref="M9:M14" si="1">K9*L9</f>
        <v>5457.7777319999996</v>
      </c>
    </row>
    <row r="10" spans="1:14" ht="27">
      <c r="A10" s="142"/>
      <c r="B10" s="75"/>
      <c r="C10" s="143" t="s">
        <v>171</v>
      </c>
      <c r="D10" s="26"/>
      <c r="E10" s="26"/>
      <c r="F10" s="26"/>
      <c r="G10" s="130">
        <f t="shared" si="0"/>
        <v>0</v>
      </c>
      <c r="H10" s="144">
        <v>143.69999999999999</v>
      </c>
      <c r="I10" s="144" t="s">
        <v>1</v>
      </c>
      <c r="J10" s="26" t="s">
        <v>1</v>
      </c>
      <c r="K10" s="144">
        <f>G10*H10</f>
        <v>0</v>
      </c>
      <c r="L10" s="512">
        <v>0.13900000000000001</v>
      </c>
      <c r="M10" s="513">
        <f t="shared" si="1"/>
        <v>0</v>
      </c>
    </row>
    <row r="11" spans="1:14" ht="18" customHeight="1">
      <c r="A11" s="142">
        <v>2</v>
      </c>
      <c r="B11" s="75"/>
      <c r="C11" s="143" t="s">
        <v>157</v>
      </c>
      <c r="D11" s="26"/>
      <c r="E11" s="26"/>
      <c r="F11" s="26"/>
      <c r="G11" s="130">
        <f t="shared" si="0"/>
        <v>0</v>
      </c>
      <c r="H11" s="26" t="s">
        <v>1</v>
      </c>
      <c r="I11" s="144">
        <v>139</v>
      </c>
      <c r="J11" s="26" t="s">
        <v>1</v>
      </c>
      <c r="K11" s="144">
        <f>G11*I11</f>
        <v>0</v>
      </c>
      <c r="L11" s="512">
        <v>0.13900000000000001</v>
      </c>
      <c r="M11" s="513">
        <f t="shared" si="1"/>
        <v>0</v>
      </c>
    </row>
    <row r="12" spans="1:14" ht="27">
      <c r="A12" s="142"/>
      <c r="B12" s="75"/>
      <c r="C12" s="143" t="s">
        <v>171</v>
      </c>
      <c r="D12" s="26"/>
      <c r="E12" s="26"/>
      <c r="F12" s="26"/>
      <c r="G12" s="130">
        <f t="shared" si="0"/>
        <v>0</v>
      </c>
      <c r="H12" s="26" t="s">
        <v>1</v>
      </c>
      <c r="I12" s="144">
        <v>139</v>
      </c>
      <c r="J12" s="26" t="s">
        <v>1</v>
      </c>
      <c r="K12" s="144">
        <f>G12*I12</f>
        <v>0</v>
      </c>
      <c r="L12" s="512">
        <v>0.13900000000000001</v>
      </c>
      <c r="M12" s="513">
        <f t="shared" si="1"/>
        <v>0</v>
      </c>
    </row>
    <row r="13" spans="1:14" s="16" customFormat="1" ht="18" customHeight="1">
      <c r="A13" s="142">
        <v>3</v>
      </c>
      <c r="B13" s="26"/>
      <c r="C13" s="143" t="s">
        <v>157</v>
      </c>
      <c r="D13" s="26"/>
      <c r="E13" s="26"/>
      <c r="F13" s="26"/>
      <c r="G13" s="130">
        <f t="shared" si="0"/>
        <v>0</v>
      </c>
      <c r="H13" s="26" t="s">
        <v>1</v>
      </c>
      <c r="I13" s="26" t="s">
        <v>1</v>
      </c>
      <c r="J13" s="130">
        <v>110</v>
      </c>
      <c r="K13" s="144">
        <f>G13*J13</f>
        <v>0</v>
      </c>
      <c r="L13" s="512">
        <v>0.13900000000000001</v>
      </c>
      <c r="M13" s="513">
        <f t="shared" si="1"/>
        <v>0</v>
      </c>
    </row>
    <row r="14" spans="1:14" ht="27">
      <c r="A14" s="142"/>
      <c r="B14" s="75"/>
      <c r="C14" s="143" t="s">
        <v>171</v>
      </c>
      <c r="D14" s="26"/>
      <c r="E14" s="26"/>
      <c r="F14" s="26"/>
      <c r="G14" s="130">
        <f t="shared" si="0"/>
        <v>0</v>
      </c>
      <c r="H14" s="144" t="s">
        <v>1</v>
      </c>
      <c r="I14" s="144" t="s">
        <v>1</v>
      </c>
      <c r="J14" s="144">
        <v>110</v>
      </c>
      <c r="K14" s="144">
        <f>G14*J14</f>
        <v>0</v>
      </c>
      <c r="L14" s="512">
        <v>0.13900000000000001</v>
      </c>
      <c r="M14" s="513">
        <f t="shared" si="1"/>
        <v>0</v>
      </c>
    </row>
    <row r="15" spans="1:14" ht="22.65" customHeight="1">
      <c r="A15" s="145"/>
      <c r="B15" s="22" t="s">
        <v>113</v>
      </c>
      <c r="C15" s="133" t="s">
        <v>1</v>
      </c>
      <c r="D15" s="133" t="s">
        <v>1</v>
      </c>
      <c r="E15" s="133" t="s">
        <v>1</v>
      </c>
      <c r="F15" s="133" t="s">
        <v>1</v>
      </c>
      <c r="G15" s="133" t="s">
        <v>1</v>
      </c>
      <c r="H15" s="133" t="s">
        <v>1</v>
      </c>
      <c r="I15" s="133" t="s">
        <v>1</v>
      </c>
      <c r="J15" s="133" t="s">
        <v>1</v>
      </c>
      <c r="K15" s="133" t="s">
        <v>1</v>
      </c>
      <c r="L15" s="133" t="s">
        <v>1</v>
      </c>
      <c r="M15" s="140">
        <f>SUM(M9:M14)</f>
        <v>5457.7777319999996</v>
      </c>
    </row>
    <row r="16" spans="1:14" ht="27" customHeight="1">
      <c r="A16" s="146"/>
      <c r="B16" s="141"/>
      <c r="C16" s="147"/>
      <c r="D16" s="147"/>
      <c r="E16" s="147"/>
      <c r="F16" s="147"/>
      <c r="G16" s="147"/>
      <c r="H16" s="147"/>
      <c r="I16" s="147"/>
      <c r="J16" s="148"/>
      <c r="K16" s="148"/>
      <c r="L16" s="148"/>
      <c r="M16" s="149"/>
    </row>
    <row r="17" spans="1:14" ht="10.5" customHeight="1">
      <c r="A17" s="146"/>
      <c r="C17" s="141"/>
      <c r="D17" s="141"/>
      <c r="E17" s="141"/>
      <c r="F17" s="141"/>
      <c r="G17" s="141"/>
      <c r="H17" s="141"/>
      <c r="I17" s="141" t="s">
        <v>0</v>
      </c>
      <c r="J17" s="141"/>
      <c r="K17" s="141"/>
      <c r="L17" s="141"/>
      <c r="M17" s="150"/>
    </row>
    <row r="18" spans="1:14" ht="22.65" customHeight="1">
      <c r="A18" s="32"/>
      <c r="B18" s="151" t="s">
        <v>173</v>
      </c>
      <c r="C18" s="125"/>
      <c r="D18" s="126" t="s">
        <v>0</v>
      </c>
      <c r="E18" s="126"/>
      <c r="F18" s="125"/>
      <c r="G18" s="125"/>
      <c r="H18" s="125"/>
      <c r="I18" s="125"/>
      <c r="J18" s="125"/>
      <c r="K18" s="138"/>
      <c r="L18" s="138"/>
      <c r="M18" s="138"/>
    </row>
    <row r="19" spans="1:14" ht="28.5" customHeight="1">
      <c r="A19" s="32"/>
      <c r="B19" s="141" t="s">
        <v>201</v>
      </c>
      <c r="C19" s="125"/>
      <c r="D19" s="126"/>
      <c r="E19" s="126"/>
      <c r="F19" s="125"/>
      <c r="G19" s="125"/>
      <c r="H19" s="125"/>
      <c r="I19" s="125"/>
      <c r="J19" s="125"/>
      <c r="K19" s="138"/>
      <c r="L19" s="138"/>
      <c r="M19" s="138"/>
      <c r="N19" s="5" t="s">
        <v>0</v>
      </c>
    </row>
    <row r="20" spans="1:14">
      <c r="A20" s="32"/>
      <c r="B20" s="141" t="s">
        <v>172</v>
      </c>
      <c r="C20" s="125"/>
      <c r="D20" s="126"/>
      <c r="E20" s="126"/>
      <c r="F20" s="125"/>
      <c r="G20" s="125"/>
      <c r="H20" s="125"/>
      <c r="I20" s="125"/>
      <c r="J20" s="125"/>
      <c r="K20" s="138" t="s">
        <v>0</v>
      </c>
      <c r="L20" s="138"/>
      <c r="M20" s="138"/>
    </row>
    <row r="21" spans="1:14">
      <c r="B21" s="136"/>
      <c r="C21" s="94"/>
      <c r="D21" s="136"/>
      <c r="E21" s="136"/>
      <c r="F21" s="94"/>
    </row>
    <row r="22" spans="1:14" ht="40.200000000000003">
      <c r="E22" s="798" t="s">
        <v>1126</v>
      </c>
      <c r="F22" s="799"/>
      <c r="G22" s="799"/>
      <c r="H22" s="799"/>
    </row>
    <row r="23" spans="1:14" ht="45">
      <c r="E23" s="798"/>
      <c r="F23" s="799"/>
      <c r="G23" s="799" t="s">
        <v>1125</v>
      </c>
      <c r="H23" s="799"/>
    </row>
  </sheetData>
  <customSheetViews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4">
    <mergeCell ref="B3:C3"/>
    <mergeCell ref="H1:I1"/>
    <mergeCell ref="H2:I2"/>
    <mergeCell ref="K2:M2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opLeftCell="F26" workbookViewId="0">
      <selection activeCell="I43" sqref="I43"/>
    </sheetView>
  </sheetViews>
  <sheetFormatPr defaultColWidth="9.109375" defaultRowHeight="15"/>
  <cols>
    <col min="1" max="1" width="3.44140625" style="4" customWidth="1"/>
    <col min="2" max="2" width="22.6640625" style="5" customWidth="1"/>
    <col min="3" max="3" width="20.21875" style="5" customWidth="1"/>
    <col min="4" max="4" width="9.88671875" style="5" bestFit="1" customWidth="1"/>
    <col min="5" max="5" width="8.6640625" style="5" bestFit="1" customWidth="1"/>
    <col min="6" max="6" width="6.88671875" style="186" customWidth="1"/>
    <col min="7" max="7" width="11.5546875" style="186" customWidth="1"/>
    <col min="8" max="8" width="11.77734375" style="5" customWidth="1"/>
    <col min="9" max="9" width="9.5546875" style="5" customWidth="1"/>
    <col min="10" max="10" width="10.88671875" style="5" bestFit="1" customWidth="1"/>
    <col min="11" max="11" width="9.6640625" style="5" customWidth="1"/>
    <col min="12" max="12" width="15.21875" style="5" customWidth="1"/>
    <col min="13" max="13" width="7.33203125" style="186" customWidth="1"/>
    <col min="14" max="14" width="11.5546875" style="186" customWidth="1"/>
    <col min="15" max="15" width="12.109375" style="5" customWidth="1"/>
    <col min="16" max="16" width="9.5546875" style="5" customWidth="1"/>
    <col min="17" max="17" width="10.88671875" style="5" bestFit="1" customWidth="1"/>
    <col min="18" max="18" width="9.5546875" style="5" customWidth="1"/>
    <col min="19" max="19" width="14.21875" style="5" customWidth="1"/>
    <col min="20" max="20" width="13.88671875" style="5" customWidth="1"/>
    <col min="21" max="16384" width="9.109375" style="5"/>
  </cols>
  <sheetData>
    <row r="1" spans="1:24" s="33" customFormat="1">
      <c r="A1" s="339"/>
      <c r="B1" s="3"/>
      <c r="C1" s="3"/>
      <c r="D1" s="3"/>
      <c r="E1" s="3"/>
      <c r="F1" s="3"/>
      <c r="G1" s="124"/>
      <c r="H1" s="124"/>
      <c r="I1" s="124"/>
      <c r="J1" s="3"/>
      <c r="K1" s="3"/>
      <c r="L1" s="152"/>
      <c r="M1" s="152"/>
      <c r="N1" s="152"/>
      <c r="O1" s="152"/>
      <c r="P1" s="152"/>
      <c r="Q1" s="32"/>
      <c r="R1" s="137" t="s">
        <v>160</v>
      </c>
      <c r="S1" s="3"/>
      <c r="T1" s="832"/>
      <c r="U1" s="832"/>
      <c r="V1" s="832"/>
      <c r="W1" s="832"/>
      <c r="X1" s="832"/>
    </row>
    <row r="2" spans="1:24" s="33" customFormat="1" ht="12.75" customHeight="1">
      <c r="A2" s="339"/>
      <c r="B2" s="3"/>
      <c r="C2" s="3"/>
      <c r="D2" s="3"/>
      <c r="E2" s="3"/>
      <c r="F2" s="3"/>
      <c r="G2" s="124"/>
      <c r="H2" s="124"/>
      <c r="I2" s="124"/>
      <c r="J2" s="3"/>
      <c r="K2" s="3"/>
      <c r="L2" s="152"/>
      <c r="M2" s="152"/>
      <c r="N2" s="152"/>
      <c r="O2" s="152"/>
      <c r="P2" s="152"/>
      <c r="Q2" s="832" t="s">
        <v>28</v>
      </c>
      <c r="R2" s="832"/>
      <c r="S2" s="832"/>
      <c r="T2" s="832"/>
      <c r="U2" s="832"/>
      <c r="V2" s="832"/>
      <c r="W2" s="832"/>
      <c r="X2" s="832"/>
    </row>
    <row r="3" spans="1:24" s="33" customFormat="1" ht="15.6" thickBot="1">
      <c r="B3" s="825" t="s">
        <v>1071</v>
      </c>
      <c r="C3" s="825"/>
      <c r="D3" s="825"/>
      <c r="E3" s="825"/>
      <c r="F3" s="825"/>
      <c r="G3" s="7"/>
      <c r="H3" s="7"/>
      <c r="I3" s="7"/>
      <c r="J3" s="345"/>
      <c r="K3" s="345"/>
      <c r="L3" s="152"/>
      <c r="M3" s="152"/>
      <c r="N3" s="152"/>
      <c r="O3" s="152"/>
      <c r="P3" s="152"/>
      <c r="Q3" s="152"/>
      <c r="R3" s="152"/>
      <c r="S3" s="152"/>
      <c r="U3" s="33" t="s">
        <v>0</v>
      </c>
    </row>
    <row r="4" spans="1:24" s="33" customFormat="1" ht="18" customHeight="1">
      <c r="A4" s="32"/>
      <c r="B4" s="862" t="s">
        <v>175</v>
      </c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40"/>
      <c r="N4" s="40"/>
      <c r="O4" s="40"/>
      <c r="P4" s="40"/>
      <c r="Q4" s="40"/>
      <c r="R4" s="40"/>
      <c r="S4" s="40"/>
    </row>
    <row r="5" spans="1:24" s="33" customFormat="1">
      <c r="A5" s="32"/>
      <c r="B5" s="192"/>
      <c r="C5" s="192"/>
      <c r="D5" s="192"/>
      <c r="E5" s="192"/>
      <c r="F5" s="346"/>
      <c r="G5" s="346"/>
      <c r="H5" s="192"/>
      <c r="I5" s="192"/>
      <c r="J5" s="192"/>
      <c r="K5" s="192"/>
      <c r="L5" s="192"/>
      <c r="M5" s="347"/>
      <c r="N5" s="347"/>
      <c r="O5" s="10"/>
      <c r="P5" s="10"/>
      <c r="Q5" s="10"/>
      <c r="R5" s="10"/>
      <c r="S5" s="10"/>
    </row>
    <row r="6" spans="1:24" s="33" customFormat="1">
      <c r="A6" s="32"/>
      <c r="B6" s="862" t="s">
        <v>176</v>
      </c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195"/>
      <c r="N6" s="195"/>
      <c r="O6" s="195"/>
      <c r="P6" s="195"/>
      <c r="Q6" s="195"/>
      <c r="R6" s="195"/>
      <c r="S6" s="195"/>
    </row>
    <row r="7" spans="1:24" s="33" customFormat="1">
      <c r="A7" s="32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</row>
    <row r="8" spans="1:24" s="33" customFormat="1" ht="15.6" thickBot="1">
      <c r="A8" s="32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860" t="s">
        <v>177</v>
      </c>
      <c r="T8" s="860"/>
    </row>
    <row r="9" spans="1:24" ht="15.6" thickBot="1">
      <c r="A9" s="153"/>
      <c r="B9" s="154"/>
      <c r="C9" s="604"/>
      <c r="D9" s="855" t="s">
        <v>510</v>
      </c>
      <c r="E9" s="856"/>
      <c r="F9" s="861" t="s">
        <v>446</v>
      </c>
      <c r="G9" s="858"/>
      <c r="H9" s="858"/>
      <c r="I9" s="858"/>
      <c r="J9" s="858"/>
      <c r="K9" s="858"/>
      <c r="L9" s="859"/>
      <c r="M9" s="857" t="s">
        <v>447</v>
      </c>
      <c r="N9" s="858"/>
      <c r="O9" s="858"/>
      <c r="P9" s="858"/>
      <c r="Q9" s="858"/>
      <c r="R9" s="858"/>
      <c r="S9" s="859"/>
      <c r="T9" s="155"/>
    </row>
    <row r="10" spans="1:24" ht="21.75" customHeight="1">
      <c r="A10" s="156"/>
      <c r="B10" s="157"/>
      <c r="C10" s="605"/>
      <c r="D10" s="288"/>
      <c r="E10" s="288"/>
      <c r="F10" s="290"/>
      <c r="G10" s="158"/>
      <c r="H10" s="158"/>
      <c r="I10" s="853" t="s">
        <v>185</v>
      </c>
      <c r="J10" s="854"/>
      <c r="K10" s="158"/>
      <c r="L10" s="159"/>
      <c r="M10" s="160"/>
      <c r="N10" s="158"/>
      <c r="O10" s="158"/>
      <c r="P10" s="853" t="s">
        <v>185</v>
      </c>
      <c r="Q10" s="854"/>
      <c r="R10" s="158"/>
      <c r="S10" s="159"/>
      <c r="T10" s="161"/>
    </row>
    <row r="11" spans="1:24" s="16" customFormat="1" ht="63.9" customHeight="1" thickBot="1">
      <c r="A11" s="162" t="s">
        <v>114</v>
      </c>
      <c r="B11" s="163" t="s">
        <v>178</v>
      </c>
      <c r="C11" s="606" t="s">
        <v>440</v>
      </c>
      <c r="D11" s="289" t="s">
        <v>180</v>
      </c>
      <c r="E11" s="289" t="s">
        <v>184</v>
      </c>
      <c r="F11" s="285" t="s">
        <v>179</v>
      </c>
      <c r="G11" s="164" t="s">
        <v>180</v>
      </c>
      <c r="H11" s="164" t="s">
        <v>181</v>
      </c>
      <c r="I11" s="165" t="s">
        <v>182</v>
      </c>
      <c r="J11" s="165" t="s">
        <v>113</v>
      </c>
      <c r="K11" s="164" t="s">
        <v>183</v>
      </c>
      <c r="L11" s="166" t="s">
        <v>184</v>
      </c>
      <c r="M11" s="167" t="s">
        <v>179</v>
      </c>
      <c r="N11" s="164" t="s">
        <v>180</v>
      </c>
      <c r="O11" s="164" t="s">
        <v>181</v>
      </c>
      <c r="P11" s="165" t="s">
        <v>182</v>
      </c>
      <c r="Q11" s="165" t="s">
        <v>113</v>
      </c>
      <c r="R11" s="164" t="s">
        <v>186</v>
      </c>
      <c r="S11" s="166" t="s">
        <v>184</v>
      </c>
      <c r="T11" s="168" t="s">
        <v>187</v>
      </c>
    </row>
    <row r="12" spans="1:24" s="16" customFormat="1" ht="11.4" thickBot="1">
      <c r="A12" s="101">
        <v>1</v>
      </c>
      <c r="B12" s="102">
        <v>2</v>
      </c>
      <c r="C12" s="101">
        <v>3</v>
      </c>
      <c r="D12" s="102">
        <v>4</v>
      </c>
      <c r="E12" s="101">
        <v>5</v>
      </c>
      <c r="F12" s="102">
        <v>6</v>
      </c>
      <c r="G12" s="101">
        <v>7</v>
      </c>
      <c r="H12" s="102">
        <v>8</v>
      </c>
      <c r="I12" s="101">
        <v>9</v>
      </c>
      <c r="J12" s="102">
        <v>10</v>
      </c>
      <c r="K12" s="101">
        <v>11</v>
      </c>
      <c r="L12" s="102">
        <v>12</v>
      </c>
      <c r="M12" s="101">
        <v>13</v>
      </c>
      <c r="N12" s="102">
        <v>14</v>
      </c>
      <c r="O12" s="101">
        <v>15</v>
      </c>
      <c r="P12" s="102">
        <v>16</v>
      </c>
      <c r="Q12" s="101">
        <v>17</v>
      </c>
      <c r="R12" s="102">
        <v>18</v>
      </c>
      <c r="S12" s="101">
        <v>19</v>
      </c>
      <c r="T12" s="101">
        <v>20</v>
      </c>
    </row>
    <row r="13" spans="1:24" ht="20.25" customHeight="1">
      <c r="A13" s="169">
        <v>1</v>
      </c>
      <c r="B13" s="170" t="s">
        <v>1072</v>
      </c>
      <c r="C13" s="783" t="s">
        <v>1073</v>
      </c>
      <c r="D13" s="170">
        <v>4</v>
      </c>
      <c r="E13" s="170">
        <v>1541.7</v>
      </c>
      <c r="F13" s="108"/>
      <c r="G13" s="108"/>
      <c r="H13" s="171">
        <f>F13*G13*3</f>
        <v>0</v>
      </c>
      <c r="I13" s="171"/>
      <c r="J13" s="171">
        <f>(F13-1)*G13*I13</f>
        <v>0</v>
      </c>
      <c r="K13" s="108"/>
      <c r="L13" s="171">
        <f>H13+J13+(K13*G13*2)</f>
        <v>0</v>
      </c>
      <c r="M13" s="108"/>
      <c r="N13" s="108"/>
      <c r="O13" s="171">
        <f>M13*N13*3</f>
        <v>0</v>
      </c>
      <c r="P13" s="171"/>
      <c r="Q13" s="171">
        <f>(M13-1)*N13*P13</f>
        <v>0</v>
      </c>
      <c r="R13" s="108"/>
      <c r="S13" s="171">
        <f>O13+Q13+(R13*N13*2)</f>
        <v>0</v>
      </c>
      <c r="T13" s="172">
        <f>S13-L13</f>
        <v>0</v>
      </c>
    </row>
    <row r="14" spans="1:24" s="810" customFormat="1" ht="20.25" customHeight="1">
      <c r="A14" s="802">
        <v>2</v>
      </c>
      <c r="B14" s="811" t="s">
        <v>1149</v>
      </c>
      <c r="C14" s="804" t="s">
        <v>1074</v>
      </c>
      <c r="D14" s="812"/>
      <c r="E14" s="812"/>
      <c r="F14" s="806">
        <v>3</v>
      </c>
      <c r="G14" s="806">
        <v>3</v>
      </c>
      <c r="H14" s="807">
        <f>F14*G14*55072</f>
        <v>495648</v>
      </c>
      <c r="I14" s="807">
        <v>83426</v>
      </c>
      <c r="J14" s="807">
        <f t="shared" ref="J14:J29" si="0">(F14-1)*G14*I14</f>
        <v>500556</v>
      </c>
      <c r="K14" s="806"/>
      <c r="L14" s="808">
        <f t="shared" ref="L14:L29" si="1">H14+J14+(K14*G14*2)</f>
        <v>996204</v>
      </c>
      <c r="M14" s="806">
        <v>4</v>
      </c>
      <c r="N14" s="806">
        <v>5</v>
      </c>
      <c r="O14" s="807">
        <f>M14*N14*51107</f>
        <v>1022140</v>
      </c>
      <c r="P14" s="807">
        <v>67727</v>
      </c>
      <c r="Q14" s="807">
        <f t="shared" ref="Q14:Q29" si="2">(M14-1)*N14*P14</f>
        <v>1015905</v>
      </c>
      <c r="R14" s="806"/>
      <c r="S14" s="808">
        <f t="shared" ref="S14:S29" si="3">O14+Q14+(R14*N14*2)</f>
        <v>2038045</v>
      </c>
      <c r="T14" s="809">
        <f>S14-L14</f>
        <v>1041841</v>
      </c>
    </row>
    <row r="15" spans="1:24" ht="20.25" customHeight="1">
      <c r="A15" s="173">
        <v>3</v>
      </c>
      <c r="B15" s="174" t="s">
        <v>1150</v>
      </c>
      <c r="C15" s="784" t="s">
        <v>1074</v>
      </c>
      <c r="D15" s="170"/>
      <c r="E15" s="170"/>
      <c r="F15" s="108">
        <v>2</v>
      </c>
      <c r="G15" s="108">
        <v>3</v>
      </c>
      <c r="H15" s="171">
        <f>F15*G15*51726</f>
        <v>310356</v>
      </c>
      <c r="I15" s="171">
        <v>63220</v>
      </c>
      <c r="J15" s="171">
        <f>(F15-1)*G15*I15</f>
        <v>189660</v>
      </c>
      <c r="K15" s="108"/>
      <c r="L15" s="175">
        <f t="shared" si="1"/>
        <v>500016</v>
      </c>
      <c r="M15" s="108">
        <v>3</v>
      </c>
      <c r="N15" s="108">
        <v>4</v>
      </c>
      <c r="O15" s="171">
        <f>M15*N15*27423</f>
        <v>329076</v>
      </c>
      <c r="P15" s="171">
        <v>41550</v>
      </c>
      <c r="Q15" s="171">
        <f t="shared" si="2"/>
        <v>332400</v>
      </c>
      <c r="R15" s="108"/>
      <c r="S15" s="175">
        <f>O15+Q15+(R15*N15*2)</f>
        <v>661476</v>
      </c>
      <c r="T15" s="172">
        <f>S15-L15</f>
        <v>161460</v>
      </c>
    </row>
    <row r="16" spans="1:24" ht="20.25" customHeight="1">
      <c r="A16" s="173">
        <v>4</v>
      </c>
      <c r="B16" s="174" t="s">
        <v>1075</v>
      </c>
      <c r="C16" s="784" t="s">
        <v>1074</v>
      </c>
      <c r="D16" s="170"/>
      <c r="E16" s="170"/>
      <c r="F16" s="108">
        <v>2</v>
      </c>
      <c r="G16" s="108">
        <v>3</v>
      </c>
      <c r="H16" s="171">
        <f>F16*G16*62161</f>
        <v>372966</v>
      </c>
      <c r="I16" s="171">
        <v>62161</v>
      </c>
      <c r="J16" s="171">
        <f t="shared" si="0"/>
        <v>186483</v>
      </c>
      <c r="K16" s="108"/>
      <c r="L16" s="175">
        <f>H16+J16+(K16*G16*2)</f>
        <v>559449</v>
      </c>
      <c r="M16" s="108">
        <v>7</v>
      </c>
      <c r="N16" s="108">
        <v>6</v>
      </c>
      <c r="O16" s="171">
        <f>M16*N16*44459</f>
        <v>1867278</v>
      </c>
      <c r="P16" s="171">
        <v>46121</v>
      </c>
      <c r="Q16" s="171">
        <f t="shared" si="2"/>
        <v>1660356</v>
      </c>
      <c r="R16" s="108"/>
      <c r="S16" s="175">
        <f t="shared" si="3"/>
        <v>3527634</v>
      </c>
      <c r="T16" s="172">
        <f t="shared" ref="T16:T29" si="4">S16-L16</f>
        <v>2968185</v>
      </c>
    </row>
    <row r="17" spans="1:20" ht="20.25" customHeight="1">
      <c r="A17" s="173">
        <v>5</v>
      </c>
      <c r="B17" s="11" t="s">
        <v>1144</v>
      </c>
      <c r="C17" s="784" t="s">
        <v>1074</v>
      </c>
      <c r="D17" s="286"/>
      <c r="E17" s="286"/>
      <c r="F17" s="108">
        <v>3</v>
      </c>
      <c r="G17" s="108">
        <v>3</v>
      </c>
      <c r="H17" s="171">
        <f>F17*G17*63251</f>
        <v>569259</v>
      </c>
      <c r="I17" s="171">
        <v>87243</v>
      </c>
      <c r="J17" s="171">
        <f t="shared" si="0"/>
        <v>523458</v>
      </c>
      <c r="K17" s="108"/>
      <c r="L17" s="175">
        <f t="shared" si="1"/>
        <v>1092717</v>
      </c>
      <c r="M17" s="108">
        <v>4</v>
      </c>
      <c r="N17" s="108">
        <v>3</v>
      </c>
      <c r="O17" s="171">
        <f>M17*N17*37395</f>
        <v>448740</v>
      </c>
      <c r="P17" s="171">
        <v>42381</v>
      </c>
      <c r="Q17" s="171">
        <f t="shared" si="2"/>
        <v>381429</v>
      </c>
      <c r="R17" s="108"/>
      <c r="S17" s="175">
        <f t="shared" si="3"/>
        <v>830169</v>
      </c>
      <c r="T17" s="172">
        <f t="shared" si="4"/>
        <v>-262548</v>
      </c>
    </row>
    <row r="18" spans="1:20" s="810" customFormat="1" ht="20.25" customHeight="1">
      <c r="A18" s="802">
        <v>6</v>
      </c>
      <c r="B18" s="803" t="s">
        <v>1151</v>
      </c>
      <c r="C18" s="804" t="s">
        <v>1074</v>
      </c>
      <c r="D18" s="805"/>
      <c r="E18" s="805"/>
      <c r="F18" s="806">
        <v>3</v>
      </c>
      <c r="G18" s="806">
        <v>3</v>
      </c>
      <c r="H18" s="807">
        <f>F18*G18*69446</f>
        <v>625014</v>
      </c>
      <c r="I18" s="807">
        <v>134582</v>
      </c>
      <c r="J18" s="807">
        <f t="shared" si="0"/>
        <v>807492</v>
      </c>
      <c r="K18" s="806"/>
      <c r="L18" s="808">
        <f t="shared" si="1"/>
        <v>1432506</v>
      </c>
      <c r="M18" s="806">
        <v>4</v>
      </c>
      <c r="N18" s="806">
        <v>3</v>
      </c>
      <c r="O18" s="807">
        <f>M18*N18*55660</f>
        <v>667920</v>
      </c>
      <c r="P18" s="807">
        <v>83694</v>
      </c>
      <c r="Q18" s="807">
        <f t="shared" si="2"/>
        <v>753246</v>
      </c>
      <c r="R18" s="806"/>
      <c r="S18" s="808">
        <f t="shared" si="3"/>
        <v>1421166</v>
      </c>
      <c r="T18" s="809">
        <f t="shared" si="4"/>
        <v>-11340</v>
      </c>
    </row>
    <row r="19" spans="1:20" s="810" customFormat="1" ht="20.25" customHeight="1">
      <c r="A19" s="802">
        <v>7</v>
      </c>
      <c r="B19" s="803" t="s">
        <v>1147</v>
      </c>
      <c r="C19" s="804" t="s">
        <v>1074</v>
      </c>
      <c r="D19" s="805"/>
      <c r="E19" s="805"/>
      <c r="F19" s="806">
        <v>3</v>
      </c>
      <c r="G19" s="806">
        <v>3</v>
      </c>
      <c r="H19" s="807">
        <f>F19*G19*42626</f>
        <v>383634</v>
      </c>
      <c r="I19" s="807">
        <v>75673</v>
      </c>
      <c r="J19" s="807">
        <f t="shared" si="0"/>
        <v>454038</v>
      </c>
      <c r="K19" s="806"/>
      <c r="L19" s="808">
        <f t="shared" si="1"/>
        <v>837672</v>
      </c>
      <c r="M19" s="806">
        <v>4</v>
      </c>
      <c r="N19" s="806">
        <v>3</v>
      </c>
      <c r="O19" s="807">
        <f>M19*N19*25189</f>
        <v>302268</v>
      </c>
      <c r="P19" s="807">
        <v>42659</v>
      </c>
      <c r="Q19" s="807">
        <f t="shared" si="2"/>
        <v>383931</v>
      </c>
      <c r="R19" s="806"/>
      <c r="S19" s="808">
        <f t="shared" si="3"/>
        <v>686199</v>
      </c>
      <c r="T19" s="809">
        <f t="shared" si="4"/>
        <v>-151473</v>
      </c>
    </row>
    <row r="20" spans="1:20" ht="36.6" customHeight="1">
      <c r="A20" s="173">
        <v>8</v>
      </c>
      <c r="B20" s="11" t="s">
        <v>1145</v>
      </c>
      <c r="C20" s="784" t="s">
        <v>1074</v>
      </c>
      <c r="D20" s="286"/>
      <c r="E20" s="286"/>
      <c r="F20" s="108">
        <v>6</v>
      </c>
      <c r="G20" s="108">
        <v>3</v>
      </c>
      <c r="H20" s="171">
        <f>F20*G20*81899</f>
        <v>1474182</v>
      </c>
      <c r="I20" s="171">
        <v>145598</v>
      </c>
      <c r="J20" s="171">
        <f t="shared" si="0"/>
        <v>2183970</v>
      </c>
      <c r="K20" s="108"/>
      <c r="L20" s="175">
        <f t="shared" si="1"/>
        <v>3658152</v>
      </c>
      <c r="M20" s="108">
        <v>4</v>
      </c>
      <c r="N20" s="108">
        <v>5</v>
      </c>
      <c r="O20" s="171">
        <f>M20*N20*22752</f>
        <v>455040</v>
      </c>
      <c r="P20" s="171">
        <v>45910</v>
      </c>
      <c r="Q20" s="171">
        <f t="shared" si="2"/>
        <v>688650</v>
      </c>
      <c r="R20" s="108"/>
      <c r="S20" s="175">
        <f t="shared" si="3"/>
        <v>1143690</v>
      </c>
      <c r="T20" s="172">
        <f t="shared" si="4"/>
        <v>-2514462</v>
      </c>
    </row>
    <row r="21" spans="1:20" s="810" customFormat="1" ht="25.5" customHeight="1">
      <c r="A21" s="802">
        <v>9</v>
      </c>
      <c r="B21" s="803" t="s">
        <v>1152</v>
      </c>
      <c r="C21" s="804" t="s">
        <v>1074</v>
      </c>
      <c r="D21" s="805"/>
      <c r="E21" s="805"/>
      <c r="F21" s="806">
        <v>3</v>
      </c>
      <c r="G21" s="806">
        <v>3</v>
      </c>
      <c r="H21" s="807">
        <f>F21*G21*41668</f>
        <v>375012</v>
      </c>
      <c r="I21" s="807">
        <v>45020</v>
      </c>
      <c r="J21" s="807">
        <f t="shared" si="0"/>
        <v>270120</v>
      </c>
      <c r="K21" s="806"/>
      <c r="L21" s="808">
        <f t="shared" si="1"/>
        <v>645132</v>
      </c>
      <c r="M21" s="806">
        <v>4</v>
      </c>
      <c r="N21" s="806">
        <v>3</v>
      </c>
      <c r="O21" s="807">
        <f>M21*N21*26408</f>
        <v>316896</v>
      </c>
      <c r="P21" s="807">
        <v>50785</v>
      </c>
      <c r="Q21" s="807">
        <f t="shared" si="2"/>
        <v>457065</v>
      </c>
      <c r="R21" s="806"/>
      <c r="S21" s="808">
        <f t="shared" si="3"/>
        <v>773961</v>
      </c>
      <c r="T21" s="809">
        <f t="shared" si="4"/>
        <v>128829</v>
      </c>
    </row>
    <row r="22" spans="1:20" s="810" customFormat="1" ht="15" customHeight="1">
      <c r="A22" s="802">
        <v>10</v>
      </c>
      <c r="B22" s="803" t="s">
        <v>1153</v>
      </c>
      <c r="C22" s="804" t="s">
        <v>1074</v>
      </c>
      <c r="D22" s="805"/>
      <c r="E22" s="805"/>
      <c r="F22" s="806">
        <v>3</v>
      </c>
      <c r="G22" s="806">
        <v>3</v>
      </c>
      <c r="H22" s="807">
        <f>F22*G22*69446</f>
        <v>625014</v>
      </c>
      <c r="I22" s="807">
        <v>104409</v>
      </c>
      <c r="J22" s="807">
        <f t="shared" si="0"/>
        <v>626454</v>
      </c>
      <c r="K22" s="806"/>
      <c r="L22" s="808">
        <f t="shared" si="1"/>
        <v>1251468</v>
      </c>
      <c r="M22" s="806">
        <v>6</v>
      </c>
      <c r="N22" s="806">
        <v>3</v>
      </c>
      <c r="O22" s="807">
        <f>M22*N22*53629</f>
        <v>965322</v>
      </c>
      <c r="P22" s="807">
        <v>80850</v>
      </c>
      <c r="Q22" s="807">
        <f t="shared" si="2"/>
        <v>1212750</v>
      </c>
      <c r="R22" s="806"/>
      <c r="S22" s="808">
        <f t="shared" si="3"/>
        <v>2178072</v>
      </c>
      <c r="T22" s="809">
        <f t="shared" si="4"/>
        <v>926604</v>
      </c>
    </row>
    <row r="23" spans="1:20" ht="34.200000000000003" customHeight="1">
      <c r="A23" s="176">
        <v>11</v>
      </c>
      <c r="B23" s="177" t="s">
        <v>1146</v>
      </c>
      <c r="C23" s="784" t="s">
        <v>1074</v>
      </c>
      <c r="D23" s="11"/>
      <c r="E23" s="11"/>
      <c r="F23" s="108">
        <v>3</v>
      </c>
      <c r="G23" s="108">
        <v>3</v>
      </c>
      <c r="H23" s="171">
        <f>F23*G23*62741</f>
        <v>564669</v>
      </c>
      <c r="I23" s="171">
        <v>77109</v>
      </c>
      <c r="J23" s="171">
        <f t="shared" si="0"/>
        <v>462654</v>
      </c>
      <c r="K23" s="108"/>
      <c r="L23" s="175">
        <f t="shared" si="1"/>
        <v>1027323</v>
      </c>
      <c r="M23" s="108">
        <v>4</v>
      </c>
      <c r="N23" s="108">
        <v>3</v>
      </c>
      <c r="O23" s="171">
        <f>M23*N23*31690</f>
        <v>380280</v>
      </c>
      <c r="P23" s="171">
        <v>28033</v>
      </c>
      <c r="Q23" s="171">
        <f t="shared" si="2"/>
        <v>252297</v>
      </c>
      <c r="R23" s="108"/>
      <c r="S23" s="175">
        <f t="shared" si="3"/>
        <v>632577</v>
      </c>
      <c r="T23" s="172">
        <f t="shared" si="4"/>
        <v>-394746</v>
      </c>
    </row>
    <row r="24" spans="1:20" ht="34.200000000000003" customHeight="1">
      <c r="A24" s="176">
        <v>12</v>
      </c>
      <c r="B24" s="177" t="s">
        <v>1154</v>
      </c>
      <c r="C24" s="784" t="s">
        <v>1074</v>
      </c>
      <c r="D24" s="11"/>
      <c r="E24" s="11"/>
      <c r="F24" s="108">
        <v>3</v>
      </c>
      <c r="G24" s="108">
        <v>3</v>
      </c>
      <c r="H24" s="171">
        <f>F24*G24*62741</f>
        <v>564669</v>
      </c>
      <c r="I24" s="171">
        <v>77109</v>
      </c>
      <c r="J24" s="171">
        <f t="shared" si="0"/>
        <v>462654</v>
      </c>
      <c r="K24" s="108"/>
      <c r="L24" s="175">
        <f t="shared" si="1"/>
        <v>1027323</v>
      </c>
      <c r="M24" s="108">
        <v>4</v>
      </c>
      <c r="N24" s="108">
        <v>3</v>
      </c>
      <c r="O24" s="171">
        <f>M24*N24*17470</f>
        <v>209640</v>
      </c>
      <c r="P24" s="171">
        <v>30065</v>
      </c>
      <c r="Q24" s="171">
        <f t="shared" si="2"/>
        <v>270585</v>
      </c>
      <c r="R24" s="108"/>
      <c r="S24" s="175">
        <f t="shared" si="3"/>
        <v>480225</v>
      </c>
      <c r="T24" s="172">
        <f t="shared" si="4"/>
        <v>-547098</v>
      </c>
    </row>
    <row r="25" spans="1:20" ht="34.200000000000003" customHeight="1">
      <c r="A25" s="176">
        <v>13</v>
      </c>
      <c r="B25" s="177" t="s">
        <v>1155</v>
      </c>
      <c r="C25" s="784" t="s">
        <v>1074</v>
      </c>
      <c r="D25" s="287"/>
      <c r="E25" s="287"/>
      <c r="F25" s="108">
        <v>3</v>
      </c>
      <c r="G25" s="108">
        <v>3</v>
      </c>
      <c r="H25" s="171">
        <f>F25*G25*62741</f>
        <v>564669</v>
      </c>
      <c r="I25" s="171">
        <v>77109</v>
      </c>
      <c r="J25" s="171">
        <f t="shared" si="0"/>
        <v>462654</v>
      </c>
      <c r="K25" s="108"/>
      <c r="L25" s="175">
        <f t="shared" si="1"/>
        <v>1027323</v>
      </c>
      <c r="M25" s="108">
        <v>4</v>
      </c>
      <c r="N25" s="108">
        <v>4</v>
      </c>
      <c r="O25" s="171">
        <f>M25*N25*39888</f>
        <v>638208</v>
      </c>
      <c r="P25" s="171">
        <v>48614</v>
      </c>
      <c r="Q25" s="171">
        <f t="shared" si="2"/>
        <v>583368</v>
      </c>
      <c r="R25" s="108"/>
      <c r="S25" s="175">
        <f t="shared" si="3"/>
        <v>1221576</v>
      </c>
      <c r="T25" s="172">
        <f t="shared" si="4"/>
        <v>194253</v>
      </c>
    </row>
    <row r="26" spans="1:20" s="810" customFormat="1" ht="15" customHeight="1">
      <c r="A26" s="802">
        <v>14</v>
      </c>
      <c r="B26" s="803" t="s">
        <v>1156</v>
      </c>
      <c r="C26" s="804" t="s">
        <v>1074</v>
      </c>
      <c r="D26" s="805"/>
      <c r="E26" s="805"/>
      <c r="F26" s="806">
        <v>3</v>
      </c>
      <c r="G26" s="806">
        <v>3</v>
      </c>
      <c r="H26" s="807">
        <f>F26*G26*69446</f>
        <v>625014</v>
      </c>
      <c r="I26" s="807">
        <v>104409</v>
      </c>
      <c r="J26" s="807">
        <f t="shared" si="0"/>
        <v>626454</v>
      </c>
      <c r="K26" s="806"/>
      <c r="L26" s="808">
        <f t="shared" si="1"/>
        <v>1251468</v>
      </c>
      <c r="M26" s="108">
        <v>3</v>
      </c>
      <c r="N26" s="806">
        <v>2</v>
      </c>
      <c r="O26" s="807">
        <f>M26*N26*34128</f>
        <v>204768</v>
      </c>
      <c r="P26" s="807">
        <v>38190</v>
      </c>
      <c r="Q26" s="807">
        <f t="shared" si="2"/>
        <v>152760</v>
      </c>
      <c r="R26" s="806"/>
      <c r="S26" s="808">
        <f t="shared" si="3"/>
        <v>357528</v>
      </c>
      <c r="T26" s="809">
        <f t="shared" si="4"/>
        <v>-893940</v>
      </c>
    </row>
    <row r="27" spans="1:20" ht="44.4" customHeight="1">
      <c r="A27" s="176">
        <v>15</v>
      </c>
      <c r="B27" s="177" t="s">
        <v>1157</v>
      </c>
      <c r="C27" s="784" t="s">
        <v>1074</v>
      </c>
      <c r="D27" s="287"/>
      <c r="E27" s="287"/>
      <c r="F27" s="108">
        <v>3</v>
      </c>
      <c r="G27" s="108">
        <v>3</v>
      </c>
      <c r="H27" s="171">
        <f>F27*G27*62741</f>
        <v>564669</v>
      </c>
      <c r="I27" s="171">
        <v>77109</v>
      </c>
      <c r="J27" s="171">
        <f t="shared" si="0"/>
        <v>462654</v>
      </c>
      <c r="K27" s="108"/>
      <c r="L27" s="175">
        <f t="shared" si="1"/>
        <v>1027323</v>
      </c>
      <c r="M27" s="108">
        <v>4</v>
      </c>
      <c r="N27" s="108">
        <v>3</v>
      </c>
      <c r="O27" s="171">
        <f>M27*N27*58911</f>
        <v>706932</v>
      </c>
      <c r="P27" s="171">
        <v>69068</v>
      </c>
      <c r="Q27" s="171">
        <f t="shared" si="2"/>
        <v>621612</v>
      </c>
      <c r="R27" s="108"/>
      <c r="S27" s="175">
        <f t="shared" si="3"/>
        <v>1328544</v>
      </c>
      <c r="T27" s="172">
        <f t="shared" si="4"/>
        <v>301221</v>
      </c>
    </row>
    <row r="28" spans="1:20" ht="34.200000000000003" customHeight="1">
      <c r="A28" s="176">
        <v>16</v>
      </c>
      <c r="B28" s="177" t="s">
        <v>1158</v>
      </c>
      <c r="C28" s="784" t="s">
        <v>1074</v>
      </c>
      <c r="D28" s="287"/>
      <c r="E28" s="287"/>
      <c r="F28" s="108">
        <v>3</v>
      </c>
      <c r="G28" s="108">
        <v>3</v>
      </c>
      <c r="H28" s="171">
        <f>F28*G28*62741</f>
        <v>564669</v>
      </c>
      <c r="I28" s="171">
        <v>77109</v>
      </c>
      <c r="J28" s="171">
        <f t="shared" si="0"/>
        <v>462654</v>
      </c>
      <c r="K28" s="108"/>
      <c r="L28" s="175">
        <f t="shared" si="1"/>
        <v>1027323</v>
      </c>
      <c r="M28" s="108">
        <v>4</v>
      </c>
      <c r="N28" s="108">
        <v>3</v>
      </c>
      <c r="O28" s="171">
        <f>M28*N28*6907</f>
        <v>82884</v>
      </c>
      <c r="P28" s="171">
        <v>13814</v>
      </c>
      <c r="Q28" s="171">
        <f t="shared" si="2"/>
        <v>124326</v>
      </c>
      <c r="R28" s="108"/>
      <c r="S28" s="175">
        <f t="shared" si="3"/>
        <v>207210</v>
      </c>
      <c r="T28" s="172">
        <f t="shared" si="4"/>
        <v>-820113</v>
      </c>
    </row>
    <row r="29" spans="1:20" ht="34.200000000000003" customHeight="1" thickBot="1">
      <c r="A29" s="176">
        <v>17</v>
      </c>
      <c r="B29" s="177" t="s">
        <v>1159</v>
      </c>
      <c r="C29" s="784" t="s">
        <v>1074</v>
      </c>
      <c r="D29" s="287"/>
      <c r="E29" s="287"/>
      <c r="F29" s="108">
        <v>3</v>
      </c>
      <c r="G29" s="108">
        <v>3</v>
      </c>
      <c r="H29" s="171">
        <f>F29*G29*62741</f>
        <v>564669</v>
      </c>
      <c r="I29" s="171">
        <v>77109</v>
      </c>
      <c r="J29" s="171">
        <f t="shared" si="0"/>
        <v>462654</v>
      </c>
      <c r="K29" s="108"/>
      <c r="L29" s="175">
        <f t="shared" si="1"/>
        <v>1027323</v>
      </c>
      <c r="M29" s="108">
        <v>4</v>
      </c>
      <c r="N29" s="108">
        <v>2</v>
      </c>
      <c r="O29" s="171">
        <f>M29*N29*28033</f>
        <v>224264</v>
      </c>
      <c r="P29" s="171">
        <v>40222</v>
      </c>
      <c r="Q29" s="171">
        <f t="shared" si="2"/>
        <v>241332</v>
      </c>
      <c r="R29" s="108"/>
      <c r="S29" s="175">
        <f t="shared" si="3"/>
        <v>465596</v>
      </c>
      <c r="T29" s="172">
        <f t="shared" si="4"/>
        <v>-561727</v>
      </c>
    </row>
    <row r="30" spans="1:20" ht="18" customHeight="1" thickBot="1">
      <c r="A30" s="178"/>
      <c r="B30" s="179" t="s">
        <v>113</v>
      </c>
      <c r="C30" s="179"/>
      <c r="D30" s="179"/>
      <c r="E30" s="179"/>
      <c r="F30" s="180"/>
      <c r="G30" s="180"/>
      <c r="H30" s="181">
        <f>SUM(H13:H23)</f>
        <v>5795754</v>
      </c>
      <c r="I30" s="181"/>
      <c r="J30" s="181">
        <f>SUM(J13:J23)</f>
        <v>6204885</v>
      </c>
      <c r="K30" s="181"/>
      <c r="L30" s="181">
        <f>SUM(L13:L23)</f>
        <v>12000639</v>
      </c>
      <c r="M30" s="180"/>
      <c r="N30" s="180"/>
      <c r="O30" s="181">
        <f>SUM(O13:O23)</f>
        <v>6754960</v>
      </c>
      <c r="P30" s="181"/>
      <c r="Q30" s="181">
        <f>SUM(Q13:Q23)</f>
        <v>7138029</v>
      </c>
      <c r="R30" s="181"/>
      <c r="S30" s="181">
        <f>SUM(S13:S23)</f>
        <v>13892989</v>
      </c>
      <c r="T30" s="182">
        <f>SUM(T13:T23)</f>
        <v>1892350</v>
      </c>
    </row>
    <row r="31" spans="1:20" ht="10.5" customHeight="1">
      <c r="B31" s="183"/>
      <c r="C31" s="183"/>
      <c r="D31" s="183"/>
      <c r="E31" s="183"/>
      <c r="F31" s="184"/>
      <c r="G31" s="185"/>
      <c r="H31" s="185"/>
      <c r="I31" s="185"/>
      <c r="J31" s="185"/>
      <c r="K31" s="185"/>
      <c r="L31" s="185"/>
      <c r="M31" s="184"/>
      <c r="N31" s="185"/>
      <c r="O31" s="185"/>
      <c r="P31" s="185"/>
      <c r="Q31" s="185"/>
      <c r="R31" s="185"/>
      <c r="S31" s="185"/>
    </row>
    <row r="34" spans="4:7">
      <c r="D34" s="790" t="s">
        <v>1143</v>
      </c>
      <c r="E34" s="790"/>
      <c r="F34" s="813"/>
      <c r="G34" s="813"/>
    </row>
    <row r="35" spans="4:7">
      <c r="D35" s="790" t="s">
        <v>1141</v>
      </c>
      <c r="E35" s="790"/>
      <c r="F35" s="813"/>
      <c r="G35" s="813"/>
    </row>
    <row r="36" spans="4:7">
      <c r="D36" s="790" t="s">
        <v>1142</v>
      </c>
      <c r="E36" s="790"/>
      <c r="F36" s="813"/>
      <c r="G36" s="813"/>
    </row>
    <row r="38" spans="4:7">
      <c r="D38" s="5" t="s">
        <v>1162</v>
      </c>
    </row>
  </sheetData>
  <mergeCells count="14">
    <mergeCell ref="V1:X1"/>
    <mergeCell ref="T1:U1"/>
    <mergeCell ref="Q2:S2"/>
    <mergeCell ref="F9:L9"/>
    <mergeCell ref="B4:L4"/>
    <mergeCell ref="B6:L6"/>
    <mergeCell ref="I10:J10"/>
    <mergeCell ref="D9:E9"/>
    <mergeCell ref="M9:S9"/>
    <mergeCell ref="P10:Q10"/>
    <mergeCell ref="V2:X2"/>
    <mergeCell ref="T2:U2"/>
    <mergeCell ref="B3:F3"/>
    <mergeCell ref="S8:T8"/>
  </mergeCells>
  <phoneticPr fontId="2" type="noConversion"/>
  <pageMargins left="0.33" right="0.24" top="0.28999999999999998" bottom="0.25" header="0.22" footer="0.17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7" workbookViewId="0">
      <selection activeCell="F14" sqref="F14"/>
    </sheetView>
  </sheetViews>
  <sheetFormatPr defaultColWidth="9.109375" defaultRowHeight="15"/>
  <cols>
    <col min="1" max="1" width="4.88671875" style="5" customWidth="1"/>
    <col min="2" max="2" width="32.6640625" style="5" customWidth="1"/>
    <col min="3" max="3" width="10.109375" style="5" customWidth="1"/>
    <col min="4" max="4" width="11.44140625" style="5" customWidth="1"/>
    <col min="5" max="5" width="9.109375" style="5"/>
    <col min="6" max="6" width="12.5546875" style="5" customWidth="1"/>
    <col min="7" max="7" width="19.77734375" style="5" customWidth="1"/>
    <col min="8" max="8" width="8.6640625" style="5" customWidth="1"/>
    <col min="9" max="9" width="9.109375" style="5"/>
    <col min="10" max="10" width="11" style="5" customWidth="1"/>
    <col min="11" max="11" width="8.6640625" style="5" customWidth="1"/>
    <col min="12" max="12" width="9.109375" style="5"/>
    <col min="13" max="13" width="11" style="5" customWidth="1"/>
    <col min="14" max="16384" width="9.109375" style="5"/>
  </cols>
  <sheetData>
    <row r="1" spans="1:16">
      <c r="A1" s="481"/>
      <c r="B1" s="469"/>
      <c r="C1" s="469"/>
      <c r="D1" s="482"/>
      <c r="E1" s="469"/>
      <c r="F1" s="483"/>
      <c r="G1" s="483"/>
      <c r="H1" s="32"/>
      <c r="I1" s="137" t="s">
        <v>174</v>
      </c>
      <c r="J1" s="3"/>
      <c r="K1" s="137"/>
      <c r="L1" s="137"/>
      <c r="M1" s="32"/>
      <c r="N1" s="4"/>
      <c r="O1" s="4"/>
      <c r="P1" s="4"/>
    </row>
    <row r="2" spans="1:16" ht="12.75" customHeight="1">
      <c r="A2" s="481"/>
      <c r="B2" s="469"/>
      <c r="C2" s="469"/>
      <c r="D2" s="482"/>
      <c r="E2" s="469"/>
      <c r="F2" s="483"/>
      <c r="G2" s="483"/>
      <c r="H2" s="832" t="s">
        <v>28</v>
      </c>
      <c r="I2" s="832"/>
      <c r="J2" s="832"/>
      <c r="K2" s="137"/>
      <c r="L2" s="137"/>
      <c r="M2" s="137"/>
      <c r="N2" s="4"/>
      <c r="O2" s="4"/>
      <c r="P2" s="4"/>
    </row>
    <row r="3" spans="1:16" ht="15.6" thickBot="1">
      <c r="A3" s="32"/>
      <c r="B3" s="484" t="s">
        <v>800</v>
      </c>
      <c r="C3" s="485"/>
      <c r="D3" s="485"/>
      <c r="E3" s="327"/>
      <c r="F3" s="486"/>
      <c r="G3" s="487"/>
      <c r="H3" s="33"/>
      <c r="I3" s="33"/>
      <c r="J3" s="33"/>
      <c r="K3" s="33"/>
      <c r="L3" s="33"/>
      <c r="M3" s="33"/>
    </row>
    <row r="4" spans="1:16" s="191" customFormat="1" ht="17.25" customHeight="1">
      <c r="A4" s="32"/>
      <c r="B4" s="488" t="s">
        <v>29</v>
      </c>
      <c r="C4" s="488"/>
      <c r="D4" s="488"/>
      <c r="E4" s="489"/>
      <c r="F4" s="489"/>
      <c r="G4" s="43"/>
      <c r="H4" s="190"/>
      <c r="I4" s="190"/>
      <c r="J4" s="190"/>
      <c r="K4" s="190"/>
      <c r="L4" s="190"/>
      <c r="M4" s="190"/>
    </row>
    <row r="5" spans="1:16" s="193" customFormat="1" ht="26.25" customHeight="1">
      <c r="A5" s="151" t="s">
        <v>175</v>
      </c>
      <c r="B5" s="151"/>
      <c r="C5" s="151"/>
      <c r="D5" s="151"/>
      <c r="E5" s="151"/>
      <c r="F5" s="151"/>
      <c r="G5" s="151"/>
      <c r="H5" s="492"/>
      <c r="I5" s="492"/>
      <c r="J5" s="492"/>
      <c r="K5" s="492"/>
      <c r="L5" s="492"/>
      <c r="M5" s="492"/>
    </row>
    <row r="6" spans="1:16" s="193" customFormat="1">
      <c r="A6" s="151" t="s">
        <v>336</v>
      </c>
      <c r="B6" s="151"/>
      <c r="C6" s="151"/>
      <c r="D6" s="151"/>
      <c r="E6" s="151"/>
      <c r="F6" s="151"/>
      <c r="G6" s="151"/>
      <c r="H6" s="492"/>
      <c r="I6" s="492"/>
      <c r="J6" s="492"/>
      <c r="K6" s="492"/>
      <c r="L6" s="492"/>
      <c r="M6" s="492"/>
    </row>
    <row r="7" spans="1:16" s="33" customFormat="1" ht="21" customHeight="1">
      <c r="A7" s="151"/>
      <c r="B7" s="151" t="s">
        <v>1060</v>
      </c>
      <c r="C7" s="151"/>
      <c r="D7" s="151"/>
      <c r="E7" s="151"/>
      <c r="F7" s="151"/>
      <c r="G7" s="151"/>
      <c r="H7" s="492"/>
      <c r="I7" s="492">
        <v>15</v>
      </c>
      <c r="J7" s="492"/>
      <c r="K7" s="492"/>
      <c r="L7" s="492"/>
      <c r="M7" s="492"/>
    </row>
    <row r="8" spans="1:16" s="33" customFormat="1" ht="26.25" customHeight="1" thickBot="1">
      <c r="A8" s="151"/>
      <c r="B8" s="493" t="s">
        <v>382</v>
      </c>
      <c r="C8" s="151"/>
      <c r="D8" s="151"/>
      <c r="E8" s="151"/>
      <c r="F8" s="151"/>
      <c r="G8" s="151"/>
      <c r="H8" s="492"/>
      <c r="I8" s="492"/>
      <c r="J8" s="492"/>
      <c r="K8" s="492"/>
      <c r="L8" s="492"/>
      <c r="M8" s="492"/>
    </row>
    <row r="9" spans="1:16" s="107" customFormat="1" ht="27" customHeight="1" thickBot="1">
      <c r="A9" s="197"/>
      <c r="B9" s="198"/>
      <c r="C9" s="522" t="s">
        <v>383</v>
      </c>
      <c r="D9" s="490"/>
      <c r="E9" s="490"/>
      <c r="F9" s="490"/>
      <c r="G9" s="491"/>
      <c r="H9" s="863" t="s">
        <v>511</v>
      </c>
      <c r="I9" s="864"/>
      <c r="J9" s="865"/>
      <c r="K9" s="863" t="s">
        <v>502</v>
      </c>
      <c r="L9" s="864"/>
      <c r="M9" s="865"/>
    </row>
    <row r="10" spans="1:16" s="203" customFormat="1" ht="72" thickBot="1">
      <c r="A10" s="199" t="s">
        <v>114</v>
      </c>
      <c r="B10" s="199" t="s">
        <v>189</v>
      </c>
      <c r="C10" s="200" t="s">
        <v>190</v>
      </c>
      <c r="D10" s="201" t="s">
        <v>191</v>
      </c>
      <c r="E10" s="201" t="s">
        <v>552</v>
      </c>
      <c r="F10" s="201" t="s">
        <v>192</v>
      </c>
      <c r="G10" s="201" t="s">
        <v>285</v>
      </c>
      <c r="H10" s="201" t="s">
        <v>193</v>
      </c>
      <c r="I10" s="201" t="s">
        <v>194</v>
      </c>
      <c r="J10" s="202" t="s">
        <v>195</v>
      </c>
      <c r="K10" s="201" t="s">
        <v>193</v>
      </c>
      <c r="L10" s="201" t="s">
        <v>194</v>
      </c>
      <c r="M10" s="202" t="s">
        <v>195</v>
      </c>
    </row>
    <row r="11" spans="1:16" s="205" customFormat="1" ht="13.2">
      <c r="A11" s="204">
        <v>1</v>
      </c>
      <c r="B11" s="204">
        <v>2</v>
      </c>
      <c r="C11" s="204">
        <v>3</v>
      </c>
      <c r="D11" s="204">
        <v>4</v>
      </c>
      <c r="E11" s="204">
        <v>5</v>
      </c>
      <c r="F11" s="204">
        <v>6</v>
      </c>
      <c r="G11" s="204">
        <v>7</v>
      </c>
      <c r="H11" s="204">
        <v>8</v>
      </c>
      <c r="I11" s="204">
        <v>9</v>
      </c>
      <c r="J11" s="204">
        <v>10</v>
      </c>
      <c r="K11" s="204">
        <v>11</v>
      </c>
      <c r="L11" s="204">
        <v>12</v>
      </c>
      <c r="M11" s="204">
        <v>13</v>
      </c>
    </row>
    <row r="12" spans="1:16" ht="30.6">
      <c r="A12" s="142"/>
      <c r="B12" s="206" t="s">
        <v>1061</v>
      </c>
      <c r="C12" s="144" t="s">
        <v>1</v>
      </c>
      <c r="D12" s="144" t="s">
        <v>1</v>
      </c>
      <c r="E12" s="494">
        <v>2023</v>
      </c>
      <c r="F12" s="547">
        <v>0.12</v>
      </c>
      <c r="G12" s="144" t="s">
        <v>1</v>
      </c>
      <c r="H12" s="144" t="s">
        <v>1</v>
      </c>
      <c r="I12" s="144" t="s">
        <v>1</v>
      </c>
      <c r="J12" s="144" t="s">
        <v>1</v>
      </c>
      <c r="K12" s="144" t="s">
        <v>1</v>
      </c>
      <c r="L12" s="144" t="s">
        <v>1</v>
      </c>
      <c r="M12" s="144" t="s">
        <v>1</v>
      </c>
    </row>
    <row r="13" spans="1:16" ht="13.65" customHeight="1">
      <c r="A13" s="142"/>
      <c r="B13" s="207" t="s">
        <v>196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</row>
    <row r="14" spans="1:16">
      <c r="A14" s="72">
        <v>1</v>
      </c>
      <c r="B14" s="109" t="s">
        <v>1062</v>
      </c>
      <c r="C14" s="109">
        <v>2007</v>
      </c>
      <c r="D14" s="109">
        <v>6040</v>
      </c>
      <c r="E14" s="109">
        <f>IF(($E$12-C14)*12&gt;100,100,($E$12-C14)*12)</f>
        <v>100</v>
      </c>
      <c r="F14" s="76">
        <f t="shared" ref="F14:F28" si="0">IF(E14=100,0,D14-D14*E14%)</f>
        <v>0</v>
      </c>
      <c r="G14" s="785" t="s">
        <v>1080</v>
      </c>
      <c r="H14" s="109"/>
      <c r="I14" s="109"/>
      <c r="J14" s="76">
        <f>H14*I14</f>
        <v>0</v>
      </c>
      <c r="K14" s="109"/>
      <c r="L14" s="109"/>
      <c r="M14" s="76">
        <f>K14*L14</f>
        <v>0</v>
      </c>
    </row>
    <row r="15" spans="1:16">
      <c r="A15" s="72">
        <v>2</v>
      </c>
      <c r="B15" s="109" t="s">
        <v>1063</v>
      </c>
      <c r="C15" s="109">
        <v>2008</v>
      </c>
      <c r="D15" s="109">
        <v>6350</v>
      </c>
      <c r="E15" s="109">
        <f t="shared" ref="E15:E28" si="1">IF(($E$12-C15)*12&gt;100,100,($E$12-C15)*12)</f>
        <v>100</v>
      </c>
      <c r="F15" s="76">
        <f t="shared" si="0"/>
        <v>0</v>
      </c>
      <c r="G15" s="785" t="s">
        <v>1081</v>
      </c>
      <c r="H15" s="109"/>
      <c r="I15" s="109"/>
      <c r="J15" s="76">
        <f t="shared" ref="J15:J28" si="2">H15*I15</f>
        <v>0</v>
      </c>
      <c r="K15" s="109"/>
      <c r="L15" s="109"/>
      <c r="M15" s="76">
        <f t="shared" ref="M15:M28" si="3">K15*L15</f>
        <v>0</v>
      </c>
    </row>
    <row r="16" spans="1:16">
      <c r="A16" s="72">
        <v>3</v>
      </c>
      <c r="B16" s="109" t="s">
        <v>1063</v>
      </c>
      <c r="C16" s="109">
        <v>2008</v>
      </c>
      <c r="D16" s="109">
        <v>6350</v>
      </c>
      <c r="E16" s="109">
        <f t="shared" si="1"/>
        <v>100</v>
      </c>
      <c r="F16" s="76">
        <f t="shared" si="0"/>
        <v>0</v>
      </c>
      <c r="G16" s="785" t="s">
        <v>1064</v>
      </c>
      <c r="H16" s="109"/>
      <c r="I16" s="109"/>
      <c r="J16" s="76">
        <f t="shared" si="2"/>
        <v>0</v>
      </c>
      <c r="K16" s="109"/>
      <c r="L16" s="109"/>
      <c r="M16" s="76">
        <f t="shared" si="3"/>
        <v>0</v>
      </c>
    </row>
    <row r="17" spans="1:13">
      <c r="A17" s="142">
        <v>4</v>
      </c>
      <c r="B17" s="109" t="s">
        <v>1063</v>
      </c>
      <c r="C17" s="109">
        <v>2008</v>
      </c>
      <c r="D17" s="109">
        <v>6350</v>
      </c>
      <c r="E17" s="109">
        <f t="shared" si="1"/>
        <v>100</v>
      </c>
      <c r="F17" s="76">
        <f t="shared" si="0"/>
        <v>0</v>
      </c>
      <c r="G17" s="785" t="s">
        <v>1064</v>
      </c>
      <c r="H17" s="109"/>
      <c r="I17" s="109"/>
      <c r="J17" s="76">
        <f t="shared" si="2"/>
        <v>0</v>
      </c>
      <c r="K17" s="109"/>
      <c r="L17" s="109"/>
      <c r="M17" s="76">
        <f t="shared" si="3"/>
        <v>0</v>
      </c>
    </row>
    <row r="18" spans="1:13">
      <c r="A18" s="142">
        <v>5</v>
      </c>
      <c r="B18" s="109" t="s">
        <v>1065</v>
      </c>
      <c r="C18" s="109">
        <v>2007</v>
      </c>
      <c r="D18" s="109">
        <v>26245</v>
      </c>
      <c r="E18" s="109">
        <f t="shared" si="1"/>
        <v>100</v>
      </c>
      <c r="F18" s="76">
        <f t="shared" si="0"/>
        <v>0</v>
      </c>
      <c r="G18" s="785" t="s">
        <v>803</v>
      </c>
      <c r="H18" s="109"/>
      <c r="I18" s="109"/>
      <c r="J18" s="76">
        <f t="shared" si="2"/>
        <v>0</v>
      </c>
      <c r="K18" s="109"/>
      <c r="L18" s="109"/>
      <c r="M18" s="76">
        <f t="shared" si="3"/>
        <v>0</v>
      </c>
    </row>
    <row r="19" spans="1:13">
      <c r="A19" s="142">
        <v>6</v>
      </c>
      <c r="B19" s="109" t="s">
        <v>1066</v>
      </c>
      <c r="C19" s="109">
        <v>2011</v>
      </c>
      <c r="D19" s="109">
        <v>6350</v>
      </c>
      <c r="E19" s="109">
        <f t="shared" si="1"/>
        <v>100</v>
      </c>
      <c r="F19" s="76">
        <f t="shared" si="0"/>
        <v>0</v>
      </c>
      <c r="G19" s="785" t="s">
        <v>1082</v>
      </c>
      <c r="H19" s="109"/>
      <c r="I19" s="109"/>
      <c r="J19" s="76">
        <f t="shared" si="2"/>
        <v>0</v>
      </c>
      <c r="K19" s="109"/>
      <c r="L19" s="109"/>
      <c r="M19" s="76">
        <f t="shared" si="3"/>
        <v>0</v>
      </c>
    </row>
    <row r="20" spans="1:13">
      <c r="A20" s="142">
        <v>7</v>
      </c>
      <c r="B20" s="109" t="s">
        <v>1066</v>
      </c>
      <c r="C20" s="109">
        <v>2011</v>
      </c>
      <c r="D20" s="109">
        <v>6350</v>
      </c>
      <c r="E20" s="109">
        <f t="shared" si="1"/>
        <v>100</v>
      </c>
      <c r="F20" s="76">
        <f t="shared" si="0"/>
        <v>0</v>
      </c>
      <c r="G20" s="785" t="s">
        <v>1082</v>
      </c>
      <c r="H20" s="109"/>
      <c r="I20" s="109"/>
      <c r="J20" s="76">
        <f t="shared" si="2"/>
        <v>0</v>
      </c>
      <c r="K20" s="109"/>
      <c r="L20" s="109"/>
      <c r="M20" s="76">
        <f t="shared" si="3"/>
        <v>0</v>
      </c>
    </row>
    <row r="21" spans="1:13">
      <c r="A21" s="142">
        <v>8</v>
      </c>
      <c r="B21" s="109" t="s">
        <v>1066</v>
      </c>
      <c r="C21" s="109">
        <v>2011</v>
      </c>
      <c r="D21" s="109">
        <v>6350</v>
      </c>
      <c r="E21" s="109">
        <f t="shared" si="1"/>
        <v>100</v>
      </c>
      <c r="F21" s="76">
        <f t="shared" si="0"/>
        <v>0</v>
      </c>
      <c r="G21" s="785" t="s">
        <v>1082</v>
      </c>
      <c r="H21" s="109"/>
      <c r="I21" s="109"/>
      <c r="J21" s="76">
        <f t="shared" si="2"/>
        <v>0</v>
      </c>
      <c r="K21" s="109"/>
      <c r="L21" s="109"/>
      <c r="M21" s="76">
        <f t="shared" si="3"/>
        <v>0</v>
      </c>
    </row>
    <row r="22" spans="1:13">
      <c r="A22" s="142">
        <v>9</v>
      </c>
      <c r="B22" s="109" t="s">
        <v>1066</v>
      </c>
      <c r="C22" s="109">
        <v>2011</v>
      </c>
      <c r="D22" s="109">
        <v>6350</v>
      </c>
      <c r="E22" s="109">
        <f t="shared" si="1"/>
        <v>100</v>
      </c>
      <c r="F22" s="76">
        <f t="shared" si="0"/>
        <v>0</v>
      </c>
      <c r="G22" s="785" t="s">
        <v>1082</v>
      </c>
      <c r="H22" s="109"/>
      <c r="I22" s="109"/>
      <c r="J22" s="76">
        <f t="shared" si="2"/>
        <v>0</v>
      </c>
      <c r="K22" s="109"/>
      <c r="L22" s="109"/>
      <c r="M22" s="76">
        <f t="shared" si="3"/>
        <v>0</v>
      </c>
    </row>
    <row r="23" spans="1:13">
      <c r="A23" s="142">
        <v>10</v>
      </c>
      <c r="B23" s="109" t="s">
        <v>1067</v>
      </c>
      <c r="C23" s="109">
        <v>2011</v>
      </c>
      <c r="D23" s="109">
        <v>8000</v>
      </c>
      <c r="E23" s="109">
        <f t="shared" si="1"/>
        <v>100</v>
      </c>
      <c r="F23" s="76">
        <f t="shared" si="0"/>
        <v>0</v>
      </c>
      <c r="G23" s="785" t="s">
        <v>1080</v>
      </c>
      <c r="H23" s="109"/>
      <c r="I23" s="109"/>
      <c r="J23" s="76">
        <f t="shared" si="2"/>
        <v>0</v>
      </c>
      <c r="K23" s="109"/>
      <c r="L23" s="109"/>
      <c r="M23" s="76">
        <f t="shared" si="3"/>
        <v>0</v>
      </c>
    </row>
    <row r="24" spans="1:13">
      <c r="A24" s="142">
        <v>11</v>
      </c>
      <c r="B24" s="109" t="s">
        <v>1068</v>
      </c>
      <c r="C24" s="109">
        <v>2014</v>
      </c>
      <c r="D24" s="109">
        <v>13000</v>
      </c>
      <c r="E24" s="109">
        <f t="shared" si="1"/>
        <v>100</v>
      </c>
      <c r="F24" s="76">
        <f t="shared" si="0"/>
        <v>0</v>
      </c>
      <c r="G24" s="785" t="s">
        <v>1082</v>
      </c>
      <c r="H24" s="109"/>
      <c r="I24" s="109"/>
      <c r="J24" s="76">
        <f t="shared" si="2"/>
        <v>0</v>
      </c>
      <c r="K24" s="109"/>
      <c r="L24" s="109"/>
      <c r="M24" s="76">
        <f t="shared" si="3"/>
        <v>0</v>
      </c>
    </row>
    <row r="25" spans="1:13">
      <c r="A25" s="142">
        <v>12</v>
      </c>
      <c r="B25" s="109" t="s">
        <v>1068</v>
      </c>
      <c r="C25" s="109">
        <v>2014</v>
      </c>
      <c r="D25" s="109">
        <v>13000</v>
      </c>
      <c r="E25" s="109">
        <f t="shared" si="1"/>
        <v>100</v>
      </c>
      <c r="F25" s="76">
        <f t="shared" si="0"/>
        <v>0</v>
      </c>
      <c r="G25" s="785" t="s">
        <v>1082</v>
      </c>
      <c r="H25" s="109"/>
      <c r="I25" s="109"/>
      <c r="J25" s="76">
        <f t="shared" si="2"/>
        <v>0</v>
      </c>
      <c r="K25" s="109"/>
      <c r="L25" s="109"/>
      <c r="M25" s="76">
        <f t="shared" si="3"/>
        <v>0</v>
      </c>
    </row>
    <row r="26" spans="1:13">
      <c r="A26" s="142">
        <v>13</v>
      </c>
      <c r="B26" s="109" t="s">
        <v>1069</v>
      </c>
      <c r="C26" s="109">
        <v>2011</v>
      </c>
      <c r="D26" s="109">
        <v>10000</v>
      </c>
      <c r="E26" s="109">
        <f t="shared" si="1"/>
        <v>100</v>
      </c>
      <c r="F26" s="76">
        <f t="shared" si="0"/>
        <v>0</v>
      </c>
      <c r="G26" s="785" t="s">
        <v>1082</v>
      </c>
      <c r="H26" s="109"/>
      <c r="I26" s="109"/>
      <c r="J26" s="76">
        <f t="shared" si="2"/>
        <v>0</v>
      </c>
      <c r="K26" s="109"/>
      <c r="L26" s="109"/>
      <c r="M26" s="76">
        <f t="shared" si="3"/>
        <v>0</v>
      </c>
    </row>
    <row r="27" spans="1:13">
      <c r="A27" s="142">
        <v>14</v>
      </c>
      <c r="B27" s="109" t="s">
        <v>1069</v>
      </c>
      <c r="C27" s="109">
        <v>2013</v>
      </c>
      <c r="D27" s="109">
        <v>10000</v>
      </c>
      <c r="E27" s="109">
        <f t="shared" si="1"/>
        <v>100</v>
      </c>
      <c r="F27" s="76">
        <f t="shared" si="0"/>
        <v>0</v>
      </c>
      <c r="G27" s="785" t="s">
        <v>1082</v>
      </c>
      <c r="H27" s="109"/>
      <c r="I27" s="109"/>
      <c r="J27" s="76">
        <f t="shared" si="2"/>
        <v>0</v>
      </c>
      <c r="K27" s="109"/>
      <c r="L27" s="109"/>
      <c r="M27" s="76">
        <f t="shared" si="3"/>
        <v>0</v>
      </c>
    </row>
    <row r="28" spans="1:13">
      <c r="A28" s="142">
        <v>15</v>
      </c>
      <c r="B28" s="109" t="s">
        <v>1070</v>
      </c>
      <c r="C28" s="109">
        <v>2012</v>
      </c>
      <c r="D28" s="109">
        <v>10000</v>
      </c>
      <c r="E28" s="109">
        <f t="shared" si="1"/>
        <v>100</v>
      </c>
      <c r="F28" s="76">
        <f t="shared" si="0"/>
        <v>0</v>
      </c>
      <c r="G28" s="785" t="s">
        <v>1083</v>
      </c>
      <c r="H28" s="109"/>
      <c r="I28" s="109"/>
      <c r="J28" s="76">
        <f t="shared" si="2"/>
        <v>0</v>
      </c>
      <c r="K28" s="109"/>
      <c r="L28" s="109"/>
      <c r="M28" s="76">
        <f t="shared" si="3"/>
        <v>0</v>
      </c>
    </row>
    <row r="34" spans="1:2">
      <c r="A34" s="688" t="s">
        <v>7</v>
      </c>
      <c r="B34" s="689" t="s">
        <v>553</v>
      </c>
    </row>
  </sheetData>
  <mergeCells count="3">
    <mergeCell ref="H9:J9"/>
    <mergeCell ref="K9:M9"/>
    <mergeCell ref="H2:J2"/>
  </mergeCells>
  <phoneticPr fontId="2" type="noConversion"/>
  <pageMargins left="0.41" right="0.18" top="0.48" bottom="0.27" header="0.17" footer="0.19"/>
  <pageSetup paperSize="9" scale="85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47"/>
  <sheetViews>
    <sheetView topLeftCell="A25" workbookViewId="0">
      <selection activeCell="C5" sqref="C5:M5"/>
    </sheetView>
  </sheetViews>
  <sheetFormatPr defaultColWidth="9.109375" defaultRowHeight="15"/>
  <cols>
    <col min="1" max="2" width="9.109375" style="5"/>
    <col min="3" max="3" width="9.109375" style="5" customWidth="1"/>
    <col min="4" max="4" width="59.5546875" style="5" customWidth="1"/>
    <col min="5" max="5" width="19.109375" style="5" customWidth="1"/>
    <col min="6" max="6" width="9.33203125" style="5" customWidth="1"/>
    <col min="7" max="7" width="8.5546875" style="5" bestFit="1" customWidth="1"/>
    <col min="8" max="8" width="11.109375" style="5" customWidth="1"/>
    <col min="9" max="9" width="12.44140625" style="5" bestFit="1" customWidth="1"/>
    <col min="10" max="10" width="11.109375" style="5" customWidth="1"/>
    <col min="11" max="11" width="14.88671875" style="5" customWidth="1"/>
    <col min="12" max="12" width="9.5546875" style="5" customWidth="1"/>
    <col min="13" max="13" width="11.88671875" style="5" customWidth="1"/>
    <col min="14" max="14" width="11" style="5" customWidth="1"/>
    <col min="15" max="15" width="9.5546875" style="5" customWidth="1"/>
    <col min="16" max="16" width="11.88671875" style="5" customWidth="1"/>
    <col min="17" max="17" width="11" style="5" customWidth="1"/>
    <col min="18" max="16384" width="9.109375" style="5"/>
  </cols>
  <sheetData>
    <row r="1" spans="1:252">
      <c r="A1" s="33"/>
      <c r="B1" s="33"/>
      <c r="C1" s="339"/>
      <c r="D1" s="3"/>
      <c r="E1" s="3"/>
      <c r="F1" s="3"/>
      <c r="G1" s="124"/>
      <c r="H1" s="124"/>
      <c r="I1" s="3"/>
      <c r="J1" s="32"/>
      <c r="K1" s="137" t="s">
        <v>188</v>
      </c>
      <c r="L1" s="3"/>
      <c r="M1" s="32"/>
      <c r="N1" s="32"/>
      <c r="O1" s="32"/>
      <c r="P1" s="32"/>
      <c r="Q1" s="32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</row>
    <row r="2" spans="1:252">
      <c r="A2" s="33"/>
      <c r="B2" s="33"/>
      <c r="C2" s="339"/>
      <c r="D2" s="3"/>
      <c r="E2" s="3"/>
      <c r="F2" s="3"/>
      <c r="G2" s="124"/>
      <c r="H2" s="124"/>
      <c r="I2" s="3"/>
      <c r="J2" s="832" t="s">
        <v>28</v>
      </c>
      <c r="K2" s="832"/>
      <c r="L2" s="832"/>
      <c r="M2" s="32"/>
      <c r="N2" s="32"/>
      <c r="O2" s="32"/>
      <c r="P2" s="32"/>
      <c r="Q2" s="32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</row>
    <row r="3" spans="1:252" ht="15.6" thickBot="1">
      <c r="A3" s="33"/>
      <c r="B3" s="33"/>
      <c r="C3" s="32"/>
      <c r="D3" s="24" t="s">
        <v>800</v>
      </c>
      <c r="E3" s="24"/>
      <c r="F3" s="187"/>
      <c r="G3" s="187"/>
      <c r="H3" s="187"/>
      <c r="I3" s="9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</row>
    <row r="4" spans="1:252">
      <c r="A4" s="191"/>
      <c r="B4" s="191"/>
      <c r="C4" s="32"/>
      <c r="D4" s="824" t="s">
        <v>29</v>
      </c>
      <c r="E4" s="824"/>
      <c r="F4" s="824"/>
      <c r="G4" s="824"/>
      <c r="H4" s="824"/>
      <c r="I4" s="190"/>
      <c r="J4" s="43"/>
      <c r="K4" s="190"/>
      <c r="L4" s="190"/>
      <c r="M4" s="190"/>
      <c r="N4" s="190"/>
      <c r="O4" s="190"/>
      <c r="P4" s="190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91"/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91"/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91"/>
      <c r="DS4" s="191"/>
      <c r="DT4" s="191"/>
      <c r="DU4" s="191"/>
      <c r="DV4" s="191"/>
      <c r="DW4" s="191"/>
      <c r="DX4" s="191"/>
      <c r="DY4" s="191"/>
      <c r="DZ4" s="191"/>
      <c r="EA4" s="191"/>
      <c r="EB4" s="191"/>
      <c r="EC4" s="191"/>
      <c r="ED4" s="191"/>
      <c r="EE4" s="191"/>
      <c r="EF4" s="191"/>
      <c r="EG4" s="191"/>
      <c r="EH4" s="191"/>
      <c r="EI4" s="191"/>
      <c r="EJ4" s="191"/>
      <c r="EK4" s="191"/>
      <c r="EL4" s="191"/>
      <c r="EM4" s="191"/>
      <c r="EN4" s="191"/>
      <c r="EO4" s="191"/>
      <c r="EP4" s="191"/>
      <c r="EQ4" s="191"/>
      <c r="ER4" s="191"/>
      <c r="ES4" s="191"/>
      <c r="ET4" s="191"/>
      <c r="EU4" s="191"/>
      <c r="EV4" s="191"/>
      <c r="EW4" s="191"/>
      <c r="EX4" s="191"/>
      <c r="EY4" s="191"/>
      <c r="EZ4" s="191"/>
      <c r="FA4" s="191"/>
      <c r="FB4" s="191"/>
      <c r="FC4" s="191"/>
      <c r="FD4" s="191"/>
      <c r="FE4" s="191"/>
      <c r="FF4" s="191"/>
      <c r="FG4" s="191"/>
      <c r="FH4" s="191"/>
      <c r="FI4" s="191"/>
      <c r="FJ4" s="191"/>
      <c r="FK4" s="191"/>
      <c r="FL4" s="191"/>
      <c r="FM4" s="191"/>
      <c r="FN4" s="191"/>
      <c r="FO4" s="191"/>
      <c r="FP4" s="191"/>
      <c r="FQ4" s="191"/>
      <c r="FR4" s="191"/>
      <c r="FS4" s="191"/>
      <c r="FT4" s="191"/>
      <c r="FU4" s="191"/>
      <c r="FV4" s="191"/>
      <c r="FW4" s="191"/>
      <c r="FX4" s="191"/>
      <c r="FY4" s="191"/>
      <c r="FZ4" s="191"/>
      <c r="GA4" s="191"/>
      <c r="GB4" s="191"/>
      <c r="GC4" s="191"/>
      <c r="GD4" s="191"/>
      <c r="GE4" s="191"/>
      <c r="GF4" s="191"/>
      <c r="GG4" s="191"/>
      <c r="GH4" s="191"/>
      <c r="GI4" s="191"/>
      <c r="GJ4" s="191"/>
      <c r="GK4" s="191"/>
      <c r="GL4" s="191"/>
      <c r="GM4" s="191"/>
      <c r="GN4" s="191"/>
      <c r="GO4" s="191"/>
      <c r="GP4" s="191"/>
      <c r="GQ4" s="191"/>
      <c r="GR4" s="191"/>
      <c r="GS4" s="191"/>
      <c r="GT4" s="191"/>
      <c r="GU4" s="191"/>
      <c r="GV4" s="191"/>
      <c r="GW4" s="191"/>
      <c r="GX4" s="191"/>
      <c r="GY4" s="191"/>
      <c r="GZ4" s="191"/>
      <c r="HA4" s="191"/>
      <c r="HB4" s="191"/>
      <c r="HC4" s="191"/>
      <c r="HD4" s="191"/>
      <c r="HE4" s="191"/>
      <c r="HF4" s="191"/>
      <c r="HG4" s="191"/>
      <c r="HH4" s="191"/>
      <c r="HI4" s="191"/>
      <c r="HJ4" s="191"/>
      <c r="HK4" s="191"/>
      <c r="HL4" s="191"/>
      <c r="HM4" s="191"/>
      <c r="HN4" s="191"/>
      <c r="HO4" s="191"/>
      <c r="HP4" s="191"/>
      <c r="HQ4" s="191"/>
      <c r="HR4" s="191"/>
      <c r="HS4" s="191"/>
      <c r="HT4" s="191"/>
      <c r="HU4" s="191"/>
      <c r="HV4" s="191"/>
      <c r="HW4" s="191"/>
      <c r="HX4" s="191"/>
      <c r="HY4" s="191"/>
      <c r="HZ4" s="191"/>
      <c r="IA4" s="191"/>
      <c r="IB4" s="191"/>
      <c r="IC4" s="191"/>
      <c r="ID4" s="191"/>
      <c r="IE4" s="191"/>
      <c r="IF4" s="191"/>
      <c r="IG4" s="191"/>
      <c r="IH4" s="191"/>
      <c r="II4" s="191"/>
      <c r="IJ4" s="191"/>
      <c r="IK4" s="191"/>
      <c r="IL4" s="191"/>
      <c r="IM4" s="191"/>
      <c r="IN4" s="191"/>
      <c r="IO4" s="191"/>
      <c r="IP4" s="191"/>
      <c r="IQ4" s="191"/>
      <c r="IR4" s="191"/>
    </row>
    <row r="5" spans="1:252">
      <c r="A5" s="194"/>
      <c r="B5" s="194"/>
      <c r="C5" s="866" t="s">
        <v>175</v>
      </c>
      <c r="D5" s="866"/>
      <c r="E5" s="866"/>
      <c r="F5" s="866"/>
      <c r="G5" s="866"/>
      <c r="H5" s="866"/>
      <c r="I5" s="866"/>
      <c r="J5" s="866"/>
      <c r="K5" s="866"/>
      <c r="L5" s="866"/>
      <c r="M5" s="866"/>
      <c r="N5" s="190"/>
      <c r="O5" s="194"/>
      <c r="P5" s="194"/>
      <c r="Q5" s="190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4"/>
      <c r="BL5" s="194"/>
      <c r="BM5" s="194"/>
      <c r="BN5" s="194"/>
      <c r="BO5" s="194"/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4"/>
      <c r="CF5" s="194"/>
      <c r="CG5" s="194"/>
      <c r="CH5" s="194"/>
      <c r="CI5" s="194"/>
      <c r="CJ5" s="194"/>
      <c r="CK5" s="194"/>
      <c r="CL5" s="194"/>
      <c r="CM5" s="194"/>
      <c r="CN5" s="194"/>
      <c r="CO5" s="194"/>
      <c r="CP5" s="194"/>
      <c r="CQ5" s="194"/>
      <c r="CR5" s="194"/>
      <c r="CS5" s="194"/>
      <c r="CT5" s="194"/>
      <c r="CU5" s="194"/>
      <c r="CV5" s="194"/>
      <c r="CW5" s="194"/>
      <c r="CX5" s="194"/>
      <c r="CY5" s="194"/>
      <c r="CZ5" s="194"/>
      <c r="DA5" s="194"/>
      <c r="DB5" s="194"/>
      <c r="DC5" s="194"/>
      <c r="DD5" s="194"/>
      <c r="DE5" s="194"/>
      <c r="DF5" s="194"/>
      <c r="DG5" s="194"/>
      <c r="DH5" s="194"/>
      <c r="DI5" s="194"/>
      <c r="DJ5" s="194"/>
      <c r="DK5" s="194"/>
      <c r="DL5" s="194"/>
      <c r="DM5" s="194"/>
      <c r="DN5" s="194"/>
      <c r="DO5" s="194"/>
      <c r="DP5" s="194"/>
      <c r="DQ5" s="194"/>
      <c r="DR5" s="194"/>
      <c r="DS5" s="194"/>
      <c r="DT5" s="194"/>
      <c r="DU5" s="194"/>
      <c r="DV5" s="194"/>
      <c r="DW5" s="194"/>
      <c r="DX5" s="194"/>
      <c r="DY5" s="194"/>
      <c r="DZ5" s="194"/>
      <c r="EA5" s="194"/>
      <c r="EB5" s="194"/>
      <c r="EC5" s="194"/>
      <c r="ED5" s="194"/>
      <c r="EE5" s="194"/>
      <c r="EF5" s="194"/>
      <c r="EG5" s="194"/>
      <c r="EH5" s="194"/>
      <c r="EI5" s="194"/>
      <c r="EJ5" s="194"/>
      <c r="EK5" s="194"/>
      <c r="EL5" s="194"/>
      <c r="EM5" s="194"/>
      <c r="EN5" s="194"/>
      <c r="EO5" s="194"/>
      <c r="EP5" s="194"/>
      <c r="EQ5" s="194"/>
      <c r="ER5" s="194"/>
      <c r="ES5" s="194"/>
      <c r="ET5" s="194"/>
      <c r="EU5" s="194"/>
      <c r="EV5" s="194"/>
      <c r="EW5" s="194"/>
      <c r="EX5" s="194"/>
      <c r="EY5" s="194"/>
      <c r="EZ5" s="194"/>
      <c r="FA5" s="194"/>
      <c r="FB5" s="194"/>
      <c r="FC5" s="194"/>
      <c r="FD5" s="194"/>
      <c r="FE5" s="194"/>
      <c r="FF5" s="194"/>
      <c r="FG5" s="194"/>
      <c r="FH5" s="194"/>
      <c r="FI5" s="194"/>
      <c r="FJ5" s="194"/>
      <c r="FK5" s="194"/>
      <c r="FL5" s="194"/>
      <c r="FM5" s="194"/>
      <c r="FN5" s="194"/>
      <c r="FO5" s="194"/>
      <c r="FP5" s="194"/>
      <c r="FQ5" s="194"/>
      <c r="FR5" s="194"/>
      <c r="FS5" s="194"/>
      <c r="FT5" s="194"/>
      <c r="FU5" s="194"/>
      <c r="FV5" s="194"/>
      <c r="FW5" s="194"/>
      <c r="FX5" s="194"/>
      <c r="FY5" s="194"/>
      <c r="FZ5" s="194"/>
      <c r="GA5" s="194"/>
      <c r="GB5" s="194"/>
      <c r="GC5" s="194"/>
      <c r="GD5" s="194"/>
      <c r="GE5" s="194"/>
      <c r="GF5" s="194"/>
      <c r="GG5" s="194"/>
      <c r="GH5" s="194"/>
      <c r="GI5" s="194"/>
      <c r="GJ5" s="194"/>
      <c r="GK5" s="194"/>
      <c r="GL5" s="194"/>
      <c r="GM5" s="194"/>
      <c r="GN5" s="194"/>
      <c r="GO5" s="194"/>
      <c r="GP5" s="194"/>
      <c r="GQ5" s="194"/>
      <c r="GR5" s="194"/>
      <c r="GS5" s="194"/>
      <c r="GT5" s="194"/>
      <c r="GU5" s="194"/>
      <c r="GV5" s="194"/>
      <c r="GW5" s="194"/>
      <c r="GX5" s="194"/>
      <c r="GY5" s="194"/>
      <c r="GZ5" s="194"/>
      <c r="HA5" s="194"/>
      <c r="HB5" s="194"/>
      <c r="HC5" s="194"/>
      <c r="HD5" s="194"/>
      <c r="HE5" s="194"/>
      <c r="HF5" s="194"/>
      <c r="HG5" s="194"/>
      <c r="HH5" s="194"/>
      <c r="HI5" s="194"/>
      <c r="HJ5" s="194"/>
      <c r="HK5" s="194"/>
      <c r="HL5" s="194"/>
      <c r="HM5" s="194"/>
      <c r="HN5" s="194"/>
      <c r="HO5" s="194"/>
      <c r="HP5" s="194"/>
      <c r="HQ5" s="194"/>
      <c r="HR5" s="194"/>
      <c r="HS5" s="194"/>
      <c r="HT5" s="194"/>
      <c r="HU5" s="194"/>
      <c r="HV5" s="194"/>
      <c r="HW5" s="194"/>
      <c r="HX5" s="194"/>
      <c r="HY5" s="194"/>
      <c r="HZ5" s="194"/>
      <c r="IA5" s="194"/>
      <c r="IB5" s="194"/>
      <c r="IC5" s="194"/>
      <c r="ID5" s="194"/>
      <c r="IE5" s="194"/>
      <c r="IF5" s="194"/>
      <c r="IG5" s="194"/>
      <c r="IH5" s="194"/>
      <c r="II5" s="194"/>
      <c r="IJ5" s="194"/>
      <c r="IK5" s="194"/>
      <c r="IL5" s="194"/>
      <c r="IM5" s="194"/>
      <c r="IN5" s="194"/>
      <c r="IO5" s="194"/>
      <c r="IP5" s="194"/>
      <c r="IQ5" s="194"/>
      <c r="IR5" s="194"/>
    </row>
    <row r="6" spans="1:252">
      <c r="A6" s="107"/>
      <c r="B6" s="107"/>
      <c r="C6" s="107"/>
      <c r="D6" s="10"/>
      <c r="E6" s="10"/>
      <c r="F6" s="10"/>
      <c r="G6" s="192"/>
      <c r="H6" s="192"/>
      <c r="I6" s="192"/>
      <c r="J6" s="192"/>
      <c r="K6" s="192"/>
      <c r="L6" s="192"/>
      <c r="M6" s="192"/>
      <c r="N6" s="190"/>
      <c r="O6" s="192"/>
      <c r="P6" s="192"/>
      <c r="Q6" s="190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  <c r="HI6" s="107"/>
      <c r="HJ6" s="107"/>
      <c r="HK6" s="107"/>
      <c r="HL6" s="107"/>
      <c r="HM6" s="107"/>
      <c r="HN6" s="107"/>
      <c r="HO6" s="107"/>
      <c r="HP6" s="107"/>
      <c r="HQ6" s="107"/>
      <c r="HR6" s="107"/>
      <c r="HS6" s="107"/>
      <c r="HT6" s="107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  <c r="IQ6" s="107"/>
      <c r="IR6" s="107"/>
    </row>
    <row r="7" spans="1:252">
      <c r="A7" s="194"/>
      <c r="B7" s="194"/>
      <c r="C7" s="866" t="s">
        <v>337</v>
      </c>
      <c r="D7" s="866"/>
      <c r="E7" s="866"/>
      <c r="F7" s="866"/>
      <c r="G7" s="866"/>
      <c r="H7" s="866"/>
      <c r="I7" s="866"/>
      <c r="J7" s="866"/>
      <c r="K7" s="866"/>
      <c r="L7" s="866"/>
      <c r="M7" s="866"/>
      <c r="N7" s="190"/>
      <c r="O7" s="194"/>
      <c r="P7" s="194"/>
      <c r="Q7" s="190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4"/>
      <c r="BM7" s="194"/>
      <c r="BN7" s="194"/>
      <c r="BO7" s="194"/>
      <c r="BP7" s="194"/>
      <c r="BQ7" s="194"/>
      <c r="BR7" s="194"/>
      <c r="BS7" s="194"/>
      <c r="BT7" s="194"/>
      <c r="BU7" s="194"/>
      <c r="BV7" s="194"/>
      <c r="BW7" s="194"/>
      <c r="BX7" s="194"/>
      <c r="BY7" s="194"/>
      <c r="BZ7" s="194"/>
      <c r="CA7" s="194"/>
      <c r="CB7" s="194"/>
      <c r="CC7" s="194"/>
      <c r="CD7" s="194"/>
      <c r="CE7" s="194"/>
      <c r="CF7" s="194"/>
      <c r="CG7" s="194"/>
      <c r="CH7" s="194"/>
      <c r="CI7" s="194"/>
      <c r="CJ7" s="194"/>
      <c r="CK7" s="194"/>
      <c r="CL7" s="194"/>
      <c r="CM7" s="194"/>
      <c r="CN7" s="194"/>
      <c r="CO7" s="194"/>
      <c r="CP7" s="194"/>
      <c r="CQ7" s="194"/>
      <c r="CR7" s="194"/>
      <c r="CS7" s="194"/>
      <c r="CT7" s="194"/>
      <c r="CU7" s="194"/>
      <c r="CV7" s="194"/>
      <c r="CW7" s="194"/>
      <c r="CX7" s="194"/>
      <c r="CY7" s="194"/>
      <c r="CZ7" s="194"/>
      <c r="DA7" s="194"/>
      <c r="DB7" s="194"/>
      <c r="DC7" s="194"/>
      <c r="DD7" s="194"/>
      <c r="DE7" s="194"/>
      <c r="DF7" s="194"/>
      <c r="DG7" s="194"/>
      <c r="DH7" s="194"/>
      <c r="DI7" s="194"/>
      <c r="DJ7" s="194"/>
      <c r="DK7" s="194"/>
      <c r="DL7" s="194"/>
      <c r="DM7" s="194"/>
      <c r="DN7" s="194"/>
      <c r="DO7" s="194"/>
      <c r="DP7" s="194"/>
      <c r="DQ7" s="194"/>
      <c r="DR7" s="194"/>
      <c r="DS7" s="194"/>
      <c r="DT7" s="194"/>
      <c r="DU7" s="194"/>
      <c r="DV7" s="194"/>
      <c r="DW7" s="194"/>
      <c r="DX7" s="194"/>
      <c r="DY7" s="194"/>
      <c r="DZ7" s="194"/>
      <c r="EA7" s="194"/>
      <c r="EB7" s="194"/>
      <c r="EC7" s="194"/>
      <c r="ED7" s="194"/>
      <c r="EE7" s="194"/>
      <c r="EF7" s="194"/>
      <c r="EG7" s="194"/>
      <c r="EH7" s="194"/>
      <c r="EI7" s="194"/>
      <c r="EJ7" s="194"/>
      <c r="EK7" s="194"/>
      <c r="EL7" s="194"/>
      <c r="EM7" s="194"/>
      <c r="EN7" s="194"/>
      <c r="EO7" s="194"/>
      <c r="EP7" s="194"/>
      <c r="EQ7" s="194"/>
      <c r="ER7" s="194"/>
      <c r="ES7" s="194"/>
      <c r="ET7" s="194"/>
      <c r="EU7" s="194"/>
      <c r="EV7" s="194"/>
      <c r="EW7" s="194"/>
      <c r="EX7" s="194"/>
      <c r="EY7" s="194"/>
      <c r="EZ7" s="194"/>
      <c r="FA7" s="194"/>
      <c r="FB7" s="194"/>
      <c r="FC7" s="194"/>
      <c r="FD7" s="194"/>
      <c r="FE7" s="194"/>
      <c r="FF7" s="194"/>
      <c r="FG7" s="194"/>
      <c r="FH7" s="194"/>
      <c r="FI7" s="194"/>
      <c r="FJ7" s="194"/>
      <c r="FK7" s="194"/>
      <c r="FL7" s="194"/>
      <c r="FM7" s="194"/>
      <c r="FN7" s="194"/>
      <c r="FO7" s="194"/>
      <c r="FP7" s="194"/>
      <c r="FQ7" s="194"/>
      <c r="FR7" s="194"/>
      <c r="FS7" s="194"/>
      <c r="FT7" s="194"/>
      <c r="FU7" s="194"/>
      <c r="FV7" s="194"/>
      <c r="FW7" s="194"/>
      <c r="FX7" s="194"/>
      <c r="FY7" s="194"/>
      <c r="FZ7" s="194"/>
      <c r="GA7" s="194"/>
      <c r="GB7" s="194"/>
      <c r="GC7" s="194"/>
      <c r="GD7" s="194"/>
      <c r="GE7" s="194"/>
      <c r="GF7" s="194"/>
      <c r="GG7" s="194"/>
      <c r="GH7" s="194"/>
      <c r="GI7" s="194"/>
      <c r="GJ7" s="194"/>
      <c r="GK7" s="194"/>
      <c r="GL7" s="194"/>
      <c r="GM7" s="194"/>
      <c r="GN7" s="194"/>
      <c r="GO7" s="194"/>
      <c r="GP7" s="194"/>
      <c r="GQ7" s="194"/>
      <c r="GR7" s="194"/>
      <c r="GS7" s="194"/>
      <c r="GT7" s="194"/>
      <c r="GU7" s="194"/>
      <c r="GV7" s="194"/>
      <c r="GW7" s="194"/>
      <c r="GX7" s="194"/>
      <c r="GY7" s="194"/>
      <c r="GZ7" s="194"/>
      <c r="HA7" s="194"/>
      <c r="HB7" s="194"/>
      <c r="HC7" s="194"/>
      <c r="HD7" s="194"/>
      <c r="HE7" s="194"/>
      <c r="HF7" s="194"/>
      <c r="HG7" s="194"/>
      <c r="HH7" s="194"/>
      <c r="HI7" s="194"/>
      <c r="HJ7" s="194"/>
      <c r="HK7" s="194"/>
      <c r="HL7" s="194"/>
      <c r="HM7" s="194"/>
      <c r="HN7" s="194"/>
      <c r="HO7" s="194"/>
      <c r="HP7" s="194"/>
      <c r="HQ7" s="194"/>
      <c r="HR7" s="194"/>
      <c r="HS7" s="194"/>
      <c r="HT7" s="194"/>
      <c r="HU7" s="194"/>
      <c r="HV7" s="194"/>
      <c r="HW7" s="194"/>
      <c r="HX7" s="194"/>
      <c r="HY7" s="194"/>
      <c r="HZ7" s="194"/>
      <c r="IA7" s="194"/>
      <c r="IB7" s="194"/>
      <c r="IC7" s="194"/>
      <c r="ID7" s="194"/>
      <c r="IE7" s="194"/>
      <c r="IF7" s="194"/>
      <c r="IG7" s="194"/>
      <c r="IH7" s="194"/>
      <c r="II7" s="194"/>
      <c r="IJ7" s="194"/>
      <c r="IK7" s="194"/>
      <c r="IL7" s="194"/>
      <c r="IM7" s="194"/>
      <c r="IN7" s="194"/>
      <c r="IO7" s="194"/>
      <c r="IP7" s="194"/>
      <c r="IQ7" s="194"/>
      <c r="IR7" s="194"/>
    </row>
    <row r="8" spans="1:252" ht="31.5" customHeight="1">
      <c r="A8" s="194"/>
      <c r="B8" s="194"/>
      <c r="C8" s="869" t="s">
        <v>576</v>
      </c>
      <c r="D8" s="869"/>
      <c r="E8" s="869"/>
      <c r="F8" s="869"/>
      <c r="G8" s="869"/>
      <c r="H8" s="869"/>
      <c r="I8" s="869"/>
      <c r="J8" s="869"/>
      <c r="K8" s="869"/>
      <c r="L8" s="869"/>
      <c r="M8" s="869"/>
      <c r="N8" s="190"/>
      <c r="O8" s="194"/>
      <c r="P8" s="194"/>
      <c r="Q8" s="190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194"/>
      <c r="DA8" s="194"/>
      <c r="DB8" s="194"/>
      <c r="DC8" s="194"/>
      <c r="DD8" s="194"/>
      <c r="DE8" s="194"/>
      <c r="DF8" s="194"/>
      <c r="DG8" s="194"/>
      <c r="DH8" s="194"/>
      <c r="DI8" s="194"/>
      <c r="DJ8" s="194"/>
      <c r="DK8" s="194"/>
      <c r="DL8" s="194"/>
      <c r="DM8" s="194"/>
      <c r="DN8" s="194"/>
      <c r="DO8" s="194"/>
      <c r="DP8" s="194"/>
      <c r="DQ8" s="194"/>
      <c r="DR8" s="194"/>
      <c r="DS8" s="194"/>
      <c r="DT8" s="194"/>
      <c r="DU8" s="194"/>
      <c r="DV8" s="194"/>
      <c r="DW8" s="194"/>
      <c r="DX8" s="194"/>
      <c r="DY8" s="194"/>
      <c r="DZ8" s="194"/>
      <c r="EA8" s="194"/>
      <c r="EB8" s="194"/>
      <c r="EC8" s="194"/>
      <c r="ED8" s="194"/>
      <c r="EE8" s="194"/>
      <c r="EF8" s="194"/>
      <c r="EG8" s="194"/>
      <c r="EH8" s="194"/>
      <c r="EI8" s="194"/>
      <c r="EJ8" s="194"/>
      <c r="EK8" s="194"/>
      <c r="EL8" s="194"/>
      <c r="EM8" s="194"/>
      <c r="EN8" s="194"/>
      <c r="EO8" s="194"/>
      <c r="EP8" s="194"/>
      <c r="EQ8" s="194"/>
      <c r="ER8" s="194"/>
      <c r="ES8" s="194"/>
      <c r="ET8" s="194"/>
      <c r="EU8" s="194"/>
      <c r="EV8" s="194"/>
      <c r="EW8" s="194"/>
      <c r="EX8" s="194"/>
      <c r="EY8" s="194"/>
      <c r="EZ8" s="194"/>
      <c r="FA8" s="194"/>
      <c r="FB8" s="194"/>
      <c r="FC8" s="194"/>
      <c r="FD8" s="194"/>
      <c r="FE8" s="194"/>
      <c r="FF8" s="194"/>
      <c r="FG8" s="194"/>
      <c r="FH8" s="194"/>
      <c r="FI8" s="194"/>
      <c r="FJ8" s="194"/>
      <c r="FK8" s="194"/>
      <c r="FL8" s="194"/>
      <c r="FM8" s="194"/>
      <c r="FN8" s="194"/>
      <c r="FO8" s="194"/>
      <c r="FP8" s="194"/>
      <c r="FQ8" s="194"/>
      <c r="FR8" s="194"/>
      <c r="FS8" s="194"/>
      <c r="FT8" s="194"/>
      <c r="FU8" s="194"/>
      <c r="FV8" s="194"/>
      <c r="FW8" s="194"/>
      <c r="FX8" s="194"/>
      <c r="FY8" s="194"/>
      <c r="FZ8" s="194"/>
      <c r="GA8" s="194"/>
      <c r="GB8" s="194"/>
      <c r="GC8" s="194"/>
      <c r="GD8" s="194"/>
      <c r="GE8" s="194"/>
      <c r="GF8" s="194"/>
      <c r="GG8" s="194"/>
      <c r="GH8" s="194"/>
      <c r="GI8" s="194"/>
      <c r="GJ8" s="194"/>
      <c r="GK8" s="194"/>
      <c r="GL8" s="194"/>
      <c r="GM8" s="194"/>
      <c r="GN8" s="194"/>
      <c r="GO8" s="194"/>
      <c r="GP8" s="194"/>
      <c r="GQ8" s="194"/>
      <c r="GR8" s="194"/>
      <c r="GS8" s="194"/>
      <c r="GT8" s="194"/>
      <c r="GU8" s="194"/>
      <c r="GV8" s="194"/>
      <c r="GW8" s="194"/>
      <c r="GX8" s="194"/>
      <c r="GY8" s="194"/>
      <c r="GZ8" s="194"/>
      <c r="HA8" s="194"/>
      <c r="HB8" s="194"/>
      <c r="HC8" s="194"/>
      <c r="HD8" s="194"/>
      <c r="HE8" s="194"/>
      <c r="HF8" s="194"/>
      <c r="HG8" s="194"/>
      <c r="HH8" s="194"/>
      <c r="HI8" s="194"/>
      <c r="HJ8" s="194"/>
      <c r="HK8" s="194"/>
      <c r="HL8" s="194"/>
      <c r="HM8" s="194"/>
      <c r="HN8" s="194"/>
      <c r="HO8" s="194"/>
      <c r="HP8" s="194"/>
      <c r="HQ8" s="194"/>
      <c r="HR8" s="194"/>
      <c r="HS8" s="194"/>
      <c r="HT8" s="194"/>
      <c r="HU8" s="194"/>
      <c r="HV8" s="194"/>
      <c r="HW8" s="194"/>
      <c r="HX8" s="194"/>
      <c r="HY8" s="194"/>
      <c r="HZ8" s="194"/>
      <c r="IA8" s="194"/>
      <c r="IB8" s="194"/>
      <c r="IC8" s="194"/>
      <c r="ID8" s="194"/>
      <c r="IE8" s="194"/>
      <c r="IF8" s="194"/>
      <c r="IG8" s="194"/>
      <c r="IH8" s="194"/>
      <c r="II8" s="194"/>
      <c r="IJ8" s="194"/>
      <c r="IK8" s="194"/>
      <c r="IL8" s="194"/>
      <c r="IM8" s="194"/>
      <c r="IN8" s="194"/>
      <c r="IO8" s="194"/>
      <c r="IP8" s="194"/>
      <c r="IQ8" s="194"/>
      <c r="IR8" s="194"/>
    </row>
    <row r="9" spans="1:252">
      <c r="A9" s="194"/>
      <c r="B9" s="194"/>
      <c r="C9" s="194"/>
      <c r="D9" s="40"/>
      <c r="E9" s="40"/>
      <c r="F9" s="40"/>
      <c r="G9" s="195"/>
      <c r="H9" s="195"/>
      <c r="I9" s="195"/>
      <c r="J9" s="195"/>
      <c r="K9" s="195"/>
      <c r="L9" s="195"/>
      <c r="M9" s="195"/>
      <c r="N9" s="194"/>
      <c r="O9" s="195"/>
      <c r="P9" s="195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194"/>
      <c r="CT9" s="194"/>
      <c r="CU9" s="194"/>
      <c r="CV9" s="194"/>
      <c r="CW9" s="194"/>
      <c r="CX9" s="194"/>
      <c r="CY9" s="194"/>
      <c r="CZ9" s="194"/>
      <c r="DA9" s="194"/>
      <c r="DB9" s="194"/>
      <c r="DC9" s="194"/>
      <c r="DD9" s="194"/>
      <c r="DE9" s="194"/>
      <c r="DF9" s="194"/>
      <c r="DG9" s="194"/>
      <c r="DH9" s="194"/>
      <c r="DI9" s="194"/>
      <c r="DJ9" s="194"/>
      <c r="DK9" s="194"/>
      <c r="DL9" s="194"/>
      <c r="DM9" s="194"/>
      <c r="DN9" s="194"/>
      <c r="DO9" s="194"/>
      <c r="DP9" s="194"/>
      <c r="DQ9" s="194"/>
      <c r="DR9" s="194"/>
      <c r="DS9" s="194"/>
      <c r="DT9" s="194"/>
      <c r="DU9" s="194"/>
      <c r="DV9" s="194"/>
      <c r="DW9" s="194"/>
      <c r="DX9" s="194"/>
      <c r="DY9" s="194"/>
      <c r="DZ9" s="194"/>
      <c r="EA9" s="194"/>
      <c r="EB9" s="194"/>
      <c r="EC9" s="194"/>
      <c r="ED9" s="194"/>
      <c r="EE9" s="194"/>
      <c r="EF9" s="194"/>
      <c r="EG9" s="194"/>
      <c r="EH9" s="194"/>
      <c r="EI9" s="194"/>
      <c r="EJ9" s="194"/>
      <c r="EK9" s="194"/>
      <c r="EL9" s="194"/>
      <c r="EM9" s="194"/>
      <c r="EN9" s="194"/>
      <c r="EO9" s="194"/>
      <c r="EP9" s="194"/>
      <c r="EQ9" s="194"/>
      <c r="ER9" s="194"/>
      <c r="ES9" s="194"/>
      <c r="ET9" s="194"/>
      <c r="EU9" s="194"/>
      <c r="EV9" s="194"/>
      <c r="EW9" s="194"/>
      <c r="EX9" s="194"/>
      <c r="EY9" s="194"/>
      <c r="EZ9" s="194"/>
      <c r="FA9" s="194"/>
      <c r="FB9" s="194"/>
      <c r="FC9" s="194"/>
      <c r="FD9" s="194"/>
      <c r="FE9" s="194"/>
      <c r="FF9" s="194"/>
      <c r="FG9" s="194"/>
      <c r="FH9" s="194"/>
      <c r="FI9" s="194"/>
      <c r="FJ9" s="194"/>
      <c r="FK9" s="194"/>
      <c r="FL9" s="194"/>
      <c r="FM9" s="194"/>
      <c r="FN9" s="194"/>
      <c r="FO9" s="194"/>
      <c r="FP9" s="194"/>
      <c r="FQ9" s="194"/>
      <c r="FR9" s="194"/>
      <c r="FS9" s="194"/>
      <c r="FT9" s="194"/>
      <c r="FU9" s="194"/>
      <c r="FV9" s="194"/>
      <c r="FW9" s="194"/>
      <c r="FX9" s="194"/>
      <c r="FY9" s="194"/>
      <c r="FZ9" s="194"/>
      <c r="GA9" s="194"/>
      <c r="GB9" s="194"/>
      <c r="GC9" s="194"/>
      <c r="GD9" s="194"/>
      <c r="GE9" s="194"/>
      <c r="GF9" s="194"/>
      <c r="GG9" s="194"/>
      <c r="GH9" s="194"/>
      <c r="GI9" s="194"/>
      <c r="GJ9" s="194"/>
      <c r="GK9" s="194"/>
      <c r="GL9" s="194"/>
      <c r="GM9" s="194"/>
      <c r="GN9" s="194"/>
      <c r="GO9" s="194"/>
      <c r="GP9" s="194"/>
      <c r="GQ9" s="194"/>
      <c r="GR9" s="194"/>
      <c r="GS9" s="194"/>
      <c r="GT9" s="194"/>
      <c r="GU9" s="194"/>
      <c r="GV9" s="194"/>
      <c r="GW9" s="194"/>
      <c r="GX9" s="194"/>
      <c r="GY9" s="194"/>
      <c r="GZ9" s="194"/>
      <c r="HA9" s="194"/>
      <c r="HB9" s="194"/>
      <c r="HC9" s="194"/>
      <c r="HD9" s="194"/>
      <c r="HE9" s="194"/>
      <c r="HF9" s="194"/>
      <c r="HG9" s="194"/>
      <c r="HH9" s="194"/>
      <c r="HI9" s="194"/>
      <c r="HJ9" s="194"/>
      <c r="HK9" s="194"/>
      <c r="HL9" s="194"/>
      <c r="HM9" s="194"/>
      <c r="HN9" s="194"/>
      <c r="HO9" s="194"/>
      <c r="HP9" s="194"/>
      <c r="HQ9" s="194"/>
      <c r="HR9" s="194"/>
      <c r="HS9" s="194"/>
      <c r="HT9" s="194"/>
      <c r="HU9" s="194"/>
      <c r="HV9" s="194"/>
      <c r="HW9" s="194"/>
      <c r="HX9" s="194"/>
      <c r="HY9" s="194"/>
      <c r="HZ9" s="194"/>
      <c r="IA9" s="194"/>
      <c r="IB9" s="194"/>
      <c r="IC9" s="194"/>
      <c r="ID9" s="194"/>
      <c r="IE9" s="194"/>
      <c r="IF9" s="194"/>
      <c r="IG9" s="194"/>
      <c r="IH9" s="194"/>
      <c r="II9" s="194"/>
      <c r="IJ9" s="194"/>
      <c r="IK9" s="194"/>
      <c r="IL9" s="194"/>
      <c r="IM9" s="194"/>
      <c r="IN9" s="194"/>
      <c r="IO9" s="194"/>
      <c r="IP9" s="194"/>
      <c r="IQ9" s="194"/>
      <c r="IR9" s="194"/>
    </row>
    <row r="10" spans="1:252" ht="15.6" thickBot="1">
      <c r="A10" s="194"/>
      <c r="B10" s="194"/>
      <c r="C10" s="196"/>
      <c r="D10" s="40"/>
      <c r="E10" s="40"/>
      <c r="F10" s="40"/>
      <c r="G10" s="195"/>
      <c r="H10" s="195"/>
      <c r="I10" s="195"/>
      <c r="J10" s="195"/>
      <c r="K10" s="195"/>
      <c r="L10" s="195"/>
      <c r="M10" s="195"/>
      <c r="N10" s="194"/>
      <c r="O10" s="195"/>
      <c r="P10" s="195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4"/>
      <c r="BY10" s="194"/>
      <c r="BZ10" s="194"/>
      <c r="CA10" s="194"/>
      <c r="CB10" s="194"/>
      <c r="CC10" s="194"/>
      <c r="CD10" s="194"/>
      <c r="CE10" s="194"/>
      <c r="CF10" s="194"/>
      <c r="CG10" s="194"/>
      <c r="CH10" s="194"/>
      <c r="CI10" s="194"/>
      <c r="CJ10" s="194"/>
      <c r="CK10" s="194"/>
      <c r="CL10" s="194"/>
      <c r="CM10" s="194"/>
      <c r="CN10" s="194"/>
      <c r="CO10" s="194"/>
      <c r="CP10" s="194"/>
      <c r="CQ10" s="194"/>
      <c r="CR10" s="194"/>
      <c r="CS10" s="194"/>
      <c r="CT10" s="194"/>
      <c r="CU10" s="194"/>
      <c r="CV10" s="194"/>
      <c r="CW10" s="194"/>
      <c r="CX10" s="194"/>
      <c r="CY10" s="194"/>
      <c r="CZ10" s="194"/>
      <c r="DA10" s="194"/>
      <c r="DB10" s="194"/>
      <c r="DC10" s="194"/>
      <c r="DD10" s="194"/>
      <c r="DE10" s="194"/>
      <c r="DF10" s="194"/>
      <c r="DG10" s="194"/>
      <c r="DH10" s="194"/>
      <c r="DI10" s="194"/>
      <c r="DJ10" s="194"/>
      <c r="DK10" s="194"/>
      <c r="DL10" s="194"/>
      <c r="DM10" s="194"/>
      <c r="DN10" s="194"/>
      <c r="DO10" s="194"/>
      <c r="DP10" s="194"/>
      <c r="DQ10" s="194"/>
      <c r="DR10" s="194"/>
      <c r="DS10" s="194"/>
      <c r="DT10" s="194"/>
      <c r="DU10" s="194"/>
      <c r="DV10" s="194"/>
      <c r="DW10" s="194"/>
      <c r="DX10" s="194"/>
      <c r="DY10" s="194"/>
      <c r="DZ10" s="194"/>
      <c r="EA10" s="194"/>
      <c r="EB10" s="194"/>
      <c r="EC10" s="194"/>
      <c r="ED10" s="194"/>
      <c r="EE10" s="194"/>
      <c r="EF10" s="194"/>
      <c r="EG10" s="194"/>
      <c r="EH10" s="194"/>
      <c r="EI10" s="194"/>
      <c r="EJ10" s="194"/>
      <c r="EK10" s="194"/>
      <c r="EL10" s="194"/>
      <c r="EM10" s="194"/>
      <c r="EN10" s="194"/>
      <c r="EO10" s="194"/>
      <c r="EP10" s="194"/>
      <c r="EQ10" s="194"/>
      <c r="ER10" s="194"/>
      <c r="ES10" s="194"/>
      <c r="ET10" s="194"/>
      <c r="EU10" s="194"/>
      <c r="EV10" s="194"/>
      <c r="EW10" s="194"/>
      <c r="EX10" s="194"/>
      <c r="EY10" s="194"/>
      <c r="EZ10" s="194"/>
      <c r="FA10" s="194"/>
      <c r="FB10" s="194"/>
      <c r="FC10" s="194"/>
      <c r="FD10" s="194"/>
      <c r="FE10" s="194"/>
      <c r="FF10" s="194"/>
      <c r="FG10" s="194"/>
      <c r="FH10" s="194"/>
      <c r="FI10" s="194"/>
      <c r="FJ10" s="194"/>
      <c r="FK10" s="194"/>
      <c r="FL10" s="194"/>
      <c r="FM10" s="194"/>
      <c r="FN10" s="194"/>
      <c r="FO10" s="194"/>
      <c r="FP10" s="194"/>
      <c r="FQ10" s="194"/>
      <c r="FR10" s="194"/>
      <c r="FS10" s="194"/>
      <c r="FT10" s="194"/>
      <c r="FU10" s="194"/>
      <c r="FV10" s="194"/>
      <c r="FW10" s="194"/>
      <c r="FX10" s="194"/>
      <c r="FY10" s="194"/>
      <c r="FZ10" s="194"/>
      <c r="GA10" s="194"/>
      <c r="GB10" s="194"/>
      <c r="GC10" s="194"/>
      <c r="GD10" s="194"/>
      <c r="GE10" s="194"/>
      <c r="GF10" s="194"/>
      <c r="GG10" s="194"/>
      <c r="GH10" s="194"/>
      <c r="GI10" s="194"/>
      <c r="GJ10" s="194"/>
      <c r="GK10" s="194"/>
      <c r="GL10" s="194"/>
      <c r="GM10" s="194"/>
      <c r="GN10" s="194"/>
      <c r="GO10" s="194"/>
      <c r="GP10" s="194"/>
      <c r="GQ10" s="194"/>
      <c r="GR10" s="194"/>
      <c r="GS10" s="194"/>
      <c r="GT10" s="194"/>
      <c r="GU10" s="194"/>
      <c r="GV10" s="194"/>
      <c r="GW10" s="194"/>
      <c r="GX10" s="194"/>
      <c r="GY10" s="194"/>
      <c r="GZ10" s="194"/>
      <c r="HA10" s="194"/>
      <c r="HB10" s="194"/>
      <c r="HC10" s="194"/>
      <c r="HD10" s="194"/>
      <c r="HE10" s="194"/>
      <c r="HF10" s="194"/>
      <c r="HG10" s="194"/>
      <c r="HH10" s="194"/>
      <c r="HI10" s="194"/>
      <c r="HJ10" s="194"/>
      <c r="HK10" s="194"/>
      <c r="HL10" s="194"/>
      <c r="HM10" s="194"/>
      <c r="HN10" s="194"/>
      <c r="HO10" s="194"/>
      <c r="HP10" s="194"/>
      <c r="HQ10" s="194"/>
      <c r="HR10" s="194"/>
      <c r="HS10" s="194"/>
      <c r="HT10" s="194"/>
      <c r="HU10" s="194"/>
      <c r="HV10" s="194"/>
      <c r="HW10" s="194"/>
      <c r="HX10" s="194"/>
      <c r="HY10" s="194"/>
      <c r="HZ10" s="194"/>
      <c r="IA10" s="194"/>
      <c r="IB10" s="194"/>
      <c r="IC10" s="194"/>
      <c r="ID10" s="194"/>
      <c r="IE10" s="194"/>
      <c r="IF10" s="194"/>
      <c r="IG10" s="194"/>
      <c r="IH10" s="194"/>
      <c r="II10" s="194"/>
      <c r="IJ10" s="194"/>
      <c r="IK10" s="194"/>
      <c r="IL10" s="194"/>
      <c r="IM10" s="194"/>
      <c r="IN10" s="194"/>
      <c r="IO10" s="194"/>
      <c r="IP10" s="194"/>
      <c r="IQ10" s="194"/>
      <c r="IR10" s="194"/>
    </row>
    <row r="11" spans="1:252" ht="40.200000000000003" thickBot="1">
      <c r="A11" s="716"/>
      <c r="B11" s="716"/>
      <c r="C11" s="716"/>
      <c r="D11" s="718"/>
      <c r="E11" s="719" t="s">
        <v>562</v>
      </c>
      <c r="F11" s="208"/>
      <c r="G11" s="867" t="s">
        <v>577</v>
      </c>
      <c r="H11" s="867"/>
      <c r="I11" s="867"/>
      <c r="J11" s="867"/>
      <c r="K11" s="868"/>
      <c r="L11" s="863" t="s">
        <v>511</v>
      </c>
      <c r="M11" s="864"/>
      <c r="N11" s="865"/>
      <c r="O11" s="863" t="s">
        <v>502</v>
      </c>
      <c r="P11" s="864"/>
      <c r="Q11" s="865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7"/>
      <c r="FC11" s="107"/>
      <c r="FD11" s="107"/>
      <c r="FE11" s="107"/>
      <c r="FF11" s="107"/>
      <c r="FG11" s="107"/>
      <c r="FH11" s="107"/>
      <c r="FI11" s="107"/>
      <c r="FJ11" s="107"/>
      <c r="FK11" s="107"/>
      <c r="FL11" s="107"/>
      <c r="FM11" s="107"/>
      <c r="FN11" s="107"/>
      <c r="FO11" s="107"/>
      <c r="FP11" s="107"/>
      <c r="FQ11" s="107"/>
      <c r="FR11" s="107"/>
      <c r="FS11" s="107"/>
      <c r="FT11" s="107"/>
      <c r="FU11" s="107"/>
      <c r="FV11" s="107"/>
      <c r="FW11" s="107"/>
      <c r="FX11" s="107"/>
      <c r="FY11" s="107"/>
      <c r="FZ11" s="107"/>
      <c r="GA11" s="107"/>
      <c r="GB11" s="107"/>
      <c r="GC11" s="107"/>
      <c r="GD11" s="107"/>
      <c r="GE11" s="107"/>
      <c r="GF11" s="107"/>
      <c r="GG11" s="107"/>
      <c r="GH11" s="107"/>
      <c r="GI11" s="107"/>
      <c r="GJ11" s="107"/>
      <c r="GK11" s="107"/>
      <c r="GL11" s="107"/>
      <c r="GM11" s="107"/>
      <c r="GN11" s="107"/>
      <c r="GO11" s="107"/>
      <c r="GP11" s="107"/>
      <c r="GQ11" s="107"/>
      <c r="GR11" s="107"/>
      <c r="GS11" s="107"/>
      <c r="GT11" s="107"/>
      <c r="GU11" s="107"/>
      <c r="GV11" s="107"/>
      <c r="GW11" s="107"/>
      <c r="GX11" s="107"/>
      <c r="GY11" s="107"/>
      <c r="GZ11" s="107"/>
      <c r="HA11" s="107"/>
      <c r="HB11" s="107"/>
      <c r="HC11" s="107"/>
      <c r="HD11" s="107"/>
      <c r="HE11" s="107"/>
      <c r="HF11" s="107"/>
      <c r="HG11" s="107"/>
      <c r="HH11" s="107"/>
      <c r="HI11" s="107"/>
      <c r="HJ11" s="107"/>
      <c r="HK11" s="107"/>
      <c r="HL11" s="107"/>
      <c r="HM11" s="107"/>
      <c r="HN11" s="107"/>
      <c r="HO11" s="107"/>
      <c r="HP11" s="107"/>
      <c r="HQ11" s="107"/>
      <c r="HR11" s="107"/>
      <c r="HS11" s="107"/>
      <c r="HT11" s="107"/>
      <c r="HU11" s="107"/>
      <c r="HV11" s="107"/>
      <c r="HW11" s="107"/>
      <c r="HX11" s="107"/>
      <c r="HY11" s="107"/>
      <c r="HZ11" s="107"/>
      <c r="IA11" s="107"/>
      <c r="IB11" s="107"/>
      <c r="IC11" s="107"/>
      <c r="ID11" s="107"/>
      <c r="IE11" s="107"/>
      <c r="IF11" s="107"/>
      <c r="IG11" s="107"/>
      <c r="IH11" s="107"/>
      <c r="II11" s="107"/>
      <c r="IJ11" s="107"/>
      <c r="IK11" s="107"/>
      <c r="IL11" s="107"/>
      <c r="IM11" s="107"/>
      <c r="IN11" s="107"/>
      <c r="IO11" s="107"/>
      <c r="IP11" s="107"/>
      <c r="IQ11" s="107"/>
      <c r="IR11" s="107"/>
    </row>
    <row r="12" spans="1:252" ht="66">
      <c r="A12" s="209" t="s">
        <v>559</v>
      </c>
      <c r="B12" s="209" t="s">
        <v>560</v>
      </c>
      <c r="C12" s="209" t="s">
        <v>561</v>
      </c>
      <c r="D12" s="717"/>
      <c r="E12" s="209" t="s">
        <v>563</v>
      </c>
      <c r="F12" s="209" t="s">
        <v>198</v>
      </c>
      <c r="G12" s="210" t="s">
        <v>193</v>
      </c>
      <c r="H12" s="211" t="s">
        <v>199</v>
      </c>
      <c r="I12" s="211" t="s">
        <v>200</v>
      </c>
      <c r="J12" s="211" t="s">
        <v>575</v>
      </c>
      <c r="K12" s="211" t="s">
        <v>574</v>
      </c>
      <c r="L12" s="211" t="s">
        <v>193</v>
      </c>
      <c r="M12" s="211" t="s">
        <v>194</v>
      </c>
      <c r="N12" s="211" t="s">
        <v>195</v>
      </c>
      <c r="O12" s="211" t="s">
        <v>193</v>
      </c>
      <c r="P12" s="211" t="s">
        <v>194</v>
      </c>
      <c r="Q12" s="211" t="s">
        <v>195</v>
      </c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  <c r="BI12" s="212"/>
      <c r="BJ12" s="212"/>
      <c r="BK12" s="212"/>
      <c r="BL12" s="212"/>
      <c r="BM12" s="212"/>
      <c r="BN12" s="212"/>
      <c r="BO12" s="212"/>
      <c r="BP12" s="212"/>
      <c r="BQ12" s="212"/>
      <c r="BR12" s="212"/>
      <c r="BS12" s="212"/>
      <c r="BT12" s="212"/>
      <c r="BU12" s="212"/>
      <c r="BV12" s="212"/>
      <c r="BW12" s="212"/>
      <c r="BX12" s="212"/>
      <c r="BY12" s="212"/>
      <c r="BZ12" s="212"/>
      <c r="CA12" s="212"/>
      <c r="CB12" s="212"/>
      <c r="CC12" s="212"/>
      <c r="CD12" s="212"/>
      <c r="CE12" s="212"/>
      <c r="CF12" s="212"/>
      <c r="CG12" s="212"/>
      <c r="CH12" s="212"/>
      <c r="CI12" s="212"/>
      <c r="CJ12" s="212"/>
      <c r="CK12" s="212"/>
      <c r="CL12" s="212"/>
      <c r="CM12" s="212"/>
      <c r="CN12" s="212"/>
      <c r="CO12" s="212"/>
      <c r="CP12" s="212"/>
      <c r="CQ12" s="212"/>
      <c r="CR12" s="212"/>
      <c r="CS12" s="212"/>
      <c r="CT12" s="212"/>
      <c r="CU12" s="212"/>
      <c r="CV12" s="212"/>
      <c r="CW12" s="212"/>
      <c r="CX12" s="212"/>
      <c r="CY12" s="212"/>
      <c r="CZ12" s="212"/>
      <c r="DA12" s="212"/>
      <c r="DB12" s="212"/>
      <c r="DC12" s="212"/>
      <c r="DD12" s="212"/>
      <c r="DE12" s="212"/>
      <c r="DF12" s="212"/>
      <c r="DG12" s="212"/>
      <c r="DH12" s="212"/>
      <c r="DI12" s="212"/>
      <c r="DJ12" s="212"/>
      <c r="DK12" s="212"/>
      <c r="DL12" s="212"/>
      <c r="DM12" s="212"/>
      <c r="DN12" s="212"/>
      <c r="DO12" s="212"/>
      <c r="DP12" s="212"/>
      <c r="DQ12" s="212"/>
      <c r="DR12" s="212"/>
      <c r="DS12" s="212"/>
      <c r="DT12" s="212"/>
      <c r="DU12" s="212"/>
      <c r="DV12" s="212"/>
      <c r="DW12" s="212"/>
      <c r="DX12" s="212"/>
      <c r="DY12" s="212"/>
      <c r="DZ12" s="212"/>
      <c r="EA12" s="212"/>
      <c r="EB12" s="212"/>
      <c r="EC12" s="212"/>
      <c r="ED12" s="212"/>
      <c r="EE12" s="212"/>
      <c r="EF12" s="212"/>
      <c r="EG12" s="212"/>
      <c r="EH12" s="212"/>
      <c r="EI12" s="212"/>
      <c r="EJ12" s="212"/>
      <c r="EK12" s="212"/>
      <c r="EL12" s="212"/>
      <c r="EM12" s="212"/>
      <c r="EN12" s="212"/>
      <c r="EO12" s="212"/>
      <c r="EP12" s="212"/>
      <c r="EQ12" s="212"/>
      <c r="ER12" s="212"/>
      <c r="ES12" s="212"/>
      <c r="ET12" s="212"/>
      <c r="EU12" s="212"/>
      <c r="EV12" s="212"/>
      <c r="EW12" s="212"/>
      <c r="EX12" s="212"/>
      <c r="EY12" s="212"/>
      <c r="EZ12" s="212"/>
      <c r="FA12" s="212"/>
      <c r="FB12" s="212"/>
      <c r="FC12" s="212"/>
      <c r="FD12" s="212"/>
      <c r="FE12" s="212"/>
      <c r="FF12" s="212"/>
      <c r="FG12" s="212"/>
      <c r="FH12" s="212"/>
      <c r="FI12" s="212"/>
      <c r="FJ12" s="212"/>
      <c r="FK12" s="212"/>
      <c r="FL12" s="212"/>
      <c r="FM12" s="212"/>
      <c r="FN12" s="212"/>
      <c r="FO12" s="212"/>
      <c r="FP12" s="212"/>
      <c r="FQ12" s="212"/>
      <c r="FR12" s="212"/>
      <c r="FS12" s="212"/>
      <c r="FT12" s="212"/>
      <c r="FU12" s="212"/>
      <c r="FV12" s="212"/>
      <c r="FW12" s="212"/>
      <c r="FX12" s="212"/>
      <c r="FY12" s="212"/>
      <c r="FZ12" s="212"/>
      <c r="GA12" s="212"/>
      <c r="GB12" s="212"/>
      <c r="GC12" s="212"/>
      <c r="GD12" s="212"/>
      <c r="GE12" s="212"/>
      <c r="GF12" s="212"/>
      <c r="GG12" s="212"/>
      <c r="GH12" s="212"/>
      <c r="GI12" s="212"/>
      <c r="GJ12" s="212"/>
      <c r="GK12" s="212"/>
      <c r="GL12" s="212"/>
      <c r="GM12" s="212"/>
      <c r="GN12" s="212"/>
      <c r="GO12" s="212"/>
      <c r="GP12" s="212"/>
      <c r="GQ12" s="212"/>
      <c r="GR12" s="212"/>
      <c r="GS12" s="212"/>
      <c r="GT12" s="212"/>
      <c r="GU12" s="212"/>
      <c r="GV12" s="212"/>
      <c r="GW12" s="212"/>
      <c r="GX12" s="212"/>
      <c r="GY12" s="212"/>
      <c r="GZ12" s="212"/>
      <c r="HA12" s="212"/>
      <c r="HB12" s="212"/>
      <c r="HC12" s="212"/>
      <c r="HD12" s="212"/>
      <c r="HE12" s="212"/>
      <c r="HF12" s="212"/>
      <c r="HG12" s="212"/>
      <c r="HH12" s="212"/>
      <c r="HI12" s="212"/>
      <c r="HJ12" s="212"/>
      <c r="HK12" s="212"/>
      <c r="HL12" s="212"/>
      <c r="HM12" s="212"/>
      <c r="HN12" s="212"/>
      <c r="HO12" s="212"/>
      <c r="HP12" s="212"/>
      <c r="HQ12" s="212"/>
      <c r="HR12" s="212"/>
      <c r="HS12" s="212"/>
      <c r="HT12" s="212"/>
      <c r="HU12" s="212"/>
      <c r="HV12" s="212"/>
      <c r="HW12" s="212"/>
      <c r="HX12" s="212"/>
      <c r="HY12" s="212"/>
      <c r="HZ12" s="212"/>
      <c r="IA12" s="212"/>
      <c r="IB12" s="212"/>
      <c r="IC12" s="212"/>
      <c r="ID12" s="212"/>
      <c r="IE12" s="212"/>
      <c r="IF12" s="212"/>
      <c r="IG12" s="212"/>
      <c r="IH12" s="212"/>
      <c r="II12" s="212"/>
      <c r="IJ12" s="212"/>
      <c r="IK12" s="212"/>
      <c r="IL12" s="212"/>
      <c r="IM12" s="212"/>
      <c r="IN12" s="212"/>
      <c r="IO12" s="212"/>
      <c r="IP12" s="212"/>
      <c r="IQ12" s="212"/>
      <c r="IR12" s="212"/>
    </row>
    <row r="13" spans="1:252" ht="13.5" customHeight="1">
      <c r="A13" s="142">
        <v>1</v>
      </c>
      <c r="B13" s="142">
        <v>2</v>
      </c>
      <c r="C13" s="142">
        <v>3</v>
      </c>
      <c r="D13" s="142">
        <v>4</v>
      </c>
      <c r="E13" s="142">
        <v>5</v>
      </c>
      <c r="F13" s="142">
        <v>6</v>
      </c>
      <c r="G13" s="142">
        <v>7</v>
      </c>
      <c r="H13" s="142">
        <v>8</v>
      </c>
      <c r="I13" s="142">
        <v>9</v>
      </c>
      <c r="J13" s="142">
        <v>11</v>
      </c>
      <c r="K13" s="142">
        <v>12</v>
      </c>
      <c r="L13" s="142">
        <v>13</v>
      </c>
      <c r="M13" s="142">
        <v>14</v>
      </c>
      <c r="N13" s="142">
        <v>15</v>
      </c>
      <c r="O13" s="142">
        <v>16</v>
      </c>
      <c r="P13" s="142">
        <v>17</v>
      </c>
      <c r="Q13" s="142">
        <v>18</v>
      </c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  <c r="CD13" s="213"/>
      <c r="CE13" s="213"/>
      <c r="CF13" s="213"/>
      <c r="CG13" s="213"/>
      <c r="CH13" s="213"/>
      <c r="CI13" s="213"/>
      <c r="CJ13" s="213"/>
      <c r="CK13" s="213"/>
      <c r="CL13" s="213"/>
      <c r="CM13" s="213"/>
      <c r="CN13" s="213"/>
      <c r="CO13" s="213"/>
      <c r="CP13" s="213"/>
      <c r="CQ13" s="213"/>
      <c r="CR13" s="213"/>
      <c r="CS13" s="213"/>
      <c r="CT13" s="213"/>
      <c r="CU13" s="213"/>
      <c r="CV13" s="213"/>
      <c r="CW13" s="213"/>
      <c r="CX13" s="213"/>
      <c r="CY13" s="213"/>
      <c r="CZ13" s="213"/>
      <c r="DA13" s="213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3"/>
      <c r="DS13" s="213"/>
      <c r="DT13" s="213"/>
      <c r="DU13" s="213"/>
      <c r="DV13" s="213"/>
      <c r="DW13" s="213"/>
      <c r="DX13" s="213"/>
      <c r="DY13" s="213"/>
      <c r="DZ13" s="213"/>
      <c r="EA13" s="213"/>
      <c r="EB13" s="213"/>
      <c r="EC13" s="213"/>
      <c r="ED13" s="213"/>
      <c r="EE13" s="213"/>
      <c r="EF13" s="213"/>
      <c r="EG13" s="213"/>
      <c r="EH13" s="213"/>
      <c r="EI13" s="213"/>
      <c r="EJ13" s="213"/>
      <c r="EK13" s="213"/>
      <c r="EL13" s="213"/>
      <c r="EM13" s="213"/>
      <c r="EN13" s="213"/>
      <c r="EO13" s="213"/>
      <c r="EP13" s="213"/>
      <c r="EQ13" s="213"/>
      <c r="ER13" s="213"/>
      <c r="ES13" s="213"/>
      <c r="ET13" s="213"/>
      <c r="EU13" s="213"/>
      <c r="EV13" s="213"/>
      <c r="EW13" s="213"/>
      <c r="EX13" s="213"/>
      <c r="EY13" s="213"/>
      <c r="EZ13" s="213"/>
      <c r="FA13" s="213"/>
      <c r="FB13" s="213"/>
      <c r="FC13" s="213"/>
      <c r="FD13" s="213"/>
      <c r="FE13" s="213"/>
      <c r="FF13" s="213"/>
      <c r="FG13" s="213"/>
      <c r="FH13" s="213"/>
      <c r="FI13" s="213"/>
      <c r="FJ13" s="213"/>
      <c r="FK13" s="213"/>
      <c r="FL13" s="213"/>
      <c r="FM13" s="213"/>
      <c r="FN13" s="213"/>
      <c r="FO13" s="213"/>
      <c r="FP13" s="213"/>
      <c r="FQ13" s="213"/>
      <c r="FR13" s="213"/>
      <c r="FS13" s="213"/>
      <c r="FT13" s="213"/>
      <c r="FU13" s="213"/>
      <c r="FV13" s="213"/>
      <c r="FW13" s="213"/>
      <c r="FX13" s="213"/>
      <c r="FY13" s="213"/>
      <c r="FZ13" s="213"/>
      <c r="GA13" s="213"/>
      <c r="GB13" s="213"/>
      <c r="GC13" s="213"/>
      <c r="GD13" s="213"/>
      <c r="GE13" s="213"/>
      <c r="GF13" s="213"/>
      <c r="GG13" s="213"/>
      <c r="GH13" s="213"/>
      <c r="GI13" s="213"/>
      <c r="GJ13" s="213"/>
      <c r="GK13" s="213"/>
      <c r="GL13" s="213"/>
      <c r="GM13" s="213"/>
      <c r="GN13" s="213"/>
      <c r="GO13" s="213"/>
      <c r="GP13" s="213"/>
      <c r="GQ13" s="213"/>
      <c r="GR13" s="213"/>
      <c r="GS13" s="213"/>
      <c r="GT13" s="213"/>
      <c r="GU13" s="213"/>
      <c r="GV13" s="213"/>
      <c r="GW13" s="213"/>
      <c r="GX13" s="213"/>
      <c r="GY13" s="213"/>
      <c r="GZ13" s="213"/>
      <c r="HA13" s="213"/>
      <c r="HB13" s="213"/>
      <c r="HC13" s="213"/>
      <c r="HD13" s="213"/>
      <c r="HE13" s="213"/>
      <c r="HF13" s="213"/>
      <c r="HG13" s="213"/>
      <c r="HH13" s="213"/>
      <c r="HI13" s="213"/>
      <c r="HJ13" s="213"/>
      <c r="HK13" s="213"/>
      <c r="HL13" s="213"/>
      <c r="HM13" s="213"/>
      <c r="HN13" s="213"/>
      <c r="HO13" s="213"/>
      <c r="HP13" s="213"/>
      <c r="HQ13" s="213"/>
      <c r="HR13" s="213"/>
      <c r="HS13" s="213"/>
      <c r="HT13" s="213"/>
      <c r="HU13" s="213"/>
      <c r="HV13" s="213"/>
      <c r="HW13" s="213"/>
      <c r="HX13" s="213"/>
      <c r="HY13" s="213"/>
      <c r="HZ13" s="213"/>
      <c r="IA13" s="213"/>
      <c r="IB13" s="213"/>
      <c r="IC13" s="213"/>
      <c r="ID13" s="213"/>
      <c r="IE13" s="213"/>
      <c r="IF13" s="213"/>
      <c r="IG13" s="213"/>
      <c r="IH13" s="213"/>
      <c r="II13" s="213"/>
      <c r="IJ13" s="213"/>
      <c r="IK13" s="213"/>
      <c r="IL13" s="213"/>
      <c r="IM13" s="213"/>
      <c r="IN13" s="213"/>
      <c r="IO13" s="213"/>
      <c r="IP13" s="213"/>
      <c r="IQ13" s="213"/>
      <c r="IR13" s="213"/>
    </row>
    <row r="14" spans="1:252" ht="20.25" customHeight="1">
      <c r="C14" s="204"/>
      <c r="D14" s="720"/>
      <c r="E14" s="720"/>
      <c r="F14" s="690"/>
      <c r="G14" s="690"/>
      <c r="H14" s="690"/>
      <c r="I14" s="690"/>
      <c r="J14" s="728">
        <v>2023</v>
      </c>
      <c r="K14" s="691"/>
      <c r="L14" s="691"/>
      <c r="M14" s="691"/>
      <c r="N14" s="691"/>
      <c r="O14" s="691"/>
      <c r="P14" s="691"/>
      <c r="Q14" s="691"/>
    </row>
    <row r="15" spans="1:252" ht="31.2">
      <c r="A15" s="707">
        <v>6</v>
      </c>
      <c r="B15" s="708"/>
      <c r="C15" s="709"/>
      <c r="D15" s="710" t="s">
        <v>564</v>
      </c>
      <c r="E15" s="711"/>
      <c r="F15" s="712"/>
      <c r="G15" s="725">
        <f>+G17+G44+G113</f>
        <v>381</v>
      </c>
      <c r="H15" s="713"/>
      <c r="I15" s="713"/>
      <c r="J15" s="713"/>
      <c r="K15" s="713"/>
      <c r="L15" s="725">
        <f>+L17+L44+L113</f>
        <v>0</v>
      </c>
      <c r="M15" s="713"/>
      <c r="N15" s="725">
        <f>+N17+N44+N113</f>
        <v>0</v>
      </c>
      <c r="O15" s="725">
        <f>+O17+O44+O113</f>
        <v>168</v>
      </c>
      <c r="P15" s="725"/>
      <c r="Q15" s="725">
        <f>+Q17+Q44+Q113</f>
        <v>15814.7</v>
      </c>
    </row>
    <row r="16" spans="1:252" ht="28.5" customHeight="1">
      <c r="A16" s="699"/>
      <c r="B16" s="700">
        <v>61</v>
      </c>
      <c r="C16" s="701"/>
      <c r="D16" s="702" t="s">
        <v>569</v>
      </c>
      <c r="E16" s="703"/>
      <c r="F16" s="207"/>
      <c r="G16" s="109"/>
      <c r="H16" s="109"/>
      <c r="I16" s="109"/>
      <c r="J16" s="109"/>
      <c r="K16" s="109"/>
      <c r="L16" s="109"/>
      <c r="M16" s="109"/>
      <c r="N16" s="76"/>
      <c r="O16" s="109"/>
      <c r="P16" s="109"/>
      <c r="Q16" s="76"/>
    </row>
    <row r="17" spans="1:17" ht="62.4">
      <c r="A17" s="787"/>
      <c r="B17" s="787"/>
      <c r="C17" s="704">
        <v>610</v>
      </c>
      <c r="D17" s="705" t="s">
        <v>565</v>
      </c>
      <c r="E17" s="706">
        <v>5</v>
      </c>
      <c r="F17" s="109" t="s">
        <v>723</v>
      </c>
      <c r="G17" s="692">
        <f>+G18+G37</f>
        <v>120</v>
      </c>
      <c r="H17" s="109"/>
      <c r="I17" s="109"/>
      <c r="J17" s="727">
        <v>20</v>
      </c>
      <c r="K17" s="109"/>
      <c r="L17" s="692">
        <f>+L18+L37</f>
        <v>0</v>
      </c>
      <c r="M17" s="109"/>
      <c r="N17" s="692">
        <f>+N18+N37</f>
        <v>0</v>
      </c>
      <c r="O17" s="692">
        <f>+O18+O37</f>
        <v>41</v>
      </c>
      <c r="P17" s="109"/>
      <c r="Q17" s="692">
        <f>+Q18+Q37</f>
        <v>8399</v>
      </c>
    </row>
    <row r="18" spans="1:17" ht="30">
      <c r="A18" s="786"/>
      <c r="B18" s="786"/>
      <c r="C18" s="788">
        <v>1</v>
      </c>
      <c r="D18" s="694" t="s">
        <v>555</v>
      </c>
      <c r="E18" s="715"/>
      <c r="F18" s="695"/>
      <c r="G18" s="697">
        <f>SUM(G19:G35)</f>
        <v>106</v>
      </c>
      <c r="H18" s="696"/>
      <c r="I18" s="696"/>
      <c r="J18" s="696"/>
      <c r="K18" s="696"/>
      <c r="L18" s="697">
        <f>SUM(L19:L20)</f>
        <v>0</v>
      </c>
      <c r="M18" s="696"/>
      <c r="N18" s="697">
        <f>SUM(N19:N20)</f>
        <v>0</v>
      </c>
      <c r="O18" s="697">
        <f>SUM(O19:O36)</f>
        <v>40</v>
      </c>
      <c r="P18" s="696"/>
      <c r="Q18" s="697">
        <f>SUM(Q19:Q36)</f>
        <v>8120</v>
      </c>
    </row>
    <row r="19" spans="1:17">
      <c r="A19" s="191"/>
      <c r="B19" s="191"/>
      <c r="C19" s="142">
        <v>1</v>
      </c>
      <c r="D19" s="698" t="s">
        <v>725</v>
      </c>
      <c r="E19" s="109"/>
      <c r="F19" s="109"/>
      <c r="G19" s="109">
        <v>15</v>
      </c>
      <c r="H19" s="109">
        <v>2019</v>
      </c>
      <c r="I19" s="109">
        <v>6225</v>
      </c>
      <c r="J19" s="109">
        <f t="shared" ref="J19:J26" si="0">IF(($J$14-H19)*J$17&gt;100,100,($J$14-H19)*J$17)</f>
        <v>80</v>
      </c>
      <c r="K19" s="109">
        <f>IF(J19=100,0,I19-I19*J19%)</f>
        <v>1245</v>
      </c>
      <c r="L19" s="109"/>
      <c r="M19" s="109"/>
      <c r="N19" s="76">
        <f>+L19*M19</f>
        <v>0</v>
      </c>
      <c r="O19" s="109"/>
      <c r="P19" s="109"/>
      <c r="Q19" s="76">
        <f>+O19*P19</f>
        <v>0</v>
      </c>
    </row>
    <row r="20" spans="1:17">
      <c r="A20" s="191"/>
      <c r="B20" s="191"/>
      <c r="C20" s="142">
        <v>4</v>
      </c>
      <c r="D20" s="109" t="s">
        <v>726</v>
      </c>
      <c r="E20" s="109"/>
      <c r="F20" s="109"/>
      <c r="G20" s="109">
        <v>10</v>
      </c>
      <c r="H20" s="109">
        <v>2008</v>
      </c>
      <c r="I20" s="109">
        <v>4901.2</v>
      </c>
      <c r="J20" s="109">
        <f t="shared" si="0"/>
        <v>100</v>
      </c>
      <c r="K20" s="109">
        <f t="shared" ref="K20:K35" si="1">IF(J20=100,0,I20-I20*J20%)</f>
        <v>0</v>
      </c>
      <c r="L20" s="109"/>
      <c r="M20" s="109"/>
      <c r="N20" s="76">
        <f>+L20*M20</f>
        <v>0</v>
      </c>
      <c r="O20" s="109"/>
      <c r="P20" s="109"/>
      <c r="Q20" s="76">
        <f>+O20*P20</f>
        <v>0</v>
      </c>
    </row>
    <row r="21" spans="1:17">
      <c r="A21" s="191"/>
      <c r="B21" s="191"/>
      <c r="C21" s="142">
        <v>5</v>
      </c>
      <c r="D21" s="109" t="s">
        <v>726</v>
      </c>
      <c r="E21" s="109"/>
      <c r="F21" s="109"/>
      <c r="G21" s="109">
        <v>18</v>
      </c>
      <c r="H21" s="109">
        <v>2008</v>
      </c>
      <c r="I21" s="109">
        <v>8881</v>
      </c>
      <c r="J21" s="109">
        <f t="shared" si="0"/>
        <v>100</v>
      </c>
      <c r="K21" s="109">
        <f t="shared" si="1"/>
        <v>0</v>
      </c>
      <c r="L21" s="109"/>
      <c r="M21" s="109"/>
      <c r="N21" s="76"/>
      <c r="O21" s="109"/>
      <c r="P21" s="109"/>
      <c r="Q21" s="76">
        <f t="shared" ref="Q21:Q35" si="2">+O21*P21</f>
        <v>0</v>
      </c>
    </row>
    <row r="22" spans="1:17">
      <c r="A22" s="191"/>
      <c r="B22" s="191"/>
      <c r="C22" s="142">
        <v>6</v>
      </c>
      <c r="D22" s="109" t="s">
        <v>727</v>
      </c>
      <c r="E22" s="109"/>
      <c r="F22" s="109"/>
      <c r="G22" s="109">
        <v>9</v>
      </c>
      <c r="H22" s="109">
        <v>2008</v>
      </c>
      <c r="I22" s="109">
        <v>5159.6000000000004</v>
      </c>
      <c r="J22" s="109">
        <f t="shared" si="0"/>
        <v>100</v>
      </c>
      <c r="K22" s="109">
        <f t="shared" si="1"/>
        <v>0</v>
      </c>
      <c r="L22" s="109"/>
      <c r="M22" s="109"/>
      <c r="N22" s="76"/>
      <c r="O22" s="109"/>
      <c r="P22" s="109"/>
      <c r="Q22" s="76">
        <f t="shared" si="2"/>
        <v>0</v>
      </c>
    </row>
    <row r="23" spans="1:17">
      <c r="A23" s="191"/>
      <c r="B23" s="191"/>
      <c r="C23" s="142">
        <v>7</v>
      </c>
      <c r="D23" s="109" t="s">
        <v>728</v>
      </c>
      <c r="E23" s="109"/>
      <c r="F23" s="109"/>
      <c r="G23" s="109">
        <v>1</v>
      </c>
      <c r="H23" s="109">
        <v>2007</v>
      </c>
      <c r="I23" s="109">
        <v>164</v>
      </c>
      <c r="J23" s="109">
        <f t="shared" si="0"/>
        <v>100</v>
      </c>
      <c r="K23" s="109">
        <f t="shared" si="1"/>
        <v>0</v>
      </c>
      <c r="L23" s="109"/>
      <c r="M23" s="109"/>
      <c r="N23" s="76"/>
      <c r="O23" s="109"/>
      <c r="P23" s="109"/>
      <c r="Q23" s="76">
        <f t="shared" si="2"/>
        <v>0</v>
      </c>
    </row>
    <row r="24" spans="1:17">
      <c r="A24" s="191"/>
      <c r="B24" s="191"/>
      <c r="C24" s="142">
        <v>8</v>
      </c>
      <c r="D24" s="109" t="s">
        <v>1096</v>
      </c>
      <c r="E24" s="109"/>
      <c r="F24" s="109"/>
      <c r="G24" s="109">
        <v>12</v>
      </c>
      <c r="H24" s="109">
        <v>2016</v>
      </c>
      <c r="I24" s="109">
        <v>2894.4</v>
      </c>
      <c r="J24" s="109">
        <f t="shared" si="0"/>
        <v>100</v>
      </c>
      <c r="K24" s="109">
        <f t="shared" si="1"/>
        <v>0</v>
      </c>
      <c r="L24" s="109"/>
      <c r="M24" s="109"/>
      <c r="N24" s="76"/>
      <c r="O24" s="109"/>
      <c r="P24" s="109"/>
      <c r="Q24" s="76">
        <f t="shared" si="2"/>
        <v>0</v>
      </c>
    </row>
    <row r="25" spans="1:17">
      <c r="A25" s="191"/>
      <c r="B25" s="191"/>
      <c r="C25" s="142">
        <v>9</v>
      </c>
      <c r="D25" s="109" t="s">
        <v>729</v>
      </c>
      <c r="E25" s="109"/>
      <c r="F25" s="109"/>
      <c r="G25" s="109">
        <v>3</v>
      </c>
      <c r="H25" s="109">
        <v>2018</v>
      </c>
      <c r="I25" s="109">
        <v>594</v>
      </c>
      <c r="J25" s="109">
        <f t="shared" si="0"/>
        <v>100</v>
      </c>
      <c r="K25" s="109">
        <f t="shared" si="1"/>
        <v>0</v>
      </c>
      <c r="L25" s="109"/>
      <c r="M25" s="109"/>
      <c r="N25" s="76"/>
      <c r="O25" s="109"/>
      <c r="P25" s="109"/>
      <c r="Q25" s="76">
        <f t="shared" si="2"/>
        <v>0</v>
      </c>
    </row>
    <row r="26" spans="1:17">
      <c r="A26" s="191"/>
      <c r="B26" s="191"/>
      <c r="C26" s="142">
        <v>10</v>
      </c>
      <c r="D26" s="109" t="s">
        <v>729</v>
      </c>
      <c r="E26" s="109"/>
      <c r="F26" s="109"/>
      <c r="G26" s="109">
        <v>1</v>
      </c>
      <c r="H26" s="109">
        <v>2018</v>
      </c>
      <c r="I26" s="109">
        <v>220</v>
      </c>
      <c r="J26" s="109">
        <f t="shared" si="0"/>
        <v>100</v>
      </c>
      <c r="K26" s="109">
        <f t="shared" si="1"/>
        <v>0</v>
      </c>
      <c r="L26" s="109"/>
      <c r="M26" s="109"/>
      <c r="N26" s="76"/>
      <c r="O26" s="109"/>
      <c r="P26" s="109"/>
      <c r="Q26" s="76">
        <f t="shared" si="2"/>
        <v>0</v>
      </c>
    </row>
    <row r="27" spans="1:17">
      <c r="A27" s="191"/>
      <c r="B27" s="191"/>
      <c r="C27" s="142">
        <v>11</v>
      </c>
      <c r="D27" s="109" t="s">
        <v>730</v>
      </c>
      <c r="E27" s="109"/>
      <c r="F27" s="109"/>
      <c r="G27" s="109">
        <v>4</v>
      </c>
      <c r="H27" s="109">
        <v>2012</v>
      </c>
      <c r="I27" s="109">
        <v>432</v>
      </c>
      <c r="J27" s="109">
        <f t="shared" ref="J27:J35" si="3">IF(($J$14-H27)*J$17&gt;100,100,($J$14-H27)*J$17)</f>
        <v>100</v>
      </c>
      <c r="K27" s="109">
        <f t="shared" si="1"/>
        <v>0</v>
      </c>
      <c r="L27" s="109"/>
      <c r="M27" s="109"/>
      <c r="N27" s="76"/>
      <c r="O27" s="109"/>
      <c r="P27" s="109"/>
      <c r="Q27" s="76">
        <f t="shared" si="2"/>
        <v>0</v>
      </c>
    </row>
    <row r="28" spans="1:17">
      <c r="A28" s="191"/>
      <c r="B28" s="191"/>
      <c r="C28" s="142">
        <v>12</v>
      </c>
      <c r="D28" s="109" t="s">
        <v>731</v>
      </c>
      <c r="E28" s="109"/>
      <c r="F28" s="109"/>
      <c r="G28" s="109">
        <v>3</v>
      </c>
      <c r="H28" s="109">
        <v>2018</v>
      </c>
      <c r="I28" s="109">
        <v>716</v>
      </c>
      <c r="J28" s="109">
        <f t="shared" si="3"/>
        <v>100</v>
      </c>
      <c r="K28" s="109">
        <f t="shared" si="1"/>
        <v>0</v>
      </c>
      <c r="L28" s="109"/>
      <c r="M28" s="109"/>
      <c r="N28" s="76"/>
      <c r="O28" s="109"/>
      <c r="P28" s="109"/>
      <c r="Q28" s="76">
        <f t="shared" si="2"/>
        <v>0</v>
      </c>
    </row>
    <row r="29" spans="1:17">
      <c r="A29" s="191"/>
      <c r="B29" s="191"/>
      <c r="C29" s="142">
        <v>13</v>
      </c>
      <c r="D29" s="109" t="s">
        <v>732</v>
      </c>
      <c r="E29" s="109"/>
      <c r="F29" s="109"/>
      <c r="G29" s="109">
        <v>1</v>
      </c>
      <c r="H29" s="109">
        <v>2019</v>
      </c>
      <c r="I29" s="109">
        <v>160</v>
      </c>
      <c r="J29" s="109">
        <f t="shared" si="3"/>
        <v>80</v>
      </c>
      <c r="K29" s="109">
        <f t="shared" si="1"/>
        <v>32</v>
      </c>
      <c r="L29" s="109"/>
      <c r="M29" s="109"/>
      <c r="N29" s="76"/>
      <c r="O29" s="109"/>
      <c r="P29" s="109"/>
      <c r="Q29" s="76">
        <f t="shared" si="2"/>
        <v>0</v>
      </c>
    </row>
    <row r="30" spans="1:17">
      <c r="A30" s="191"/>
      <c r="B30" s="191"/>
      <c r="C30" s="142">
        <v>14</v>
      </c>
      <c r="D30" s="109" t="s">
        <v>732</v>
      </c>
      <c r="E30" s="109"/>
      <c r="F30" s="109"/>
      <c r="G30" s="109">
        <v>1</v>
      </c>
      <c r="H30" s="109">
        <v>2018</v>
      </c>
      <c r="I30" s="109">
        <v>216</v>
      </c>
      <c r="J30" s="109">
        <f t="shared" si="3"/>
        <v>100</v>
      </c>
      <c r="K30" s="109">
        <f t="shared" si="1"/>
        <v>0</v>
      </c>
      <c r="L30" s="109"/>
      <c r="M30" s="109"/>
      <c r="N30" s="76"/>
      <c r="O30" s="109"/>
      <c r="P30" s="109"/>
      <c r="Q30" s="76">
        <f t="shared" si="2"/>
        <v>0</v>
      </c>
    </row>
    <row r="31" spans="1:17">
      <c r="A31" s="191"/>
      <c r="B31" s="191"/>
      <c r="C31" s="142">
        <v>15</v>
      </c>
      <c r="D31" s="761" t="s">
        <v>733</v>
      </c>
      <c r="E31" s="109"/>
      <c r="F31" s="109"/>
      <c r="G31" s="109">
        <v>5</v>
      </c>
      <c r="H31" s="109">
        <v>2018</v>
      </c>
      <c r="I31" s="109">
        <v>848</v>
      </c>
      <c r="J31" s="109">
        <f t="shared" si="3"/>
        <v>100</v>
      </c>
      <c r="K31" s="109">
        <f t="shared" si="1"/>
        <v>0</v>
      </c>
      <c r="L31" s="109"/>
      <c r="M31" s="109"/>
      <c r="N31" s="76"/>
      <c r="O31" s="109"/>
      <c r="P31" s="109"/>
      <c r="Q31" s="76">
        <f t="shared" si="2"/>
        <v>0</v>
      </c>
    </row>
    <row r="32" spans="1:17">
      <c r="A32" s="191"/>
      <c r="B32" s="191"/>
      <c r="C32" s="142">
        <v>16</v>
      </c>
      <c r="D32" s="761" t="s">
        <v>734</v>
      </c>
      <c r="E32" s="109"/>
      <c r="F32" s="109"/>
      <c r="G32" s="109">
        <v>5</v>
      </c>
      <c r="H32" s="109">
        <v>2018</v>
      </c>
      <c r="I32" s="109">
        <v>847</v>
      </c>
      <c r="J32" s="109">
        <f t="shared" si="3"/>
        <v>100</v>
      </c>
      <c r="K32" s="109">
        <f t="shared" si="1"/>
        <v>0</v>
      </c>
      <c r="L32" s="109"/>
      <c r="M32" s="109"/>
      <c r="N32" s="76"/>
      <c r="O32" s="109"/>
      <c r="P32" s="109"/>
      <c r="Q32" s="76">
        <f t="shared" si="2"/>
        <v>0</v>
      </c>
    </row>
    <row r="33" spans="1:17">
      <c r="A33" s="191"/>
      <c r="B33" s="191"/>
      <c r="C33" s="142">
        <v>17</v>
      </c>
      <c r="D33" s="761" t="s">
        <v>735</v>
      </c>
      <c r="E33" s="109"/>
      <c r="F33" s="109"/>
      <c r="G33" s="109">
        <v>12</v>
      </c>
      <c r="H33" s="109">
        <v>2006</v>
      </c>
      <c r="I33" s="109">
        <v>2520</v>
      </c>
      <c r="J33" s="109">
        <f t="shared" si="3"/>
        <v>100</v>
      </c>
      <c r="K33" s="109">
        <f t="shared" si="1"/>
        <v>0</v>
      </c>
      <c r="L33" s="109"/>
      <c r="M33" s="109"/>
      <c r="N33" s="76"/>
      <c r="O33" s="109"/>
      <c r="P33" s="109"/>
      <c r="Q33" s="76">
        <f t="shared" si="2"/>
        <v>0</v>
      </c>
    </row>
    <row r="34" spans="1:17">
      <c r="A34" s="191"/>
      <c r="B34" s="191"/>
      <c r="C34" s="142">
        <v>18</v>
      </c>
      <c r="D34" s="761" t="s">
        <v>736</v>
      </c>
      <c r="E34" s="109"/>
      <c r="F34" s="109"/>
      <c r="G34" s="109">
        <v>3</v>
      </c>
      <c r="H34" s="109">
        <v>2013</v>
      </c>
      <c r="I34" s="109">
        <v>292</v>
      </c>
      <c r="J34" s="109">
        <f t="shared" si="3"/>
        <v>100</v>
      </c>
      <c r="K34" s="109">
        <f t="shared" si="1"/>
        <v>0</v>
      </c>
      <c r="L34" s="109"/>
      <c r="M34" s="109"/>
      <c r="N34" s="76"/>
      <c r="O34" s="109"/>
      <c r="P34" s="109"/>
      <c r="Q34" s="76">
        <f t="shared" si="2"/>
        <v>0</v>
      </c>
    </row>
    <row r="35" spans="1:17">
      <c r="A35" s="191"/>
      <c r="B35" s="191"/>
      <c r="C35" s="142">
        <v>19</v>
      </c>
      <c r="D35" s="761" t="s">
        <v>737</v>
      </c>
      <c r="E35" s="109"/>
      <c r="F35" s="109"/>
      <c r="G35" s="109">
        <v>3</v>
      </c>
      <c r="H35" s="109">
        <v>2016</v>
      </c>
      <c r="I35" s="109">
        <v>745</v>
      </c>
      <c r="J35" s="109">
        <f t="shared" si="3"/>
        <v>100</v>
      </c>
      <c r="K35" s="109">
        <f t="shared" si="1"/>
        <v>0</v>
      </c>
      <c r="L35" s="109"/>
      <c r="M35" s="109"/>
      <c r="N35" s="76"/>
      <c r="O35" s="109"/>
      <c r="P35" s="109"/>
      <c r="Q35" s="76">
        <f t="shared" si="2"/>
        <v>0</v>
      </c>
    </row>
    <row r="36" spans="1:17">
      <c r="A36" s="191"/>
      <c r="B36" s="191"/>
      <c r="C36" s="142">
        <v>20</v>
      </c>
      <c r="D36" s="761" t="s">
        <v>1097</v>
      </c>
      <c r="E36" s="109"/>
      <c r="F36" s="109"/>
      <c r="G36" s="109"/>
      <c r="H36" s="109"/>
      <c r="I36" s="109"/>
      <c r="J36" s="109"/>
      <c r="K36" s="109">
        <f>IF(J36=100,0,I36-I36*J36%)</f>
        <v>0</v>
      </c>
      <c r="L36" s="109"/>
      <c r="M36" s="109"/>
      <c r="N36" s="76"/>
      <c r="O36" s="109">
        <v>40</v>
      </c>
      <c r="P36" s="109">
        <v>203</v>
      </c>
      <c r="Q36" s="76">
        <f>+O36*P36</f>
        <v>8120</v>
      </c>
    </row>
    <row r="37" spans="1:17" ht="60">
      <c r="A37" s="696"/>
      <c r="B37" s="696"/>
      <c r="C37" s="693">
        <v>2</v>
      </c>
      <c r="D37" s="694" t="s">
        <v>554</v>
      </c>
      <c r="E37" s="715"/>
      <c r="F37" s="695"/>
      <c r="G37" s="697">
        <f>SUM(G38:G42)</f>
        <v>14</v>
      </c>
      <c r="H37" s="696"/>
      <c r="I37" s="696"/>
      <c r="J37" s="696"/>
      <c r="K37" s="696"/>
      <c r="L37" s="697">
        <f>SUM(L38:L40)</f>
        <v>0</v>
      </c>
      <c r="M37" s="696"/>
      <c r="N37" s="697">
        <f>SUM(N38:N40)</f>
        <v>0</v>
      </c>
      <c r="O37" s="697">
        <f>SUM(O38:O43)</f>
        <v>1</v>
      </c>
      <c r="P37" s="696"/>
      <c r="Q37" s="697">
        <f>SUM(Q38:Q43)</f>
        <v>279</v>
      </c>
    </row>
    <row r="38" spans="1:17">
      <c r="A38" s="109"/>
      <c r="B38" s="109"/>
      <c r="C38" s="762">
        <v>1</v>
      </c>
      <c r="D38" s="698" t="s">
        <v>1098</v>
      </c>
      <c r="E38" s="109"/>
      <c r="F38" s="109"/>
      <c r="G38" s="109">
        <v>10</v>
      </c>
      <c r="H38" s="109">
        <v>2019</v>
      </c>
      <c r="I38" s="109">
        <v>2100</v>
      </c>
      <c r="J38" s="109">
        <f>IF(($J$14-H38)*J$17&gt;100,100,($J$14-H38)*J$17)</f>
        <v>80</v>
      </c>
      <c r="K38" s="109">
        <f t="shared" ref="K38:K44" si="4">IF(J38=100,0,I38-I38*J38%)</f>
        <v>420</v>
      </c>
      <c r="L38" s="109"/>
      <c r="M38" s="109"/>
      <c r="N38" s="76">
        <f>+L38*M38</f>
        <v>0</v>
      </c>
      <c r="O38" s="109"/>
      <c r="P38" s="109"/>
      <c r="Q38" s="76">
        <f t="shared" ref="Q38:Q43" si="5">+O38*P38</f>
        <v>0</v>
      </c>
    </row>
    <row r="39" spans="1:17">
      <c r="A39" s="109"/>
      <c r="B39" s="109"/>
      <c r="C39" s="762">
        <v>2</v>
      </c>
      <c r="D39" s="698" t="s">
        <v>724</v>
      </c>
      <c r="E39" s="109"/>
      <c r="F39" s="109"/>
      <c r="G39" s="109">
        <v>1</v>
      </c>
      <c r="H39" s="109">
        <v>2020</v>
      </c>
      <c r="I39" s="109">
        <v>195</v>
      </c>
      <c r="J39" s="109">
        <f>IF(($J$14-H39)*J$17&gt;100,100,($J$14-H39)*J$17)</f>
        <v>60</v>
      </c>
      <c r="K39" s="109">
        <f t="shared" si="4"/>
        <v>78</v>
      </c>
      <c r="L39" s="109"/>
      <c r="M39" s="109"/>
      <c r="N39" s="76">
        <f>+L39*M39</f>
        <v>0</v>
      </c>
      <c r="O39" s="109"/>
      <c r="P39" s="109"/>
      <c r="Q39" s="76">
        <f t="shared" si="5"/>
        <v>0</v>
      </c>
    </row>
    <row r="40" spans="1:17">
      <c r="A40" s="109"/>
      <c r="B40" s="109"/>
      <c r="C40" s="762">
        <v>3</v>
      </c>
      <c r="D40" s="698" t="s">
        <v>724</v>
      </c>
      <c r="E40" s="109"/>
      <c r="F40" s="109"/>
      <c r="G40" s="109">
        <v>1</v>
      </c>
      <c r="H40" s="109">
        <v>2019</v>
      </c>
      <c r="I40" s="109">
        <v>1495</v>
      </c>
      <c r="J40" s="109">
        <f>IF(($J$14-H40)*J$17&gt;100,100,($J$14-H40)*J$17)</f>
        <v>80</v>
      </c>
      <c r="K40" s="109">
        <f t="shared" si="4"/>
        <v>299</v>
      </c>
      <c r="L40" s="109"/>
      <c r="M40" s="109"/>
      <c r="N40" s="76">
        <f>+L40*M40</f>
        <v>0</v>
      </c>
      <c r="O40" s="109"/>
      <c r="P40" s="109"/>
      <c r="Q40" s="76">
        <f t="shared" si="5"/>
        <v>0</v>
      </c>
    </row>
    <row r="41" spans="1:17">
      <c r="A41" s="109"/>
      <c r="B41" s="109"/>
      <c r="C41" s="762">
        <v>4</v>
      </c>
      <c r="D41" s="761" t="s">
        <v>738</v>
      </c>
      <c r="E41" s="109"/>
      <c r="F41" s="109"/>
      <c r="G41" s="109">
        <v>1</v>
      </c>
      <c r="H41" s="109">
        <v>2012</v>
      </c>
      <c r="I41" s="109">
        <v>350</v>
      </c>
      <c r="J41" s="109">
        <f>IF(($J$14-H41)*J$17&gt;100,100,($J$14-H41)*J$17)</f>
        <v>100</v>
      </c>
      <c r="K41" s="109">
        <f t="shared" si="4"/>
        <v>0</v>
      </c>
      <c r="L41" s="109"/>
      <c r="M41" s="109"/>
      <c r="N41" s="76"/>
      <c r="O41" s="109"/>
      <c r="P41" s="109"/>
      <c r="Q41" s="76">
        <f t="shared" si="5"/>
        <v>0</v>
      </c>
    </row>
    <row r="42" spans="1:17">
      <c r="A42" s="109"/>
      <c r="B42" s="109"/>
      <c r="C42" s="762">
        <v>5</v>
      </c>
      <c r="D42" s="761" t="s">
        <v>739</v>
      </c>
      <c r="E42" s="109"/>
      <c r="F42" s="109"/>
      <c r="G42" s="109">
        <v>1</v>
      </c>
      <c r="H42" s="109">
        <v>2008</v>
      </c>
      <c r="I42" s="109">
        <v>1216</v>
      </c>
      <c r="J42" s="109">
        <f>IF(($J$14-H42)*J$17&gt;100,100,($J$14-H42)*J$17)</f>
        <v>100</v>
      </c>
      <c r="K42" s="109">
        <f t="shared" si="4"/>
        <v>0</v>
      </c>
      <c r="L42" s="109"/>
      <c r="M42" s="109"/>
      <c r="N42" s="76"/>
      <c r="O42" s="109"/>
      <c r="P42" s="109"/>
      <c r="Q42" s="76">
        <f t="shared" si="5"/>
        <v>0</v>
      </c>
    </row>
    <row r="43" spans="1:17">
      <c r="A43" s="109"/>
      <c r="B43" s="109"/>
      <c r="C43" s="142">
        <v>6</v>
      </c>
      <c r="D43" s="698" t="s">
        <v>1099</v>
      </c>
      <c r="E43" s="109"/>
      <c r="F43" s="109"/>
      <c r="G43" s="109"/>
      <c r="H43" s="109"/>
      <c r="I43" s="109"/>
      <c r="J43" s="109"/>
      <c r="K43" s="109"/>
      <c r="L43" s="109"/>
      <c r="M43" s="109"/>
      <c r="N43" s="76"/>
      <c r="O43" s="109">
        <v>1</v>
      </c>
      <c r="P43" s="109">
        <v>279</v>
      </c>
      <c r="Q43" s="76">
        <f t="shared" si="5"/>
        <v>279</v>
      </c>
    </row>
    <row r="44" spans="1:17" ht="124.8">
      <c r="A44" s="763"/>
      <c r="B44" s="763"/>
      <c r="C44" s="764">
        <v>611</v>
      </c>
      <c r="D44" s="705" t="s">
        <v>566</v>
      </c>
      <c r="E44" s="706">
        <v>7</v>
      </c>
      <c r="F44" s="109"/>
      <c r="G44" s="692">
        <f>+G45+G61+G78</f>
        <v>261</v>
      </c>
      <c r="H44" s="109"/>
      <c r="I44" s="109"/>
      <c r="J44" s="727">
        <v>14.3</v>
      </c>
      <c r="K44" s="109">
        <f t="shared" si="4"/>
        <v>0</v>
      </c>
      <c r="L44" s="692">
        <f>+L45+L61+L78</f>
        <v>0</v>
      </c>
      <c r="M44" s="109"/>
      <c r="N44" s="692">
        <f>+N45+N61+N78</f>
        <v>0</v>
      </c>
      <c r="O44" s="692">
        <f>+O45+O61+O78</f>
        <v>111</v>
      </c>
      <c r="P44" s="109"/>
      <c r="Q44" s="692">
        <f>+Q45+Q61+Q78</f>
        <v>7235.7</v>
      </c>
    </row>
    <row r="45" spans="1:17">
      <c r="A45" s="696"/>
      <c r="B45" s="696"/>
      <c r="C45" s="693">
        <v>1</v>
      </c>
      <c r="D45" s="694" t="s">
        <v>556</v>
      </c>
      <c r="E45" s="694"/>
      <c r="F45" s="695"/>
      <c r="G45" s="697">
        <f>SUM(G46:G59)</f>
        <v>104</v>
      </c>
      <c r="H45" s="696"/>
      <c r="I45" s="696"/>
      <c r="J45" s="696"/>
      <c r="K45" s="696"/>
      <c r="L45" s="697">
        <f>SUM(L46:L48)</f>
        <v>0</v>
      </c>
      <c r="M45" s="696"/>
      <c r="N45" s="697">
        <f>SUM(N46:N48)</f>
        <v>0</v>
      </c>
      <c r="O45" s="697">
        <f>SUM(O46:O60)</f>
        <v>40</v>
      </c>
      <c r="P45" s="696"/>
      <c r="Q45" s="697">
        <f>SUM(Q46:Q60)</f>
        <v>3040</v>
      </c>
    </row>
    <row r="46" spans="1:17">
      <c r="C46" s="142">
        <v>1</v>
      </c>
      <c r="D46" s="109" t="s">
        <v>818</v>
      </c>
      <c r="E46" s="109"/>
      <c r="F46" s="109"/>
      <c r="G46" s="109">
        <v>6</v>
      </c>
      <c r="H46" s="109">
        <v>1999</v>
      </c>
      <c r="I46" s="109">
        <v>1134</v>
      </c>
      <c r="J46" s="109">
        <f t="shared" ref="J46:J59" si="6">IF(($J$14-H46)*J$44&gt;100,100,($J$14-H46)*J$44)</f>
        <v>100</v>
      </c>
      <c r="K46" s="109">
        <f>IF(J46=100,0,I46-I46*J46%)</f>
        <v>0</v>
      </c>
      <c r="L46" s="109"/>
      <c r="M46" s="109"/>
      <c r="N46" s="76">
        <f>+L46*M46</f>
        <v>0</v>
      </c>
      <c r="O46" s="109"/>
      <c r="P46" s="109"/>
      <c r="Q46" s="76">
        <f>+O46*P46</f>
        <v>0</v>
      </c>
    </row>
    <row r="47" spans="1:17">
      <c r="C47" s="142">
        <v>2</v>
      </c>
      <c r="D47" s="5" t="s">
        <v>819</v>
      </c>
      <c r="E47" s="109"/>
      <c r="F47" s="109"/>
      <c r="G47" s="109">
        <v>1</v>
      </c>
      <c r="H47" s="109">
        <v>2006</v>
      </c>
      <c r="I47" s="109">
        <v>59</v>
      </c>
      <c r="J47" s="109">
        <f t="shared" si="6"/>
        <v>100</v>
      </c>
      <c r="K47" s="109">
        <f>IF(J47=100,0,I47-I47*J47%)</f>
        <v>0</v>
      </c>
      <c r="L47" s="109"/>
      <c r="M47" s="109"/>
      <c r="N47" s="76">
        <f>+L47*M47</f>
        <v>0</v>
      </c>
      <c r="O47" s="109"/>
      <c r="P47" s="109"/>
      <c r="Q47" s="76">
        <f>+O47*P47</f>
        <v>0</v>
      </c>
    </row>
    <row r="48" spans="1:17">
      <c r="C48" s="142">
        <v>3</v>
      </c>
      <c r="D48" s="109" t="s">
        <v>820</v>
      </c>
      <c r="E48" s="109"/>
      <c r="F48" s="109"/>
      <c r="G48" s="109">
        <v>2</v>
      </c>
      <c r="H48" s="109">
        <v>2006</v>
      </c>
      <c r="I48" s="109">
        <v>273</v>
      </c>
      <c r="J48" s="109">
        <f t="shared" si="6"/>
        <v>100</v>
      </c>
      <c r="K48" s="109">
        <f>IF(J48=100,0,I48-I48*J48%)</f>
        <v>0</v>
      </c>
      <c r="L48" s="109"/>
      <c r="M48" s="109"/>
      <c r="N48" s="76">
        <f>+L48*M48</f>
        <v>0</v>
      </c>
      <c r="O48" s="109"/>
      <c r="P48" s="109"/>
      <c r="Q48" s="76">
        <f>+O48*P48</f>
        <v>0</v>
      </c>
    </row>
    <row r="49" spans="1:17">
      <c r="C49" s="142">
        <v>4</v>
      </c>
      <c r="D49" s="109" t="s">
        <v>821</v>
      </c>
      <c r="E49" s="109"/>
      <c r="F49" s="109"/>
      <c r="G49" s="109">
        <v>2</v>
      </c>
      <c r="H49" s="109">
        <v>2007</v>
      </c>
      <c r="I49" s="109">
        <v>223</v>
      </c>
      <c r="J49" s="109">
        <f t="shared" si="6"/>
        <v>100</v>
      </c>
      <c r="K49" s="109">
        <f t="shared" ref="K49:K59" si="7">IF(J49=100,0,I49-I49*J49%)</f>
        <v>0</v>
      </c>
      <c r="L49" s="109"/>
      <c r="M49" s="109"/>
      <c r="N49" s="76"/>
      <c r="O49" s="109"/>
      <c r="P49" s="109"/>
      <c r="Q49" s="76">
        <f t="shared" ref="Q49:Q60" si="8">+O49*P49</f>
        <v>0</v>
      </c>
    </row>
    <row r="50" spans="1:17">
      <c r="C50" s="142">
        <v>5</v>
      </c>
      <c r="D50" s="109" t="s">
        <v>822</v>
      </c>
      <c r="E50" s="109"/>
      <c r="F50" s="109"/>
      <c r="G50" s="109">
        <v>10</v>
      </c>
      <c r="H50" s="109">
        <v>2008</v>
      </c>
      <c r="I50" s="109">
        <v>1419</v>
      </c>
      <c r="J50" s="109">
        <f t="shared" si="6"/>
        <v>100</v>
      </c>
      <c r="K50" s="109">
        <f t="shared" si="7"/>
        <v>0</v>
      </c>
      <c r="L50" s="109"/>
      <c r="M50" s="109"/>
      <c r="N50" s="76"/>
      <c r="O50" s="109"/>
      <c r="P50" s="109"/>
      <c r="Q50" s="76">
        <f t="shared" si="8"/>
        <v>0</v>
      </c>
    </row>
    <row r="51" spans="1:17">
      <c r="C51" s="142">
        <v>6</v>
      </c>
      <c r="D51" s="109" t="s">
        <v>823</v>
      </c>
      <c r="E51" s="109"/>
      <c r="F51" s="109"/>
      <c r="G51" s="109">
        <v>42</v>
      </c>
      <c r="H51" s="109">
        <v>2008</v>
      </c>
      <c r="I51" s="109">
        <v>5280</v>
      </c>
      <c r="J51" s="109">
        <f t="shared" si="6"/>
        <v>100</v>
      </c>
      <c r="K51" s="109">
        <f t="shared" si="7"/>
        <v>0</v>
      </c>
      <c r="L51" s="109"/>
      <c r="M51" s="109"/>
      <c r="N51" s="76"/>
      <c r="O51" s="109"/>
      <c r="P51" s="109"/>
      <c r="Q51" s="76">
        <f t="shared" si="8"/>
        <v>0</v>
      </c>
    </row>
    <row r="52" spans="1:17">
      <c r="C52" s="142">
        <v>7</v>
      </c>
      <c r="D52" s="109" t="s">
        <v>824</v>
      </c>
      <c r="E52" s="109"/>
      <c r="F52" s="109"/>
      <c r="G52" s="109">
        <v>1</v>
      </c>
      <c r="H52" s="109">
        <v>2013</v>
      </c>
      <c r="I52" s="109">
        <v>43</v>
      </c>
      <c r="J52" s="109">
        <f t="shared" si="6"/>
        <v>100</v>
      </c>
      <c r="K52" s="109">
        <f t="shared" si="7"/>
        <v>0</v>
      </c>
      <c r="L52" s="109"/>
      <c r="M52" s="109"/>
      <c r="N52" s="76"/>
      <c r="O52" s="109"/>
      <c r="P52" s="109"/>
      <c r="Q52" s="76">
        <f t="shared" si="8"/>
        <v>0</v>
      </c>
    </row>
    <row r="53" spans="1:17">
      <c r="C53" s="142">
        <v>8</v>
      </c>
      <c r="D53" s="109" t="s">
        <v>1103</v>
      </c>
      <c r="E53" s="109"/>
      <c r="F53" s="109"/>
      <c r="G53" s="109">
        <v>3</v>
      </c>
      <c r="H53" s="109">
        <v>2013</v>
      </c>
      <c r="I53" s="109">
        <v>262</v>
      </c>
      <c r="J53" s="109">
        <f t="shared" si="6"/>
        <v>100</v>
      </c>
      <c r="K53" s="109">
        <f t="shared" si="7"/>
        <v>0</v>
      </c>
      <c r="L53" s="109"/>
      <c r="M53" s="109"/>
      <c r="N53" s="76"/>
      <c r="O53" s="109"/>
      <c r="P53" s="109"/>
      <c r="Q53" s="76">
        <f t="shared" si="8"/>
        <v>0</v>
      </c>
    </row>
    <row r="54" spans="1:17">
      <c r="C54" s="142">
        <v>9</v>
      </c>
      <c r="D54" s="109" t="s">
        <v>825</v>
      </c>
      <c r="E54" s="109"/>
      <c r="F54" s="109"/>
      <c r="G54" s="109">
        <v>4</v>
      </c>
      <c r="H54" s="109">
        <v>2012</v>
      </c>
      <c r="I54" s="109">
        <v>153</v>
      </c>
      <c r="J54" s="109">
        <f t="shared" si="6"/>
        <v>100</v>
      </c>
      <c r="K54" s="109">
        <f t="shared" si="7"/>
        <v>0</v>
      </c>
      <c r="L54" s="109"/>
      <c r="M54" s="109"/>
      <c r="N54" s="76"/>
      <c r="O54" s="109"/>
      <c r="P54" s="109"/>
      <c r="Q54" s="76">
        <f t="shared" si="8"/>
        <v>0</v>
      </c>
    </row>
    <row r="55" spans="1:17">
      <c r="C55" s="142">
        <v>10</v>
      </c>
      <c r="D55" s="109" t="s">
        <v>826</v>
      </c>
      <c r="E55" s="109"/>
      <c r="F55" s="109"/>
      <c r="G55" s="109">
        <v>6</v>
      </c>
      <c r="H55" s="109">
        <v>2015</v>
      </c>
      <c r="I55" s="109">
        <v>560</v>
      </c>
      <c r="J55" s="109">
        <f t="shared" si="6"/>
        <v>100</v>
      </c>
      <c r="K55" s="109">
        <f t="shared" si="7"/>
        <v>0</v>
      </c>
      <c r="L55" s="109"/>
      <c r="M55" s="109"/>
      <c r="N55" s="76"/>
      <c r="O55" s="109"/>
      <c r="P55" s="109"/>
      <c r="Q55" s="76">
        <f t="shared" si="8"/>
        <v>0</v>
      </c>
    </row>
    <row r="56" spans="1:17">
      <c r="C56" s="142">
        <v>11</v>
      </c>
      <c r="D56" s="109" t="s">
        <v>827</v>
      </c>
      <c r="E56" s="109"/>
      <c r="F56" s="109"/>
      <c r="G56" s="109">
        <v>10</v>
      </c>
      <c r="H56" s="109">
        <v>2013</v>
      </c>
      <c r="I56" s="109">
        <v>871</v>
      </c>
      <c r="J56" s="109">
        <f t="shared" si="6"/>
        <v>100</v>
      </c>
      <c r="K56" s="109">
        <f t="shared" si="7"/>
        <v>0</v>
      </c>
      <c r="L56" s="109"/>
      <c r="M56" s="109"/>
      <c r="N56" s="76"/>
      <c r="O56" s="109"/>
      <c r="P56" s="109"/>
      <c r="Q56" s="76">
        <f t="shared" si="8"/>
        <v>0</v>
      </c>
    </row>
    <row r="57" spans="1:17">
      <c r="C57" s="142">
        <v>12</v>
      </c>
      <c r="D57" s="109" t="s">
        <v>827</v>
      </c>
      <c r="E57" s="109"/>
      <c r="F57" s="109"/>
      <c r="G57" s="109">
        <v>1</v>
      </c>
      <c r="H57" s="109">
        <v>2013</v>
      </c>
      <c r="I57" s="109">
        <v>48</v>
      </c>
      <c r="J57" s="109">
        <f t="shared" si="6"/>
        <v>100</v>
      </c>
      <c r="K57" s="109">
        <f t="shared" si="7"/>
        <v>0</v>
      </c>
      <c r="L57" s="109"/>
      <c r="M57" s="109"/>
      <c r="N57" s="76"/>
      <c r="O57" s="109"/>
      <c r="P57" s="109"/>
      <c r="Q57" s="76">
        <f t="shared" si="8"/>
        <v>0</v>
      </c>
    </row>
    <row r="58" spans="1:17">
      <c r="C58" s="142">
        <v>13</v>
      </c>
      <c r="D58" s="761" t="s">
        <v>827</v>
      </c>
      <c r="E58" s="109"/>
      <c r="F58" s="109"/>
      <c r="G58" s="109">
        <v>1</v>
      </c>
      <c r="H58" s="109">
        <v>2013</v>
      </c>
      <c r="I58" s="109">
        <v>52</v>
      </c>
      <c r="J58" s="109">
        <f t="shared" si="6"/>
        <v>100</v>
      </c>
      <c r="K58" s="109">
        <f t="shared" si="7"/>
        <v>0</v>
      </c>
      <c r="L58" s="109"/>
      <c r="M58" s="109"/>
      <c r="N58" s="76"/>
      <c r="O58" s="109"/>
      <c r="P58" s="109"/>
      <c r="Q58" s="76">
        <f t="shared" si="8"/>
        <v>0</v>
      </c>
    </row>
    <row r="59" spans="1:17">
      <c r="C59" s="142">
        <v>14</v>
      </c>
      <c r="D59" s="761" t="s">
        <v>828</v>
      </c>
      <c r="E59" s="109"/>
      <c r="F59" s="109"/>
      <c r="G59" s="109">
        <v>15</v>
      </c>
      <c r="H59" s="109">
        <v>2019</v>
      </c>
      <c r="I59" s="109">
        <v>1035</v>
      </c>
      <c r="J59" s="109">
        <f t="shared" si="6"/>
        <v>57.2</v>
      </c>
      <c r="K59" s="109">
        <f t="shared" si="7"/>
        <v>442.9799999999999</v>
      </c>
      <c r="L59" s="109"/>
      <c r="M59" s="109"/>
      <c r="N59" s="76"/>
      <c r="O59" s="109"/>
      <c r="P59" s="109"/>
      <c r="Q59" s="76">
        <f t="shared" si="8"/>
        <v>0</v>
      </c>
    </row>
    <row r="60" spans="1:17">
      <c r="C60" s="142">
        <v>15</v>
      </c>
      <c r="D60" s="761" t="s">
        <v>1104</v>
      </c>
      <c r="E60" s="109"/>
      <c r="F60" s="109"/>
      <c r="G60" s="109"/>
      <c r="H60" s="109"/>
      <c r="I60" s="109"/>
      <c r="J60" s="109"/>
      <c r="K60" s="109"/>
      <c r="L60" s="109"/>
      <c r="M60" s="109"/>
      <c r="N60" s="76"/>
      <c r="O60" s="109">
        <v>40</v>
      </c>
      <c r="P60" s="109">
        <v>76</v>
      </c>
      <c r="Q60" s="76">
        <f t="shared" si="8"/>
        <v>3040</v>
      </c>
    </row>
    <row r="61" spans="1:17" ht="45">
      <c r="A61" s="696"/>
      <c r="B61" s="696"/>
      <c r="C61" s="693">
        <v>2</v>
      </c>
      <c r="D61" s="694" t="s">
        <v>557</v>
      </c>
      <c r="E61" s="694"/>
      <c r="F61" s="695"/>
      <c r="G61" s="697">
        <f>SUM(G62:G74)</f>
        <v>67</v>
      </c>
      <c r="H61" s="696"/>
      <c r="I61" s="696"/>
      <c r="J61" s="696"/>
      <c r="K61" s="696"/>
      <c r="L61" s="697">
        <f>SUM(L62:L70)</f>
        <v>0</v>
      </c>
      <c r="M61" s="696"/>
      <c r="N61" s="697">
        <f>SUM(N62:N70)</f>
        <v>0</v>
      </c>
      <c r="O61" s="697">
        <f>SUM(O62:O77)</f>
        <v>27</v>
      </c>
      <c r="P61" s="696"/>
      <c r="Q61" s="697">
        <f>SUM(Q62:Q77)</f>
        <v>2612</v>
      </c>
    </row>
    <row r="62" spans="1:17">
      <c r="C62" s="142">
        <v>1</v>
      </c>
      <c r="D62" s="109" t="s">
        <v>829</v>
      </c>
      <c r="E62" s="115"/>
      <c r="F62" s="109"/>
      <c r="G62" s="109">
        <v>2</v>
      </c>
      <c r="H62" s="109">
        <v>2006</v>
      </c>
      <c r="I62" s="109">
        <v>170</v>
      </c>
      <c r="J62" s="109">
        <f t="shared" ref="J62:J74" si="9">IF(($J$14-H62)*J$44&gt;100,100,($J$14-H62)*J$44)</f>
        <v>100</v>
      </c>
      <c r="K62" s="109">
        <f>IF(J62=100,0,I62-I62*J62%)</f>
        <v>0</v>
      </c>
      <c r="L62" s="109"/>
      <c r="M62" s="109"/>
      <c r="N62" s="76">
        <f>+L62*M62</f>
        <v>0</v>
      </c>
      <c r="O62" s="109"/>
      <c r="P62" s="109"/>
      <c r="Q62" s="76">
        <f>+O62*P62</f>
        <v>0</v>
      </c>
    </row>
    <row r="63" spans="1:17">
      <c r="C63" s="142">
        <v>2</v>
      </c>
      <c r="D63" s="109" t="s">
        <v>830</v>
      </c>
      <c r="E63" s="115"/>
      <c r="F63" s="109"/>
      <c r="G63" s="109">
        <v>1</v>
      </c>
      <c r="H63" s="109">
        <v>1999</v>
      </c>
      <c r="I63" s="109">
        <v>302</v>
      </c>
      <c r="J63" s="109">
        <f t="shared" si="9"/>
        <v>100</v>
      </c>
      <c r="K63" s="109">
        <f t="shared" ref="K63:K69" si="10">IF(J63=100,0,I63-I63*J63%)</f>
        <v>0</v>
      </c>
      <c r="L63" s="109"/>
      <c r="M63" s="109"/>
      <c r="N63" s="76"/>
      <c r="O63" s="109"/>
      <c r="P63" s="109"/>
      <c r="Q63" s="76">
        <f t="shared" ref="Q63:Q77" si="11">+O63*P63</f>
        <v>0</v>
      </c>
    </row>
    <row r="64" spans="1:17">
      <c r="C64" s="142">
        <v>3</v>
      </c>
      <c r="D64" s="109" t="s">
        <v>831</v>
      </c>
      <c r="E64" s="115"/>
      <c r="F64" s="109"/>
      <c r="G64" s="109">
        <v>1</v>
      </c>
      <c r="H64" s="109">
        <v>2006</v>
      </c>
      <c r="I64" s="109">
        <v>3720</v>
      </c>
      <c r="J64" s="109">
        <f t="shared" si="9"/>
        <v>100</v>
      </c>
      <c r="K64" s="109">
        <f t="shared" si="10"/>
        <v>0</v>
      </c>
      <c r="L64" s="109"/>
      <c r="M64" s="109"/>
      <c r="N64" s="76"/>
      <c r="O64" s="109"/>
      <c r="P64" s="109"/>
      <c r="Q64" s="76">
        <f t="shared" si="11"/>
        <v>0</v>
      </c>
    </row>
    <row r="65" spans="1:17">
      <c r="C65" s="142">
        <v>4</v>
      </c>
      <c r="D65" s="109" t="s">
        <v>832</v>
      </c>
      <c r="E65" s="115"/>
      <c r="F65" s="109"/>
      <c r="G65" s="109">
        <v>10</v>
      </c>
      <c r="H65" s="109">
        <v>2008</v>
      </c>
      <c r="I65" s="109">
        <v>2527</v>
      </c>
      <c r="J65" s="109">
        <f t="shared" si="9"/>
        <v>100</v>
      </c>
      <c r="K65" s="109">
        <f t="shared" si="10"/>
        <v>0</v>
      </c>
      <c r="L65" s="109"/>
      <c r="M65" s="109"/>
      <c r="N65" s="76"/>
      <c r="O65" s="109"/>
      <c r="P65" s="109"/>
      <c r="Q65" s="76">
        <f t="shared" si="11"/>
        <v>0</v>
      </c>
    </row>
    <row r="66" spans="1:17">
      <c r="C66" s="142">
        <v>5</v>
      </c>
      <c r="D66" s="109" t="s">
        <v>833</v>
      </c>
      <c r="E66" s="115"/>
      <c r="F66" s="109"/>
      <c r="G66" s="109">
        <v>2</v>
      </c>
      <c r="H66" s="109">
        <v>1999</v>
      </c>
      <c r="I66" s="109">
        <v>234</v>
      </c>
      <c r="J66" s="109">
        <f t="shared" si="9"/>
        <v>100</v>
      </c>
      <c r="K66" s="109">
        <f t="shared" si="10"/>
        <v>0</v>
      </c>
      <c r="L66" s="109"/>
      <c r="M66" s="109"/>
      <c r="N66" s="76"/>
      <c r="O66" s="109"/>
      <c r="P66" s="109"/>
      <c r="Q66" s="76">
        <f t="shared" si="11"/>
        <v>0</v>
      </c>
    </row>
    <row r="67" spans="1:17">
      <c r="C67" s="142">
        <v>6</v>
      </c>
      <c r="D67" s="109" t="s">
        <v>834</v>
      </c>
      <c r="E67" s="115"/>
      <c r="F67" s="109"/>
      <c r="G67" s="109">
        <v>2</v>
      </c>
      <c r="H67" s="109">
        <v>2019</v>
      </c>
      <c r="I67" s="109">
        <v>652</v>
      </c>
      <c r="J67" s="109">
        <f t="shared" si="9"/>
        <v>57.2</v>
      </c>
      <c r="K67" s="109">
        <f t="shared" si="10"/>
        <v>279.05599999999998</v>
      </c>
      <c r="L67" s="109"/>
      <c r="M67" s="109"/>
      <c r="N67" s="76"/>
      <c r="O67" s="109"/>
      <c r="P67" s="109"/>
      <c r="Q67" s="76">
        <f t="shared" si="11"/>
        <v>0</v>
      </c>
    </row>
    <row r="68" spans="1:17">
      <c r="C68" s="142">
        <v>7</v>
      </c>
      <c r="D68" s="109" t="s">
        <v>835</v>
      </c>
      <c r="E68" s="115"/>
      <c r="F68" s="109"/>
      <c r="G68" s="109">
        <v>38</v>
      </c>
      <c r="H68" s="109">
        <v>2008</v>
      </c>
      <c r="I68" s="109">
        <v>1943</v>
      </c>
      <c r="J68" s="109">
        <f t="shared" si="9"/>
        <v>100</v>
      </c>
      <c r="K68" s="109">
        <f t="shared" si="10"/>
        <v>0</v>
      </c>
      <c r="L68" s="109"/>
      <c r="M68" s="109"/>
      <c r="N68" s="76"/>
      <c r="O68" s="109"/>
      <c r="P68" s="109"/>
      <c r="Q68" s="76">
        <f t="shared" si="11"/>
        <v>0</v>
      </c>
    </row>
    <row r="69" spans="1:17">
      <c r="C69" s="142">
        <v>8</v>
      </c>
      <c r="D69" s="109" t="s">
        <v>836</v>
      </c>
      <c r="E69" s="115"/>
      <c r="F69" s="109"/>
      <c r="G69" s="109">
        <v>1</v>
      </c>
      <c r="H69" s="109">
        <v>2019</v>
      </c>
      <c r="I69" s="109">
        <v>444</v>
      </c>
      <c r="J69" s="109">
        <f t="shared" si="9"/>
        <v>57.2</v>
      </c>
      <c r="K69" s="109">
        <f t="shared" si="10"/>
        <v>190.03199999999998</v>
      </c>
      <c r="L69" s="109"/>
      <c r="M69" s="109"/>
      <c r="N69" s="76">
        <f>+L69*M69</f>
        <v>0</v>
      </c>
      <c r="O69" s="109"/>
      <c r="P69" s="109"/>
      <c r="Q69" s="76">
        <f t="shared" si="11"/>
        <v>0</v>
      </c>
    </row>
    <row r="70" spans="1:17">
      <c r="C70" s="142">
        <v>9</v>
      </c>
      <c r="D70" s="109" t="s">
        <v>837</v>
      </c>
      <c r="E70" s="115"/>
      <c r="F70" s="109"/>
      <c r="G70" s="109">
        <v>5</v>
      </c>
      <c r="H70" s="109">
        <v>2019</v>
      </c>
      <c r="I70" s="109">
        <v>291</v>
      </c>
      <c r="J70" s="109">
        <f t="shared" si="9"/>
        <v>57.2</v>
      </c>
      <c r="K70" s="109">
        <f>IF(J70=100,0,I70-I70*J70%)</f>
        <v>124.54799999999997</v>
      </c>
      <c r="L70" s="109"/>
      <c r="M70" s="109"/>
      <c r="N70" s="76">
        <f>+L70*M70</f>
        <v>0</v>
      </c>
      <c r="O70" s="109"/>
      <c r="P70" s="109"/>
      <c r="Q70" s="76">
        <f t="shared" si="11"/>
        <v>0</v>
      </c>
    </row>
    <row r="71" spans="1:17">
      <c r="C71" s="142">
        <v>10</v>
      </c>
      <c r="D71" s="109" t="s">
        <v>838</v>
      </c>
      <c r="E71" s="115"/>
      <c r="F71" s="109"/>
      <c r="G71" s="109">
        <v>1</v>
      </c>
      <c r="H71" s="109">
        <v>2004</v>
      </c>
      <c r="I71" s="109">
        <v>131</v>
      </c>
      <c r="J71" s="109">
        <f t="shared" si="9"/>
        <v>100</v>
      </c>
      <c r="K71" s="109">
        <f>IF(J71=100,0,I71-I71*J71%)</f>
        <v>0</v>
      </c>
      <c r="L71" s="109"/>
      <c r="M71" s="109"/>
      <c r="N71" s="76"/>
      <c r="O71" s="109"/>
      <c r="P71" s="109"/>
      <c r="Q71" s="76">
        <f t="shared" si="11"/>
        <v>0</v>
      </c>
    </row>
    <row r="72" spans="1:17">
      <c r="C72" s="142">
        <v>11</v>
      </c>
      <c r="D72" s="109" t="s">
        <v>839</v>
      </c>
      <c r="E72" s="115"/>
      <c r="F72" s="109"/>
      <c r="G72" s="109">
        <v>2</v>
      </c>
      <c r="H72" s="109">
        <v>2007</v>
      </c>
      <c r="I72" s="109">
        <v>124</v>
      </c>
      <c r="J72" s="109">
        <f t="shared" si="9"/>
        <v>100</v>
      </c>
      <c r="K72" s="109">
        <f>IF(J72=100,0,I72-I72*J72%)</f>
        <v>0</v>
      </c>
      <c r="L72" s="109"/>
      <c r="M72" s="109"/>
      <c r="N72" s="76"/>
      <c r="O72" s="109"/>
      <c r="P72" s="109"/>
      <c r="Q72" s="76">
        <f t="shared" si="11"/>
        <v>0</v>
      </c>
    </row>
    <row r="73" spans="1:17">
      <c r="C73" s="142">
        <v>12</v>
      </c>
      <c r="D73" s="109" t="s">
        <v>840</v>
      </c>
      <c r="E73" s="115"/>
      <c r="F73" s="109"/>
      <c r="G73" s="109">
        <v>1</v>
      </c>
      <c r="H73" s="109">
        <v>1997</v>
      </c>
      <c r="I73" s="109">
        <v>95</v>
      </c>
      <c r="J73" s="109">
        <f t="shared" si="9"/>
        <v>100</v>
      </c>
      <c r="K73" s="109">
        <f>IF(J73=100,0,I73-I73*J73%)</f>
        <v>0</v>
      </c>
      <c r="L73" s="109"/>
      <c r="M73" s="109"/>
      <c r="N73" s="76"/>
      <c r="O73" s="109"/>
      <c r="P73" s="109"/>
      <c r="Q73" s="76">
        <f t="shared" si="11"/>
        <v>0</v>
      </c>
    </row>
    <row r="74" spans="1:17">
      <c r="C74" s="142">
        <v>13</v>
      </c>
      <c r="D74" s="109" t="s">
        <v>841</v>
      </c>
      <c r="E74" s="109"/>
      <c r="F74" s="109"/>
      <c r="G74" s="109">
        <v>1</v>
      </c>
      <c r="H74" s="109">
        <v>1996</v>
      </c>
      <c r="I74" s="109">
        <v>2210</v>
      </c>
      <c r="J74" s="109">
        <f t="shared" si="9"/>
        <v>100</v>
      </c>
      <c r="K74" s="109">
        <f>IF(J74=100,0,I74-I74*J74%)</f>
        <v>0</v>
      </c>
      <c r="L74" s="109"/>
      <c r="M74" s="109"/>
      <c r="N74" s="76"/>
      <c r="O74" s="109"/>
      <c r="P74" s="109"/>
      <c r="Q74" s="76">
        <f t="shared" si="11"/>
        <v>0</v>
      </c>
    </row>
    <row r="75" spans="1:17">
      <c r="C75" s="142">
        <v>14</v>
      </c>
      <c r="D75" s="109" t="s">
        <v>1100</v>
      </c>
      <c r="E75" s="109"/>
      <c r="F75" s="109"/>
      <c r="G75" s="109"/>
      <c r="H75" s="109"/>
      <c r="I75" s="109"/>
      <c r="J75" s="109"/>
      <c r="K75" s="109"/>
      <c r="L75" s="109"/>
      <c r="M75" s="109"/>
      <c r="N75" s="76"/>
      <c r="O75" s="109">
        <v>10</v>
      </c>
      <c r="P75" s="109">
        <v>132</v>
      </c>
      <c r="Q75" s="76">
        <f t="shared" si="11"/>
        <v>1320</v>
      </c>
    </row>
    <row r="76" spans="1:17">
      <c r="C76" s="142">
        <v>15</v>
      </c>
      <c r="D76" s="109" t="s">
        <v>1101</v>
      </c>
      <c r="E76" s="109"/>
      <c r="F76" s="109"/>
      <c r="G76" s="109"/>
      <c r="H76" s="109"/>
      <c r="I76" s="109"/>
      <c r="J76" s="109"/>
      <c r="K76" s="109"/>
      <c r="L76" s="109"/>
      <c r="M76" s="109"/>
      <c r="N76" s="76"/>
      <c r="O76" s="109">
        <v>15</v>
      </c>
      <c r="P76" s="109">
        <v>70.8</v>
      </c>
      <c r="Q76" s="76">
        <f t="shared" si="11"/>
        <v>1062</v>
      </c>
    </row>
    <row r="77" spans="1:17">
      <c r="C77" s="142">
        <v>16</v>
      </c>
      <c r="D77" s="109" t="s">
        <v>1102</v>
      </c>
      <c r="E77" s="109"/>
      <c r="F77" s="109"/>
      <c r="G77" s="109"/>
      <c r="H77" s="109"/>
      <c r="I77" s="109"/>
      <c r="J77" s="109"/>
      <c r="K77" s="109"/>
      <c r="L77" s="109"/>
      <c r="M77" s="109"/>
      <c r="N77" s="76"/>
      <c r="O77" s="109">
        <v>2</v>
      </c>
      <c r="P77" s="109">
        <v>115</v>
      </c>
      <c r="Q77" s="76">
        <f t="shared" si="11"/>
        <v>230</v>
      </c>
    </row>
    <row r="78" spans="1:17" ht="30">
      <c r="A78" s="696"/>
      <c r="B78" s="696"/>
      <c r="C78" s="693">
        <v>3</v>
      </c>
      <c r="D78" s="694" t="s">
        <v>558</v>
      </c>
      <c r="E78" s="694"/>
      <c r="F78" s="695"/>
      <c r="G78" s="697">
        <f>SUM(G79:G109)</f>
        <v>90</v>
      </c>
      <c r="H78" s="696"/>
      <c r="I78" s="696"/>
      <c r="J78" s="696"/>
      <c r="K78" s="696"/>
      <c r="L78" s="697">
        <f>SUM(L79:L109)</f>
        <v>0</v>
      </c>
      <c r="M78" s="696"/>
      <c r="N78" s="697">
        <f>SUM(N79:N109)</f>
        <v>0</v>
      </c>
      <c r="O78" s="697">
        <f>SUM(O79:O112)</f>
        <v>44</v>
      </c>
      <c r="P78" s="696"/>
      <c r="Q78" s="697">
        <f>SUM(Q79:Q112)</f>
        <v>1583.7</v>
      </c>
    </row>
    <row r="79" spans="1:17">
      <c r="C79" s="142">
        <v>1</v>
      </c>
      <c r="D79" s="109" t="s">
        <v>842</v>
      </c>
      <c r="E79" s="115"/>
      <c r="F79" s="109"/>
      <c r="G79" s="109">
        <v>1</v>
      </c>
      <c r="H79" s="109">
        <v>2012</v>
      </c>
      <c r="I79" s="109">
        <v>700</v>
      </c>
      <c r="J79" s="109">
        <f t="shared" ref="J79:J109" si="12">IF(($J$14-H79)*J$44&gt;100,100,($J$14-H79)*J$44)</f>
        <v>100</v>
      </c>
      <c r="K79" s="109">
        <f t="shared" ref="K79:K84" si="13">IF(J79=100,0,I79-I79*J79%)</f>
        <v>0</v>
      </c>
      <c r="L79" s="109"/>
      <c r="M79" s="109"/>
      <c r="N79" s="76">
        <f>+L79*M79</f>
        <v>0</v>
      </c>
      <c r="O79" s="109"/>
      <c r="P79" s="109"/>
      <c r="Q79" s="76">
        <f>+O79*P79</f>
        <v>0</v>
      </c>
    </row>
    <row r="80" spans="1:17">
      <c r="C80" s="142">
        <v>2</v>
      </c>
      <c r="D80" s="109" t="s">
        <v>817</v>
      </c>
      <c r="E80" s="115"/>
      <c r="F80" s="109"/>
      <c r="G80" s="109">
        <v>1</v>
      </c>
      <c r="H80" s="109">
        <v>2011</v>
      </c>
      <c r="I80" s="109">
        <v>35</v>
      </c>
      <c r="J80" s="109">
        <f t="shared" si="12"/>
        <v>100</v>
      </c>
      <c r="K80" s="109">
        <f t="shared" si="13"/>
        <v>0</v>
      </c>
      <c r="L80" s="109"/>
      <c r="M80" s="109"/>
      <c r="N80" s="76">
        <f>+L80*M80</f>
        <v>0</v>
      </c>
      <c r="O80" s="109"/>
      <c r="P80" s="109"/>
      <c r="Q80" s="76">
        <f t="shared" ref="Q80:Q112" si="14">+O80*P80</f>
        <v>0</v>
      </c>
    </row>
    <row r="81" spans="3:17">
      <c r="C81" s="142">
        <v>3</v>
      </c>
      <c r="D81" s="109" t="s">
        <v>843</v>
      </c>
      <c r="E81" s="115"/>
      <c r="F81" s="109"/>
      <c r="G81" s="109">
        <v>2</v>
      </c>
      <c r="H81" s="109">
        <v>2017</v>
      </c>
      <c r="I81" s="109">
        <v>78</v>
      </c>
      <c r="J81" s="109">
        <f t="shared" si="12"/>
        <v>85.800000000000011</v>
      </c>
      <c r="K81" s="109">
        <f t="shared" si="13"/>
        <v>11.075999999999993</v>
      </c>
      <c r="L81" s="109"/>
      <c r="M81" s="109"/>
      <c r="N81" s="76"/>
      <c r="O81" s="109"/>
      <c r="P81" s="109"/>
      <c r="Q81" s="76">
        <f t="shared" si="14"/>
        <v>0</v>
      </c>
    </row>
    <row r="82" spans="3:17">
      <c r="C82" s="142">
        <v>4</v>
      </c>
      <c r="D82" s="109" t="s">
        <v>843</v>
      </c>
      <c r="E82" s="115"/>
      <c r="F82" s="109"/>
      <c r="G82" s="109">
        <v>5</v>
      </c>
      <c r="H82" s="109">
        <v>2017</v>
      </c>
      <c r="I82" s="109">
        <v>122</v>
      </c>
      <c r="J82" s="109">
        <f t="shared" si="12"/>
        <v>85.800000000000011</v>
      </c>
      <c r="K82" s="109">
        <f t="shared" si="13"/>
        <v>17.323999999999984</v>
      </c>
      <c r="L82" s="109"/>
      <c r="M82" s="109"/>
      <c r="N82" s="76"/>
      <c r="O82" s="109"/>
      <c r="P82" s="109"/>
      <c r="Q82" s="76">
        <f t="shared" si="14"/>
        <v>0</v>
      </c>
    </row>
    <row r="83" spans="3:17">
      <c r="C83" s="142">
        <v>5</v>
      </c>
      <c r="D83" s="109" t="s">
        <v>843</v>
      </c>
      <c r="E83" s="115"/>
      <c r="F83" s="109"/>
      <c r="G83" s="109">
        <v>30</v>
      </c>
      <c r="H83" s="109">
        <v>2018</v>
      </c>
      <c r="I83" s="109">
        <v>630</v>
      </c>
      <c r="J83" s="109">
        <f t="shared" si="12"/>
        <v>71.5</v>
      </c>
      <c r="K83" s="109">
        <f t="shared" si="13"/>
        <v>179.55</v>
      </c>
      <c r="L83" s="109"/>
      <c r="M83" s="109"/>
      <c r="N83" s="76"/>
      <c r="O83" s="109"/>
      <c r="P83" s="109"/>
      <c r="Q83" s="76">
        <f t="shared" si="14"/>
        <v>0</v>
      </c>
    </row>
    <row r="84" spans="3:17">
      <c r="C84" s="142">
        <v>6</v>
      </c>
      <c r="D84" s="109" t="s">
        <v>843</v>
      </c>
      <c r="E84" s="115"/>
      <c r="F84" s="109"/>
      <c r="G84" s="109">
        <v>15</v>
      </c>
      <c r="H84" s="109">
        <v>2019</v>
      </c>
      <c r="I84" s="109">
        <v>660</v>
      </c>
      <c r="J84" s="109">
        <f t="shared" si="12"/>
        <v>57.2</v>
      </c>
      <c r="K84" s="109">
        <f t="shared" si="13"/>
        <v>282.47999999999996</v>
      </c>
      <c r="L84" s="109"/>
      <c r="M84" s="109"/>
      <c r="N84" s="76"/>
      <c r="O84" s="109"/>
      <c r="P84" s="109"/>
      <c r="Q84" s="76">
        <f t="shared" si="14"/>
        <v>0</v>
      </c>
    </row>
    <row r="85" spans="3:17">
      <c r="C85" s="142">
        <v>7</v>
      </c>
      <c r="D85" s="109" t="s">
        <v>844</v>
      </c>
      <c r="E85" s="115"/>
      <c r="F85" s="109"/>
      <c r="G85" s="109">
        <v>1</v>
      </c>
      <c r="H85" s="109">
        <v>2017</v>
      </c>
      <c r="I85" s="109">
        <v>260</v>
      </c>
      <c r="J85" s="109">
        <f t="shared" si="12"/>
        <v>85.800000000000011</v>
      </c>
      <c r="K85" s="109">
        <f t="shared" ref="K85:K109" si="15">IF(J85=100,0,I85-I85*J85%)</f>
        <v>36.919999999999987</v>
      </c>
      <c r="L85" s="109"/>
      <c r="M85" s="109"/>
      <c r="N85" s="76"/>
      <c r="O85" s="109"/>
      <c r="P85" s="109"/>
      <c r="Q85" s="76">
        <f t="shared" si="14"/>
        <v>0</v>
      </c>
    </row>
    <row r="86" spans="3:17">
      <c r="C86" s="142">
        <v>8</v>
      </c>
      <c r="D86" s="109" t="s">
        <v>845</v>
      </c>
      <c r="E86" s="115"/>
      <c r="F86" s="109"/>
      <c r="G86" s="109">
        <v>2</v>
      </c>
      <c r="H86" s="109">
        <v>2014</v>
      </c>
      <c r="I86" s="109">
        <v>273</v>
      </c>
      <c r="J86" s="109">
        <f t="shared" si="12"/>
        <v>100</v>
      </c>
      <c r="K86" s="109">
        <f t="shared" si="15"/>
        <v>0</v>
      </c>
      <c r="L86" s="109"/>
      <c r="M86" s="109"/>
      <c r="N86" s="76"/>
      <c r="O86" s="109"/>
      <c r="P86" s="109"/>
      <c r="Q86" s="76">
        <f t="shared" si="14"/>
        <v>0</v>
      </c>
    </row>
    <row r="87" spans="3:17">
      <c r="C87" s="142">
        <v>9</v>
      </c>
      <c r="D87" s="109" t="s">
        <v>846</v>
      </c>
      <c r="E87" s="115"/>
      <c r="F87" s="109"/>
      <c r="G87" s="109">
        <v>8</v>
      </c>
      <c r="H87" s="109">
        <v>2021</v>
      </c>
      <c r="I87" s="109">
        <v>192</v>
      </c>
      <c r="J87" s="109">
        <f t="shared" si="12"/>
        <v>28.6</v>
      </c>
      <c r="K87" s="109">
        <f t="shared" si="15"/>
        <v>137.08799999999999</v>
      </c>
      <c r="L87" s="109"/>
      <c r="M87" s="109"/>
      <c r="N87" s="76"/>
      <c r="O87" s="109"/>
      <c r="P87" s="109"/>
      <c r="Q87" s="76">
        <f t="shared" si="14"/>
        <v>0</v>
      </c>
    </row>
    <row r="88" spans="3:17">
      <c r="C88" s="142">
        <v>10</v>
      </c>
      <c r="D88" s="109" t="s">
        <v>847</v>
      </c>
      <c r="E88" s="115"/>
      <c r="F88" s="109"/>
      <c r="G88" s="109">
        <v>1</v>
      </c>
      <c r="H88" s="109">
        <v>1997</v>
      </c>
      <c r="I88" s="109">
        <v>20</v>
      </c>
      <c r="J88" s="109">
        <f t="shared" si="12"/>
        <v>100</v>
      </c>
      <c r="K88" s="109">
        <f t="shared" si="15"/>
        <v>0</v>
      </c>
      <c r="L88" s="109"/>
      <c r="M88" s="109"/>
      <c r="N88" s="76"/>
      <c r="O88" s="109"/>
      <c r="P88" s="109"/>
      <c r="Q88" s="76">
        <f t="shared" si="14"/>
        <v>0</v>
      </c>
    </row>
    <row r="89" spans="3:17">
      <c r="C89" s="142">
        <v>11</v>
      </c>
      <c r="D89" s="109" t="s">
        <v>848</v>
      </c>
      <c r="E89" s="115"/>
      <c r="F89" s="109"/>
      <c r="G89" s="109">
        <v>1</v>
      </c>
      <c r="H89" s="109">
        <v>2021</v>
      </c>
      <c r="I89" s="109">
        <v>27</v>
      </c>
      <c r="J89" s="109">
        <f t="shared" si="12"/>
        <v>28.6</v>
      </c>
      <c r="K89" s="109">
        <f t="shared" si="15"/>
        <v>19.277999999999999</v>
      </c>
      <c r="L89" s="109"/>
      <c r="M89" s="109"/>
      <c r="N89" s="76"/>
      <c r="O89" s="109"/>
      <c r="P89" s="109"/>
      <c r="Q89" s="76">
        <f t="shared" si="14"/>
        <v>0</v>
      </c>
    </row>
    <row r="90" spans="3:17">
      <c r="C90" s="142">
        <v>12</v>
      </c>
      <c r="D90" s="109" t="s">
        <v>848</v>
      </c>
      <c r="E90" s="115"/>
      <c r="F90" s="109"/>
      <c r="G90" s="109">
        <v>1</v>
      </c>
      <c r="H90" s="109">
        <v>2021</v>
      </c>
      <c r="I90" s="109">
        <v>47</v>
      </c>
      <c r="J90" s="109">
        <f t="shared" si="12"/>
        <v>28.6</v>
      </c>
      <c r="K90" s="109">
        <f t="shared" si="15"/>
        <v>33.558</v>
      </c>
      <c r="L90" s="109"/>
      <c r="M90" s="109"/>
      <c r="N90" s="76"/>
      <c r="O90" s="109"/>
      <c r="P90" s="109"/>
      <c r="Q90" s="76">
        <f t="shared" si="14"/>
        <v>0</v>
      </c>
    </row>
    <row r="91" spans="3:17">
      <c r="C91" s="142">
        <v>13</v>
      </c>
      <c r="D91" s="109" t="s">
        <v>849</v>
      </c>
      <c r="E91" s="115"/>
      <c r="F91" s="109"/>
      <c r="G91" s="109">
        <v>2</v>
      </c>
      <c r="H91" s="109">
        <v>2013</v>
      </c>
      <c r="I91" s="109">
        <v>216</v>
      </c>
      <c r="J91" s="109">
        <f t="shared" si="12"/>
        <v>100</v>
      </c>
      <c r="K91" s="109">
        <f t="shared" si="15"/>
        <v>0</v>
      </c>
      <c r="L91" s="109"/>
      <c r="M91" s="109"/>
      <c r="N91" s="76"/>
      <c r="O91" s="109"/>
      <c r="P91" s="109"/>
      <c r="Q91" s="76">
        <f t="shared" si="14"/>
        <v>0</v>
      </c>
    </row>
    <row r="92" spans="3:17">
      <c r="C92" s="142">
        <v>14</v>
      </c>
      <c r="D92" s="109" t="s">
        <v>850</v>
      </c>
      <c r="E92" s="115"/>
      <c r="F92" s="109"/>
      <c r="G92" s="109">
        <v>2</v>
      </c>
      <c r="H92" s="109">
        <v>2012</v>
      </c>
      <c r="I92" s="109">
        <v>88</v>
      </c>
      <c r="J92" s="109">
        <f t="shared" si="12"/>
        <v>100</v>
      </c>
      <c r="K92" s="109">
        <f t="shared" si="15"/>
        <v>0</v>
      </c>
      <c r="L92" s="109"/>
      <c r="M92" s="109"/>
      <c r="N92" s="76"/>
      <c r="O92" s="109"/>
      <c r="P92" s="109"/>
      <c r="Q92" s="76">
        <f t="shared" si="14"/>
        <v>0</v>
      </c>
    </row>
    <row r="93" spans="3:17">
      <c r="C93" s="142">
        <v>15</v>
      </c>
      <c r="D93" s="109" t="s">
        <v>850</v>
      </c>
      <c r="E93" s="115"/>
      <c r="F93" s="109"/>
      <c r="G93" s="109">
        <v>1</v>
      </c>
      <c r="H93" s="109">
        <v>2012</v>
      </c>
      <c r="I93" s="109">
        <v>85</v>
      </c>
      <c r="J93" s="109">
        <f t="shared" si="12"/>
        <v>100</v>
      </c>
      <c r="K93" s="109">
        <f t="shared" si="15"/>
        <v>0</v>
      </c>
      <c r="L93" s="109"/>
      <c r="M93" s="109"/>
      <c r="N93" s="76"/>
      <c r="O93" s="109"/>
      <c r="P93" s="109"/>
      <c r="Q93" s="76">
        <f t="shared" si="14"/>
        <v>0</v>
      </c>
    </row>
    <row r="94" spans="3:17">
      <c r="C94" s="142">
        <v>16</v>
      </c>
      <c r="D94" s="109" t="s">
        <v>851</v>
      </c>
      <c r="E94" s="115"/>
      <c r="F94" s="109"/>
      <c r="G94" s="109">
        <v>1</v>
      </c>
      <c r="H94" s="109">
        <v>2012</v>
      </c>
      <c r="I94" s="109">
        <v>2741</v>
      </c>
      <c r="J94" s="109">
        <f t="shared" si="12"/>
        <v>100</v>
      </c>
      <c r="K94" s="109">
        <f t="shared" si="15"/>
        <v>0</v>
      </c>
      <c r="L94" s="109"/>
      <c r="M94" s="109"/>
      <c r="N94" s="76"/>
      <c r="O94" s="109"/>
      <c r="P94" s="109"/>
      <c r="Q94" s="76">
        <f t="shared" si="14"/>
        <v>0</v>
      </c>
    </row>
    <row r="95" spans="3:17">
      <c r="C95" s="142">
        <v>17</v>
      </c>
      <c r="D95" s="109" t="s">
        <v>852</v>
      </c>
      <c r="E95" s="115"/>
      <c r="F95" s="109"/>
      <c r="G95" s="109">
        <v>2</v>
      </c>
      <c r="H95" s="109">
        <v>2018</v>
      </c>
      <c r="I95" s="109">
        <v>240</v>
      </c>
      <c r="J95" s="109">
        <f t="shared" si="12"/>
        <v>71.5</v>
      </c>
      <c r="K95" s="109">
        <f t="shared" si="15"/>
        <v>68.400000000000006</v>
      </c>
      <c r="L95" s="109"/>
      <c r="M95" s="109"/>
      <c r="N95" s="76"/>
      <c r="O95" s="109"/>
      <c r="P95" s="109"/>
      <c r="Q95" s="76">
        <f t="shared" si="14"/>
        <v>0</v>
      </c>
    </row>
    <row r="96" spans="3:17">
      <c r="C96" s="142">
        <v>18</v>
      </c>
      <c r="D96" s="109" t="s">
        <v>853</v>
      </c>
      <c r="E96" s="115"/>
      <c r="F96" s="109"/>
      <c r="G96" s="109">
        <v>1</v>
      </c>
      <c r="H96" s="109">
        <v>2008</v>
      </c>
      <c r="I96" s="109">
        <v>2292</v>
      </c>
      <c r="J96" s="109">
        <f t="shared" si="12"/>
        <v>100</v>
      </c>
      <c r="K96" s="109">
        <f t="shared" si="15"/>
        <v>0</v>
      </c>
      <c r="L96" s="109"/>
      <c r="M96" s="109"/>
      <c r="N96" s="76"/>
      <c r="O96" s="109"/>
      <c r="P96" s="109"/>
      <c r="Q96" s="76">
        <f t="shared" si="14"/>
        <v>0</v>
      </c>
    </row>
    <row r="97" spans="3:17">
      <c r="C97" s="142">
        <v>19</v>
      </c>
      <c r="D97" s="109" t="s">
        <v>854</v>
      </c>
      <c r="E97" s="115"/>
      <c r="F97" s="109"/>
      <c r="G97" s="109">
        <v>1</v>
      </c>
      <c r="H97" s="109">
        <v>1997</v>
      </c>
      <c r="I97" s="109">
        <v>195</v>
      </c>
      <c r="J97" s="109">
        <f t="shared" si="12"/>
        <v>100</v>
      </c>
      <c r="K97" s="109">
        <f t="shared" si="15"/>
        <v>0</v>
      </c>
      <c r="L97" s="109"/>
      <c r="M97" s="109"/>
      <c r="N97" s="76"/>
      <c r="O97" s="109"/>
      <c r="P97" s="109"/>
      <c r="Q97" s="76">
        <f t="shared" si="14"/>
        <v>0</v>
      </c>
    </row>
    <row r="98" spans="3:17">
      <c r="C98" s="142">
        <v>20</v>
      </c>
      <c r="D98" s="109" t="s">
        <v>855</v>
      </c>
      <c r="E98" s="115"/>
      <c r="F98" s="109"/>
      <c r="G98" s="109">
        <v>1</v>
      </c>
      <c r="H98" s="109">
        <v>1997</v>
      </c>
      <c r="I98" s="109">
        <v>2410</v>
      </c>
      <c r="J98" s="109">
        <f t="shared" si="12"/>
        <v>100</v>
      </c>
      <c r="K98" s="109">
        <f t="shared" si="15"/>
        <v>0</v>
      </c>
      <c r="L98" s="109"/>
      <c r="M98" s="109"/>
      <c r="N98" s="76"/>
      <c r="O98" s="109"/>
      <c r="P98" s="109"/>
      <c r="Q98" s="76">
        <f t="shared" si="14"/>
        <v>0</v>
      </c>
    </row>
    <row r="99" spans="3:17">
      <c r="C99" s="142">
        <v>21</v>
      </c>
      <c r="D99" s="109" t="s">
        <v>856</v>
      </c>
      <c r="E99" s="115"/>
      <c r="F99" s="109"/>
      <c r="G99" s="109">
        <v>1</v>
      </c>
      <c r="H99" s="109">
        <v>1997</v>
      </c>
      <c r="I99" s="109">
        <v>390</v>
      </c>
      <c r="J99" s="109">
        <f t="shared" si="12"/>
        <v>100</v>
      </c>
      <c r="K99" s="109">
        <f t="shared" si="15"/>
        <v>0</v>
      </c>
      <c r="L99" s="109"/>
      <c r="M99" s="109"/>
      <c r="N99" s="76"/>
      <c r="O99" s="109"/>
      <c r="P99" s="109"/>
      <c r="Q99" s="76">
        <f t="shared" si="14"/>
        <v>0</v>
      </c>
    </row>
    <row r="100" spans="3:17">
      <c r="C100" s="142">
        <v>22</v>
      </c>
      <c r="D100" s="109" t="s">
        <v>857</v>
      </c>
      <c r="E100" s="115"/>
      <c r="F100" s="109"/>
      <c r="G100" s="109">
        <v>1</v>
      </c>
      <c r="H100" s="109">
        <v>2012</v>
      </c>
      <c r="I100" s="109">
        <v>600</v>
      </c>
      <c r="J100" s="109">
        <f t="shared" si="12"/>
        <v>100</v>
      </c>
      <c r="K100" s="109">
        <f t="shared" si="15"/>
        <v>0</v>
      </c>
      <c r="L100" s="109"/>
      <c r="M100" s="109"/>
      <c r="N100" s="76"/>
      <c r="O100" s="109"/>
      <c r="P100" s="109"/>
      <c r="Q100" s="76">
        <f t="shared" si="14"/>
        <v>0</v>
      </c>
    </row>
    <row r="101" spans="3:17">
      <c r="C101" s="142">
        <v>23</v>
      </c>
      <c r="D101" s="109" t="s">
        <v>858</v>
      </c>
      <c r="E101" s="115"/>
      <c r="F101" s="109"/>
      <c r="G101" s="109">
        <v>1</v>
      </c>
      <c r="H101" s="109">
        <v>2012</v>
      </c>
      <c r="I101" s="109">
        <v>220</v>
      </c>
      <c r="J101" s="109">
        <f t="shared" si="12"/>
        <v>100</v>
      </c>
      <c r="K101" s="109">
        <f t="shared" si="15"/>
        <v>0</v>
      </c>
      <c r="L101" s="109"/>
      <c r="M101" s="109"/>
      <c r="N101" s="76"/>
      <c r="O101" s="109"/>
      <c r="P101" s="109"/>
      <c r="Q101" s="76">
        <f t="shared" si="14"/>
        <v>0</v>
      </c>
    </row>
    <row r="102" spans="3:17">
      <c r="C102" s="142">
        <v>24</v>
      </c>
      <c r="D102" s="109" t="s">
        <v>859</v>
      </c>
      <c r="E102" s="115"/>
      <c r="F102" s="109"/>
      <c r="G102" s="109">
        <v>1</v>
      </c>
      <c r="H102" s="109">
        <v>2008</v>
      </c>
      <c r="I102" s="109">
        <v>379</v>
      </c>
      <c r="J102" s="109">
        <f t="shared" si="12"/>
        <v>100</v>
      </c>
      <c r="K102" s="109">
        <f t="shared" si="15"/>
        <v>0</v>
      </c>
      <c r="L102" s="109"/>
      <c r="M102" s="109"/>
      <c r="N102" s="76"/>
      <c r="O102" s="109"/>
      <c r="P102" s="109"/>
      <c r="Q102" s="76">
        <f t="shared" si="14"/>
        <v>0</v>
      </c>
    </row>
    <row r="103" spans="3:17">
      <c r="C103" s="142">
        <v>25</v>
      </c>
      <c r="D103" s="109" t="s">
        <v>860</v>
      </c>
      <c r="E103" s="115"/>
      <c r="F103" s="109"/>
      <c r="G103" s="109">
        <v>1</v>
      </c>
      <c r="H103" s="109">
        <v>2010</v>
      </c>
      <c r="I103" s="109">
        <v>700</v>
      </c>
      <c r="J103" s="109">
        <f t="shared" si="12"/>
        <v>100</v>
      </c>
      <c r="K103" s="109">
        <f t="shared" si="15"/>
        <v>0</v>
      </c>
      <c r="L103" s="109"/>
      <c r="M103" s="109"/>
      <c r="N103" s="76"/>
      <c r="O103" s="109"/>
      <c r="P103" s="109"/>
      <c r="Q103" s="76">
        <f t="shared" si="14"/>
        <v>0</v>
      </c>
    </row>
    <row r="104" spans="3:17">
      <c r="C104" s="142">
        <v>26</v>
      </c>
      <c r="D104" s="109" t="s">
        <v>861</v>
      </c>
      <c r="E104" s="115"/>
      <c r="F104" s="109"/>
      <c r="G104" s="109">
        <v>1</v>
      </c>
      <c r="H104" s="109">
        <v>1997</v>
      </c>
      <c r="I104" s="109">
        <v>750</v>
      </c>
      <c r="J104" s="109">
        <f t="shared" si="12"/>
        <v>100</v>
      </c>
      <c r="K104" s="109">
        <f t="shared" si="15"/>
        <v>0</v>
      </c>
      <c r="L104" s="109"/>
      <c r="M104" s="109"/>
      <c r="N104" s="76"/>
      <c r="O104" s="109"/>
      <c r="P104" s="109"/>
      <c r="Q104" s="76">
        <f t="shared" si="14"/>
        <v>0</v>
      </c>
    </row>
    <row r="105" spans="3:17">
      <c r="C105" s="142">
        <v>27</v>
      </c>
      <c r="D105" s="109" t="s">
        <v>862</v>
      </c>
      <c r="E105" s="115"/>
      <c r="F105" s="109"/>
      <c r="G105" s="109">
        <v>1</v>
      </c>
      <c r="H105" s="109">
        <v>1997</v>
      </c>
      <c r="I105" s="109">
        <v>125</v>
      </c>
      <c r="J105" s="109">
        <f t="shared" si="12"/>
        <v>100</v>
      </c>
      <c r="K105" s="109">
        <f t="shared" si="15"/>
        <v>0</v>
      </c>
      <c r="L105" s="109"/>
      <c r="M105" s="109"/>
      <c r="N105" s="76"/>
      <c r="O105" s="109"/>
      <c r="P105" s="109"/>
      <c r="Q105" s="76">
        <f t="shared" si="14"/>
        <v>0</v>
      </c>
    </row>
    <row r="106" spans="3:17">
      <c r="C106" s="142">
        <v>28</v>
      </c>
      <c r="D106" s="109" t="s">
        <v>863</v>
      </c>
      <c r="E106" s="115"/>
      <c r="F106" s="109"/>
      <c r="G106" s="109">
        <v>1</v>
      </c>
      <c r="H106" s="109">
        <v>1997</v>
      </c>
      <c r="I106" s="109">
        <v>197</v>
      </c>
      <c r="J106" s="109">
        <f t="shared" si="12"/>
        <v>100</v>
      </c>
      <c r="K106" s="109">
        <f t="shared" si="15"/>
        <v>0</v>
      </c>
      <c r="L106" s="109"/>
      <c r="M106" s="109"/>
      <c r="N106" s="76"/>
      <c r="O106" s="109"/>
      <c r="P106" s="109"/>
      <c r="Q106" s="76">
        <f t="shared" si="14"/>
        <v>0</v>
      </c>
    </row>
    <row r="107" spans="3:17">
      <c r="C107" s="142">
        <v>29</v>
      </c>
      <c r="D107" s="109" t="s">
        <v>864</v>
      </c>
      <c r="E107" s="115"/>
      <c r="F107" s="109"/>
      <c r="G107" s="109">
        <v>1</v>
      </c>
      <c r="H107" s="109">
        <v>1997</v>
      </c>
      <c r="I107" s="109">
        <v>8895</v>
      </c>
      <c r="J107" s="109">
        <f t="shared" si="12"/>
        <v>100</v>
      </c>
      <c r="K107" s="109">
        <f t="shared" si="15"/>
        <v>0</v>
      </c>
      <c r="L107" s="109"/>
      <c r="M107" s="109"/>
      <c r="N107" s="76"/>
      <c r="O107" s="109"/>
      <c r="P107" s="109"/>
      <c r="Q107" s="76">
        <f t="shared" si="14"/>
        <v>0</v>
      </c>
    </row>
    <row r="108" spans="3:17">
      <c r="C108" s="142">
        <v>30</v>
      </c>
      <c r="D108" s="109" t="s">
        <v>865</v>
      </c>
      <c r="E108" s="115"/>
      <c r="F108" s="109"/>
      <c r="G108" s="109">
        <v>1</v>
      </c>
      <c r="H108" s="109">
        <v>1999</v>
      </c>
      <c r="I108" s="109">
        <v>653</v>
      </c>
      <c r="J108" s="109">
        <f t="shared" si="12"/>
        <v>100</v>
      </c>
      <c r="K108" s="109">
        <f t="shared" si="15"/>
        <v>0</v>
      </c>
      <c r="L108" s="109"/>
      <c r="M108" s="109"/>
      <c r="N108" s="76"/>
      <c r="O108" s="109"/>
      <c r="P108" s="109"/>
      <c r="Q108" s="76">
        <f t="shared" si="14"/>
        <v>0</v>
      </c>
    </row>
    <row r="109" spans="3:17">
      <c r="C109" s="142">
        <v>31</v>
      </c>
      <c r="D109" s="109" t="s">
        <v>866</v>
      </c>
      <c r="E109" s="115"/>
      <c r="F109" s="109"/>
      <c r="G109" s="109">
        <v>1</v>
      </c>
      <c r="H109" s="109">
        <v>1997</v>
      </c>
      <c r="I109" s="109">
        <v>685</v>
      </c>
      <c r="J109" s="109">
        <f t="shared" si="12"/>
        <v>100</v>
      </c>
      <c r="K109" s="109">
        <f t="shared" si="15"/>
        <v>0</v>
      </c>
      <c r="L109" s="109"/>
      <c r="M109" s="109"/>
      <c r="N109" s="76"/>
      <c r="O109" s="109"/>
      <c r="P109" s="109"/>
      <c r="Q109" s="76">
        <f t="shared" si="14"/>
        <v>0</v>
      </c>
    </row>
    <row r="110" spans="3:17">
      <c r="C110" s="142">
        <v>32</v>
      </c>
      <c r="D110" s="109" t="s">
        <v>1107</v>
      </c>
      <c r="E110" s="115"/>
      <c r="F110" s="109"/>
      <c r="G110" s="109"/>
      <c r="H110" s="109"/>
      <c r="I110" s="109"/>
      <c r="J110" s="109"/>
      <c r="K110" s="109">
        <f>IF(J110=100,0,I110-I110*J110%)</f>
        <v>0</v>
      </c>
      <c r="L110" s="109"/>
      <c r="M110" s="109"/>
      <c r="N110" s="76"/>
      <c r="O110" s="109">
        <v>40</v>
      </c>
      <c r="P110" s="109">
        <v>36.9</v>
      </c>
      <c r="Q110" s="76">
        <f t="shared" si="14"/>
        <v>1476</v>
      </c>
    </row>
    <row r="111" spans="3:17">
      <c r="C111" s="142">
        <v>33</v>
      </c>
      <c r="D111" s="109" t="s">
        <v>1108</v>
      </c>
      <c r="E111" s="115"/>
      <c r="F111" s="109"/>
      <c r="G111" s="109"/>
      <c r="H111" s="109"/>
      <c r="I111" s="109"/>
      <c r="J111" s="109"/>
      <c r="K111" s="109">
        <f>IF(J111=100,0,I111-I111*J111%)</f>
        <v>0</v>
      </c>
      <c r="L111" s="109"/>
      <c r="M111" s="109"/>
      <c r="N111" s="76"/>
      <c r="O111" s="109">
        <v>1</v>
      </c>
      <c r="P111" s="109">
        <v>38.700000000000003</v>
      </c>
      <c r="Q111" s="76">
        <f t="shared" si="14"/>
        <v>38.700000000000003</v>
      </c>
    </row>
    <row r="112" spans="3:17">
      <c r="C112" s="142">
        <v>34</v>
      </c>
      <c r="D112" s="109" t="s">
        <v>1109</v>
      </c>
      <c r="E112" s="115"/>
      <c r="F112" s="109"/>
      <c r="G112" s="109"/>
      <c r="H112" s="109"/>
      <c r="I112" s="109"/>
      <c r="J112" s="109"/>
      <c r="K112" s="109">
        <f>IF(J112=100,0,I112-I112*J112%)</f>
        <v>0</v>
      </c>
      <c r="L112" s="109"/>
      <c r="M112" s="109"/>
      <c r="N112" s="76"/>
      <c r="O112" s="109">
        <v>3</v>
      </c>
      <c r="P112" s="109">
        <v>23</v>
      </c>
      <c r="Q112" s="76">
        <f t="shared" si="14"/>
        <v>69</v>
      </c>
    </row>
    <row r="113" spans="1:17" ht="30" customHeight="1">
      <c r="A113" s="722"/>
      <c r="B113" s="722"/>
      <c r="C113" s="721">
        <v>619</v>
      </c>
      <c r="D113" s="705" t="s">
        <v>567</v>
      </c>
      <c r="E113" s="706">
        <v>8</v>
      </c>
      <c r="F113" s="109"/>
      <c r="G113" s="692">
        <f>SUM(G114:G116)</f>
        <v>0</v>
      </c>
      <c r="H113" s="109"/>
      <c r="I113" s="109"/>
      <c r="J113" s="727">
        <v>12.5</v>
      </c>
      <c r="K113" s="109"/>
      <c r="L113" s="692">
        <f>SUM(L114:L116)</f>
        <v>0</v>
      </c>
      <c r="M113" s="109"/>
      <c r="N113" s="692">
        <f>SUM(N114:N116)</f>
        <v>0</v>
      </c>
      <c r="O113" s="692">
        <f>SUM(O114:O116)</f>
        <v>16</v>
      </c>
      <c r="P113" s="109"/>
      <c r="Q113" s="692">
        <f>SUM(Q114:Q116)</f>
        <v>180</v>
      </c>
    </row>
    <row r="114" spans="1:17">
      <c r="C114" s="142">
        <v>1</v>
      </c>
      <c r="D114" s="109" t="s">
        <v>1095</v>
      </c>
      <c r="E114" s="115"/>
      <c r="F114" s="109"/>
      <c r="G114" s="109"/>
      <c r="H114" s="109"/>
      <c r="I114" s="109"/>
      <c r="J114" s="109">
        <f>IF(($J$14-H114)*J$113&gt;100,100,($J$14-H114)*J$113)</f>
        <v>100</v>
      </c>
      <c r="K114" s="109">
        <f>IF(J114=100,0,I114-I114*J114%)</f>
        <v>0</v>
      </c>
      <c r="L114" s="109"/>
      <c r="M114" s="109"/>
      <c r="N114" s="76">
        <f>+L114*M114</f>
        <v>0</v>
      </c>
      <c r="O114" s="109">
        <v>5</v>
      </c>
      <c r="P114" s="109">
        <v>10</v>
      </c>
      <c r="Q114" s="76">
        <f>+O114*P114</f>
        <v>50</v>
      </c>
    </row>
    <row r="115" spans="1:17">
      <c r="C115" s="142">
        <v>2</v>
      </c>
      <c r="D115" s="109" t="s">
        <v>1105</v>
      </c>
      <c r="E115" s="115"/>
      <c r="F115" s="109"/>
      <c r="G115" s="109"/>
      <c r="H115" s="109"/>
      <c r="I115" s="109"/>
      <c r="J115" s="109">
        <f>IF(($J$14-H115)*J$113&gt;100,100,($J$14-H115)*J$113)</f>
        <v>100</v>
      </c>
      <c r="K115" s="109">
        <f>IF(J115=100,0,I115-I115*J115%)</f>
        <v>0</v>
      </c>
      <c r="L115" s="109"/>
      <c r="M115" s="109"/>
      <c r="N115" s="76">
        <f>+L115*M115</f>
        <v>0</v>
      </c>
      <c r="O115" s="109">
        <v>1</v>
      </c>
      <c r="P115" s="109">
        <v>30</v>
      </c>
      <c r="Q115" s="76">
        <f>+O115*P115</f>
        <v>30</v>
      </c>
    </row>
    <row r="116" spans="1:17">
      <c r="C116" s="142">
        <v>3</v>
      </c>
      <c r="D116" s="109" t="s">
        <v>1106</v>
      </c>
      <c r="E116" s="115"/>
      <c r="F116" s="109"/>
      <c r="G116" s="109"/>
      <c r="H116" s="109"/>
      <c r="I116" s="109"/>
      <c r="J116" s="109">
        <f>IF(($J$14-H116)*J$113&gt;100,100,($J$14-H116)*J$113)</f>
        <v>100</v>
      </c>
      <c r="K116" s="109">
        <f>IF(J116=100,0,I116-I116*J116%)</f>
        <v>0</v>
      </c>
      <c r="L116" s="109"/>
      <c r="M116" s="109"/>
      <c r="N116" s="76"/>
      <c r="O116" s="109">
        <v>10</v>
      </c>
      <c r="P116" s="109">
        <v>10</v>
      </c>
      <c r="Q116" s="76">
        <f>+O116*P116</f>
        <v>100</v>
      </c>
    </row>
    <row r="117" spans="1:17" ht="32.25" customHeight="1">
      <c r="A117" s="723">
        <v>6</v>
      </c>
      <c r="B117" s="724">
        <v>62</v>
      </c>
      <c r="C117" s="709"/>
      <c r="D117" s="710" t="s">
        <v>570</v>
      </c>
      <c r="E117" s="711"/>
      <c r="F117" s="712"/>
      <c r="G117" s="725">
        <f>+G118+G249+G264+G321</f>
        <v>1019</v>
      </c>
      <c r="H117" s="713"/>
      <c r="I117" s="713"/>
      <c r="J117" s="713"/>
      <c r="K117" s="713"/>
      <c r="L117" s="725">
        <f>+L118+L249+L264+L321</f>
        <v>0</v>
      </c>
      <c r="M117" s="713"/>
      <c r="N117" s="714">
        <f>+N118+N249+N264+N321</f>
        <v>0</v>
      </c>
      <c r="O117" s="726">
        <f>SUM(O118:O120)</f>
        <v>0</v>
      </c>
      <c r="P117" s="713"/>
      <c r="Q117" s="714">
        <f>+Q118+Q249+Q264+Q321</f>
        <v>0</v>
      </c>
    </row>
    <row r="118" spans="1:17" ht="62.4">
      <c r="A118" s="722"/>
      <c r="B118" s="722"/>
      <c r="C118" s="721">
        <v>620</v>
      </c>
      <c r="D118" s="705" t="s">
        <v>572</v>
      </c>
      <c r="E118" s="706">
        <v>10</v>
      </c>
      <c r="F118" s="109"/>
      <c r="G118" s="692">
        <f>SUM(G119:G248)</f>
        <v>747</v>
      </c>
      <c r="H118" s="109"/>
      <c r="I118" s="109"/>
      <c r="J118" s="727">
        <v>10</v>
      </c>
      <c r="K118" s="109"/>
      <c r="L118" s="692">
        <f>SUM(L119:L121)</f>
        <v>0</v>
      </c>
      <c r="M118" s="109"/>
      <c r="N118" s="692">
        <f>SUM(N119:N121)</f>
        <v>0</v>
      </c>
      <c r="O118" s="692">
        <f>SUM(O119:O121)</f>
        <v>0</v>
      </c>
      <c r="P118" s="109"/>
      <c r="Q118" s="692">
        <f>SUM(Q119:Q121)</f>
        <v>0</v>
      </c>
    </row>
    <row r="119" spans="1:17">
      <c r="A119" s="109"/>
      <c r="B119" s="109"/>
      <c r="C119" s="142">
        <v>1</v>
      </c>
      <c r="D119" s="109" t="s">
        <v>867</v>
      </c>
      <c r="E119" s="115"/>
      <c r="F119" s="109"/>
      <c r="G119" s="109">
        <v>2</v>
      </c>
      <c r="H119" s="109">
        <v>1997</v>
      </c>
      <c r="I119" s="109">
        <v>256</v>
      </c>
      <c r="J119" s="109">
        <f t="shared" ref="J119:J150" si="16">IF(($J$14-H119)*J$113&gt;100,100,($J$14-H119)*J$113)</f>
        <v>100</v>
      </c>
      <c r="K119" s="109">
        <f t="shared" ref="K119:K126" si="17">IF(J119=100,0,I119-I119*J119%)</f>
        <v>0</v>
      </c>
      <c r="L119" s="109"/>
      <c r="M119" s="109"/>
      <c r="N119" s="76">
        <f>+L119*M119</f>
        <v>0</v>
      </c>
      <c r="O119" s="109"/>
      <c r="P119" s="109"/>
      <c r="Q119" s="76">
        <f>+O119*P119</f>
        <v>0</v>
      </c>
    </row>
    <row r="120" spans="1:17">
      <c r="A120" s="109"/>
      <c r="B120" s="109"/>
      <c r="C120" s="142">
        <v>2</v>
      </c>
      <c r="D120" s="109" t="s">
        <v>868</v>
      </c>
      <c r="E120" s="115"/>
      <c r="F120" s="109"/>
      <c r="G120" s="109">
        <v>18</v>
      </c>
      <c r="H120" s="109">
        <v>2020</v>
      </c>
      <c r="I120" s="109">
        <v>990</v>
      </c>
      <c r="J120" s="109">
        <f t="shared" si="16"/>
        <v>37.5</v>
      </c>
      <c r="K120" s="109">
        <f t="shared" si="17"/>
        <v>618.75</v>
      </c>
      <c r="L120" s="109"/>
      <c r="M120" s="109"/>
      <c r="N120" s="76">
        <f>+L120*M120</f>
        <v>0</v>
      </c>
      <c r="O120" s="109"/>
      <c r="P120" s="109"/>
      <c r="Q120" s="76">
        <f>+O120*P120</f>
        <v>0</v>
      </c>
    </row>
    <row r="121" spans="1:17">
      <c r="A121" s="109"/>
      <c r="B121" s="109"/>
      <c r="C121" s="142">
        <v>3</v>
      </c>
      <c r="D121" s="109" t="s">
        <v>869</v>
      </c>
      <c r="E121" s="115"/>
      <c r="F121" s="109"/>
      <c r="G121" s="109">
        <v>30</v>
      </c>
      <c r="H121" s="109">
        <v>2018</v>
      </c>
      <c r="I121" s="109">
        <v>276</v>
      </c>
      <c r="J121" s="109">
        <f t="shared" si="16"/>
        <v>62.5</v>
      </c>
      <c r="K121" s="109">
        <f t="shared" si="17"/>
        <v>103.5</v>
      </c>
      <c r="L121" s="109"/>
      <c r="M121" s="109"/>
      <c r="N121" s="76">
        <f>+L121*M121</f>
        <v>0</v>
      </c>
      <c r="O121" s="109"/>
      <c r="P121" s="109"/>
      <c r="Q121" s="76">
        <f>+O121*P121</f>
        <v>0</v>
      </c>
    </row>
    <row r="122" spans="1:17">
      <c r="A122" s="109"/>
      <c r="B122" s="109"/>
      <c r="C122" s="142">
        <v>4</v>
      </c>
      <c r="D122" s="109" t="s">
        <v>870</v>
      </c>
      <c r="E122" s="115"/>
      <c r="F122" s="109"/>
      <c r="G122" s="109">
        <v>2</v>
      </c>
      <c r="H122" s="109">
        <v>1998</v>
      </c>
      <c r="I122" s="109">
        <v>202</v>
      </c>
      <c r="J122" s="109">
        <f t="shared" si="16"/>
        <v>100</v>
      </c>
      <c r="K122" s="109">
        <f t="shared" si="17"/>
        <v>0</v>
      </c>
      <c r="L122" s="109"/>
      <c r="M122" s="109"/>
      <c r="N122" s="76"/>
      <c r="O122" s="109"/>
      <c r="P122" s="109"/>
      <c r="Q122" s="76"/>
    </row>
    <row r="123" spans="1:17">
      <c r="A123" s="109"/>
      <c r="B123" s="109"/>
      <c r="C123" s="142">
        <v>5</v>
      </c>
      <c r="D123" s="109" t="s">
        <v>871</v>
      </c>
      <c r="E123" s="115"/>
      <c r="F123" s="109"/>
      <c r="G123" s="109">
        <v>6</v>
      </c>
      <c r="H123" s="109">
        <v>1997</v>
      </c>
      <c r="I123" s="109">
        <v>546</v>
      </c>
      <c r="J123" s="109">
        <f t="shared" si="16"/>
        <v>100</v>
      </c>
      <c r="K123" s="109">
        <f t="shared" si="17"/>
        <v>0</v>
      </c>
      <c r="L123" s="109"/>
      <c r="M123" s="109"/>
      <c r="N123" s="76"/>
      <c r="O123" s="109"/>
      <c r="P123" s="109"/>
      <c r="Q123" s="76"/>
    </row>
    <row r="124" spans="1:17">
      <c r="A124" s="109"/>
      <c r="B124" s="109"/>
      <c r="C124" s="142">
        <v>6</v>
      </c>
      <c r="D124" s="109" t="s">
        <v>872</v>
      </c>
      <c r="E124" s="115"/>
      <c r="F124" s="109"/>
      <c r="G124" s="109">
        <v>8</v>
      </c>
      <c r="H124" s="109">
        <v>1996</v>
      </c>
      <c r="I124" s="109">
        <v>312</v>
      </c>
      <c r="J124" s="109">
        <f t="shared" si="16"/>
        <v>100</v>
      </c>
      <c r="K124" s="109">
        <f t="shared" si="17"/>
        <v>0</v>
      </c>
      <c r="L124" s="109"/>
      <c r="M124" s="109"/>
      <c r="N124" s="76"/>
      <c r="O124" s="109"/>
      <c r="P124" s="109"/>
      <c r="Q124" s="76"/>
    </row>
    <row r="125" spans="1:17">
      <c r="A125" s="109"/>
      <c r="B125" s="109"/>
      <c r="C125" s="142">
        <v>7</v>
      </c>
      <c r="D125" s="109" t="s">
        <v>873</v>
      </c>
      <c r="E125" s="115"/>
      <c r="F125" s="109"/>
      <c r="G125" s="109">
        <v>20</v>
      </c>
      <c r="H125" s="109">
        <v>2018</v>
      </c>
      <c r="I125" s="109">
        <v>80</v>
      </c>
      <c r="J125" s="109">
        <f t="shared" si="16"/>
        <v>62.5</v>
      </c>
      <c r="K125" s="109">
        <f t="shared" si="17"/>
        <v>30</v>
      </c>
      <c r="L125" s="109"/>
      <c r="M125" s="109"/>
      <c r="N125" s="76"/>
      <c r="O125" s="109"/>
      <c r="P125" s="109"/>
      <c r="Q125" s="76"/>
    </row>
    <row r="126" spans="1:17">
      <c r="A126" s="109"/>
      <c r="B126" s="109"/>
      <c r="C126" s="142">
        <v>8</v>
      </c>
      <c r="D126" s="109" t="s">
        <v>874</v>
      </c>
      <c r="E126" s="115"/>
      <c r="F126" s="109"/>
      <c r="G126" s="109">
        <v>1</v>
      </c>
      <c r="H126" s="109">
        <v>2011</v>
      </c>
      <c r="I126" s="109">
        <v>160</v>
      </c>
      <c r="J126" s="109">
        <f t="shared" si="16"/>
        <v>100</v>
      </c>
      <c r="K126" s="109">
        <f t="shared" si="17"/>
        <v>0</v>
      </c>
      <c r="L126" s="109"/>
      <c r="M126" s="109"/>
      <c r="N126" s="76"/>
      <c r="O126" s="109"/>
      <c r="P126" s="109"/>
      <c r="Q126" s="76"/>
    </row>
    <row r="127" spans="1:17">
      <c r="A127" s="109"/>
      <c r="B127" s="109"/>
      <c r="C127" s="142">
        <v>9</v>
      </c>
      <c r="D127" s="109" t="s">
        <v>875</v>
      </c>
      <c r="E127" s="115"/>
      <c r="F127" s="109"/>
      <c r="G127" s="109">
        <v>3</v>
      </c>
      <c r="H127" s="109">
        <v>2020</v>
      </c>
      <c r="I127" s="109">
        <v>375</v>
      </c>
      <c r="J127" s="109">
        <f t="shared" si="16"/>
        <v>37.5</v>
      </c>
      <c r="K127" s="109">
        <f t="shared" ref="K127:K132" si="18">IF(J127=100,0,I127-I127*J127%)</f>
        <v>234.375</v>
      </c>
      <c r="L127" s="109"/>
      <c r="M127" s="109"/>
      <c r="N127" s="76"/>
      <c r="O127" s="109"/>
      <c r="P127" s="109"/>
      <c r="Q127" s="76"/>
    </row>
    <row r="128" spans="1:17">
      <c r="A128" s="109"/>
      <c r="B128" s="109"/>
      <c r="C128" s="142">
        <v>10</v>
      </c>
      <c r="D128" s="109" t="s">
        <v>875</v>
      </c>
      <c r="E128" s="115"/>
      <c r="F128" s="109"/>
      <c r="G128" s="109">
        <v>2</v>
      </c>
      <c r="H128" s="109">
        <v>2011</v>
      </c>
      <c r="I128" s="109">
        <v>128</v>
      </c>
      <c r="J128" s="109">
        <f t="shared" si="16"/>
        <v>100</v>
      </c>
      <c r="K128" s="109">
        <f t="shared" si="18"/>
        <v>0</v>
      </c>
      <c r="L128" s="109"/>
      <c r="M128" s="109"/>
      <c r="N128" s="76"/>
      <c r="O128" s="109"/>
      <c r="P128" s="109"/>
      <c r="Q128" s="76"/>
    </row>
    <row r="129" spans="1:17">
      <c r="A129" s="109"/>
      <c r="B129" s="109"/>
      <c r="C129" s="142">
        <v>11</v>
      </c>
      <c r="D129" s="109" t="s">
        <v>875</v>
      </c>
      <c r="E129" s="115"/>
      <c r="F129" s="109"/>
      <c r="G129" s="109">
        <v>2</v>
      </c>
      <c r="H129" s="109">
        <v>2014</v>
      </c>
      <c r="I129" s="109">
        <v>120</v>
      </c>
      <c r="J129" s="109">
        <f t="shared" si="16"/>
        <v>100</v>
      </c>
      <c r="K129" s="109">
        <f t="shared" si="18"/>
        <v>0</v>
      </c>
      <c r="L129" s="109"/>
      <c r="M129" s="109"/>
      <c r="N129" s="76"/>
      <c r="O129" s="109"/>
      <c r="P129" s="109"/>
      <c r="Q129" s="76"/>
    </row>
    <row r="130" spans="1:17">
      <c r="A130" s="109"/>
      <c r="B130" s="109"/>
      <c r="C130" s="142">
        <v>12</v>
      </c>
      <c r="D130" s="109" t="s">
        <v>875</v>
      </c>
      <c r="E130" s="115"/>
      <c r="F130" s="109"/>
      <c r="G130" s="109">
        <v>24</v>
      </c>
      <c r="H130" s="109">
        <v>2018</v>
      </c>
      <c r="I130" s="109">
        <v>393</v>
      </c>
      <c r="J130" s="109">
        <f t="shared" si="16"/>
        <v>62.5</v>
      </c>
      <c r="K130" s="109">
        <f t="shared" si="18"/>
        <v>147.375</v>
      </c>
      <c r="L130" s="109"/>
      <c r="M130" s="109"/>
      <c r="N130" s="76"/>
      <c r="O130" s="109"/>
      <c r="P130" s="109"/>
      <c r="Q130" s="76"/>
    </row>
    <row r="131" spans="1:17">
      <c r="A131" s="109"/>
      <c r="B131" s="109"/>
      <c r="C131" s="142">
        <v>13</v>
      </c>
      <c r="D131" s="109" t="s">
        <v>875</v>
      </c>
      <c r="E131" s="115"/>
      <c r="F131" s="109"/>
      <c r="G131" s="109">
        <v>6</v>
      </c>
      <c r="H131" s="109">
        <v>2019</v>
      </c>
      <c r="I131" s="109">
        <v>117</v>
      </c>
      <c r="J131" s="109">
        <f t="shared" si="16"/>
        <v>50</v>
      </c>
      <c r="K131" s="109">
        <f t="shared" si="18"/>
        <v>58.5</v>
      </c>
      <c r="L131" s="109"/>
      <c r="M131" s="109"/>
      <c r="N131" s="76"/>
      <c r="O131" s="109"/>
      <c r="P131" s="109"/>
      <c r="Q131" s="76"/>
    </row>
    <row r="132" spans="1:17">
      <c r="A132" s="109"/>
      <c r="B132" s="109"/>
      <c r="C132" s="142">
        <v>14</v>
      </c>
      <c r="D132" s="109" t="s">
        <v>875</v>
      </c>
      <c r="E132" s="115"/>
      <c r="F132" s="109"/>
      <c r="G132" s="109">
        <v>8</v>
      </c>
      <c r="H132" s="109">
        <v>2019</v>
      </c>
      <c r="I132" s="109">
        <v>558</v>
      </c>
      <c r="J132" s="109">
        <f t="shared" si="16"/>
        <v>50</v>
      </c>
      <c r="K132" s="109">
        <f t="shared" si="18"/>
        <v>279</v>
      </c>
      <c r="L132" s="109"/>
      <c r="M132" s="109"/>
      <c r="N132" s="76"/>
      <c r="O132" s="109"/>
      <c r="P132" s="109"/>
      <c r="Q132" s="76"/>
    </row>
    <row r="133" spans="1:17">
      <c r="A133" s="109"/>
      <c r="B133" s="109"/>
      <c r="C133" s="142">
        <v>15</v>
      </c>
      <c r="D133" s="109" t="s">
        <v>875</v>
      </c>
      <c r="E133" s="115"/>
      <c r="F133" s="109"/>
      <c r="G133" s="109">
        <v>1</v>
      </c>
      <c r="H133" s="109">
        <v>2019</v>
      </c>
      <c r="I133" s="109">
        <v>70</v>
      </c>
      <c r="J133" s="109">
        <f t="shared" si="16"/>
        <v>50</v>
      </c>
      <c r="K133" s="109">
        <f t="shared" ref="K133:K153" si="19">IF(J133=100,0,I133-I133*J133%)</f>
        <v>35</v>
      </c>
      <c r="L133" s="109"/>
      <c r="M133" s="109"/>
      <c r="N133" s="76"/>
      <c r="O133" s="109"/>
      <c r="P133" s="109"/>
      <c r="Q133" s="76"/>
    </row>
    <row r="134" spans="1:17">
      <c r="A134" s="109"/>
      <c r="B134" s="109"/>
      <c r="C134" s="142">
        <v>16</v>
      </c>
      <c r="D134" s="109" t="s">
        <v>876</v>
      </c>
      <c r="E134" s="115"/>
      <c r="F134" s="109"/>
      <c r="G134" s="109">
        <v>1</v>
      </c>
      <c r="H134" s="109">
        <v>1996</v>
      </c>
      <c r="I134" s="109">
        <v>7080</v>
      </c>
      <c r="J134" s="109">
        <f t="shared" si="16"/>
        <v>100</v>
      </c>
      <c r="K134" s="109">
        <f t="shared" si="19"/>
        <v>0</v>
      </c>
      <c r="L134" s="109"/>
      <c r="M134" s="109"/>
      <c r="N134" s="76"/>
      <c r="O134" s="109"/>
      <c r="P134" s="109"/>
      <c r="Q134" s="76"/>
    </row>
    <row r="135" spans="1:17">
      <c r="A135" s="109"/>
      <c r="B135" s="109"/>
      <c r="C135" s="142">
        <v>17</v>
      </c>
      <c r="D135" s="109" t="s">
        <v>877</v>
      </c>
      <c r="E135" s="115"/>
      <c r="F135" s="109"/>
      <c r="G135" s="109">
        <v>1</v>
      </c>
      <c r="H135" s="109">
        <v>1997</v>
      </c>
      <c r="I135" s="109">
        <v>95</v>
      </c>
      <c r="J135" s="109">
        <f t="shared" si="16"/>
        <v>100</v>
      </c>
      <c r="K135" s="109">
        <f t="shared" si="19"/>
        <v>0</v>
      </c>
      <c r="L135" s="109"/>
      <c r="M135" s="109"/>
      <c r="N135" s="76"/>
      <c r="O135" s="109"/>
      <c r="P135" s="109"/>
      <c r="Q135" s="76"/>
    </row>
    <row r="136" spans="1:17">
      <c r="A136" s="109"/>
      <c r="B136" s="109"/>
      <c r="C136" s="142">
        <v>18</v>
      </c>
      <c r="D136" s="109" t="s">
        <v>878</v>
      </c>
      <c r="E136" s="115"/>
      <c r="F136" s="109"/>
      <c r="G136" s="109">
        <v>4</v>
      </c>
      <c r="H136" s="109">
        <v>1997</v>
      </c>
      <c r="I136" s="109">
        <v>433</v>
      </c>
      <c r="J136" s="109">
        <f t="shared" si="16"/>
        <v>100</v>
      </c>
      <c r="K136" s="109">
        <f t="shared" si="19"/>
        <v>0</v>
      </c>
      <c r="L136" s="109"/>
      <c r="M136" s="109"/>
      <c r="N136" s="76"/>
      <c r="O136" s="109"/>
      <c r="P136" s="109"/>
      <c r="Q136" s="76"/>
    </row>
    <row r="137" spans="1:17">
      <c r="A137" s="109"/>
      <c r="B137" s="109"/>
      <c r="C137" s="142">
        <v>19</v>
      </c>
      <c r="D137" s="109" t="s">
        <v>879</v>
      </c>
      <c r="E137" s="115"/>
      <c r="F137" s="109"/>
      <c r="G137" s="109">
        <v>2</v>
      </c>
      <c r="H137" s="109">
        <v>1996</v>
      </c>
      <c r="I137" s="109">
        <v>153</v>
      </c>
      <c r="J137" s="109">
        <f t="shared" si="16"/>
        <v>100</v>
      </c>
      <c r="K137" s="109">
        <f t="shared" si="19"/>
        <v>0</v>
      </c>
      <c r="L137" s="109"/>
      <c r="M137" s="109"/>
      <c r="N137" s="76"/>
      <c r="O137" s="109"/>
      <c r="P137" s="109"/>
      <c r="Q137" s="76"/>
    </row>
    <row r="138" spans="1:17">
      <c r="A138" s="109"/>
      <c r="B138" s="109"/>
      <c r="C138" s="142">
        <v>20</v>
      </c>
      <c r="D138" s="109" t="s">
        <v>880</v>
      </c>
      <c r="E138" s="115"/>
      <c r="F138" s="109"/>
      <c r="G138" s="109">
        <v>12</v>
      </c>
      <c r="H138" s="109">
        <v>2018</v>
      </c>
      <c r="I138" s="109">
        <v>616</v>
      </c>
      <c r="J138" s="109">
        <f t="shared" si="16"/>
        <v>62.5</v>
      </c>
      <c r="K138" s="109">
        <f t="shared" si="19"/>
        <v>231</v>
      </c>
      <c r="L138" s="109"/>
      <c r="M138" s="109"/>
      <c r="N138" s="76"/>
      <c r="O138" s="109"/>
      <c r="P138" s="109"/>
      <c r="Q138" s="76"/>
    </row>
    <row r="139" spans="1:17">
      <c r="A139" s="109"/>
      <c r="B139" s="109"/>
      <c r="C139" s="142">
        <v>21</v>
      </c>
      <c r="D139" s="109" t="s">
        <v>881</v>
      </c>
      <c r="E139" s="115"/>
      <c r="F139" s="109"/>
      <c r="G139" s="109">
        <v>5</v>
      </c>
      <c r="H139" s="109">
        <v>2011</v>
      </c>
      <c r="I139" s="109">
        <v>174</v>
      </c>
      <c r="J139" s="109">
        <f t="shared" si="16"/>
        <v>100</v>
      </c>
      <c r="K139" s="109">
        <f t="shared" si="19"/>
        <v>0</v>
      </c>
      <c r="L139" s="109"/>
      <c r="M139" s="109"/>
      <c r="N139" s="76"/>
      <c r="O139" s="109"/>
      <c r="P139" s="109"/>
      <c r="Q139" s="76"/>
    </row>
    <row r="140" spans="1:17">
      <c r="A140" s="109"/>
      <c r="B140" s="109"/>
      <c r="C140" s="142">
        <v>22</v>
      </c>
      <c r="D140" s="109" t="s">
        <v>882</v>
      </c>
      <c r="E140" s="115"/>
      <c r="F140" s="109"/>
      <c r="G140" s="109">
        <v>9</v>
      </c>
      <c r="H140" s="109">
        <v>2002</v>
      </c>
      <c r="I140" s="109">
        <v>387</v>
      </c>
      <c r="J140" s="109">
        <f t="shared" si="16"/>
        <v>100</v>
      </c>
      <c r="K140" s="109">
        <f t="shared" si="19"/>
        <v>0</v>
      </c>
      <c r="L140" s="109"/>
      <c r="M140" s="109"/>
      <c r="N140" s="76"/>
      <c r="O140" s="109"/>
      <c r="P140" s="109"/>
      <c r="Q140" s="76"/>
    </row>
    <row r="141" spans="1:17">
      <c r="A141" s="109"/>
      <c r="B141" s="109"/>
      <c r="C141" s="142">
        <v>23</v>
      </c>
      <c r="D141" s="109" t="s">
        <v>883</v>
      </c>
      <c r="E141" s="115"/>
      <c r="F141" s="109"/>
      <c r="G141" s="109">
        <v>8</v>
      </c>
      <c r="H141" s="109">
        <v>1996</v>
      </c>
      <c r="I141" s="109">
        <v>3072</v>
      </c>
      <c r="J141" s="109">
        <f t="shared" si="16"/>
        <v>100</v>
      </c>
      <c r="K141" s="109">
        <f t="shared" si="19"/>
        <v>0</v>
      </c>
      <c r="L141" s="109"/>
      <c r="M141" s="109"/>
      <c r="N141" s="76"/>
      <c r="O141" s="109"/>
      <c r="P141" s="109"/>
      <c r="Q141" s="76"/>
    </row>
    <row r="142" spans="1:17">
      <c r="A142" s="109"/>
      <c r="B142" s="109"/>
      <c r="C142" s="142">
        <v>24</v>
      </c>
      <c r="D142" s="109" t="s">
        <v>884</v>
      </c>
      <c r="E142" s="115"/>
      <c r="F142" s="109"/>
      <c r="G142" s="109">
        <v>1</v>
      </c>
      <c r="H142" s="109">
        <v>1996</v>
      </c>
      <c r="I142" s="109">
        <v>420</v>
      </c>
      <c r="J142" s="109">
        <f t="shared" si="16"/>
        <v>100</v>
      </c>
      <c r="K142" s="109">
        <f t="shared" si="19"/>
        <v>0</v>
      </c>
      <c r="L142" s="109"/>
      <c r="M142" s="109"/>
      <c r="N142" s="76"/>
      <c r="O142" s="109"/>
      <c r="P142" s="109"/>
      <c r="Q142" s="76"/>
    </row>
    <row r="143" spans="1:17">
      <c r="A143" s="109"/>
      <c r="B143" s="109"/>
      <c r="C143" s="142">
        <v>25</v>
      </c>
      <c r="D143" s="109" t="s">
        <v>886</v>
      </c>
      <c r="E143" s="115"/>
      <c r="F143" s="109"/>
      <c r="G143" s="109">
        <v>1</v>
      </c>
      <c r="H143" s="109">
        <v>2011</v>
      </c>
      <c r="I143" s="109">
        <v>168</v>
      </c>
      <c r="J143" s="109">
        <f t="shared" si="16"/>
        <v>100</v>
      </c>
      <c r="K143" s="109">
        <f t="shared" si="19"/>
        <v>0</v>
      </c>
      <c r="L143" s="109"/>
      <c r="M143" s="109"/>
      <c r="N143" s="76"/>
      <c r="O143" s="109"/>
      <c r="P143" s="109"/>
      <c r="Q143" s="76"/>
    </row>
    <row r="144" spans="1:17">
      <c r="A144" s="109"/>
      <c r="B144" s="109"/>
      <c r="C144" s="142">
        <v>26</v>
      </c>
      <c r="D144" s="109" t="s">
        <v>886</v>
      </c>
      <c r="E144" s="115"/>
      <c r="F144" s="109"/>
      <c r="G144" s="109">
        <v>4</v>
      </c>
      <c r="H144" s="109">
        <v>2019</v>
      </c>
      <c r="I144" s="109">
        <v>558</v>
      </c>
      <c r="J144" s="109">
        <f t="shared" si="16"/>
        <v>50</v>
      </c>
      <c r="K144" s="109">
        <f t="shared" ref="K144:K151" si="20">IF(J144=100,0,I144-I144*J144%)</f>
        <v>279</v>
      </c>
      <c r="L144" s="109"/>
      <c r="M144" s="109"/>
      <c r="N144" s="76"/>
      <c r="O144" s="109"/>
      <c r="P144" s="109"/>
      <c r="Q144" s="76"/>
    </row>
    <row r="145" spans="1:17">
      <c r="A145" s="109"/>
      <c r="B145" s="109"/>
      <c r="C145" s="142">
        <v>27</v>
      </c>
      <c r="D145" s="109" t="s">
        <v>887</v>
      </c>
      <c r="E145" s="115"/>
      <c r="F145" s="109"/>
      <c r="G145" s="109">
        <v>2</v>
      </c>
      <c r="H145" s="109">
        <v>1998</v>
      </c>
      <c r="I145" s="109">
        <v>789</v>
      </c>
      <c r="J145" s="109">
        <f t="shared" si="16"/>
        <v>100</v>
      </c>
      <c r="K145" s="109">
        <f t="shared" si="20"/>
        <v>0</v>
      </c>
      <c r="L145" s="109"/>
      <c r="M145" s="109"/>
      <c r="N145" s="76"/>
      <c r="O145" s="109"/>
      <c r="P145" s="109"/>
      <c r="Q145" s="76"/>
    </row>
    <row r="146" spans="1:17">
      <c r="A146" s="109"/>
      <c r="B146" s="109"/>
      <c r="C146" s="142">
        <v>28</v>
      </c>
      <c r="D146" s="109" t="s">
        <v>888</v>
      </c>
      <c r="E146" s="115"/>
      <c r="F146" s="109"/>
      <c r="G146" s="109">
        <v>1</v>
      </c>
      <c r="H146" s="109">
        <v>1998</v>
      </c>
      <c r="I146" s="109">
        <v>251</v>
      </c>
      <c r="J146" s="109">
        <f t="shared" si="16"/>
        <v>100</v>
      </c>
      <c r="K146" s="109">
        <f t="shared" si="20"/>
        <v>0</v>
      </c>
      <c r="L146" s="109"/>
      <c r="M146" s="109"/>
      <c r="N146" s="76"/>
      <c r="O146" s="109"/>
      <c r="P146" s="109"/>
      <c r="Q146" s="76"/>
    </row>
    <row r="147" spans="1:17">
      <c r="A147" s="109"/>
      <c r="B147" s="109"/>
      <c r="C147" s="142">
        <v>29</v>
      </c>
      <c r="D147" s="109" t="s">
        <v>889</v>
      </c>
      <c r="E147" s="115"/>
      <c r="F147" s="109"/>
      <c r="G147" s="109">
        <v>2</v>
      </c>
      <c r="H147" s="109">
        <v>1997</v>
      </c>
      <c r="I147" s="109">
        <v>320</v>
      </c>
      <c r="J147" s="109">
        <f t="shared" si="16"/>
        <v>100</v>
      </c>
      <c r="K147" s="109">
        <f t="shared" si="20"/>
        <v>0</v>
      </c>
      <c r="L147" s="109"/>
      <c r="M147" s="109"/>
      <c r="N147" s="76"/>
      <c r="O147" s="109"/>
      <c r="P147" s="109"/>
      <c r="Q147" s="76"/>
    </row>
    <row r="148" spans="1:17">
      <c r="A148" s="109"/>
      <c r="B148" s="109"/>
      <c r="C148" s="142">
        <v>30</v>
      </c>
      <c r="D148" s="109" t="s">
        <v>890</v>
      </c>
      <c r="E148" s="115"/>
      <c r="F148" s="109"/>
      <c r="G148" s="109">
        <v>1</v>
      </c>
      <c r="H148" s="109">
        <v>2008</v>
      </c>
      <c r="I148" s="109">
        <v>110</v>
      </c>
      <c r="J148" s="109">
        <f t="shared" si="16"/>
        <v>100</v>
      </c>
      <c r="K148" s="109">
        <f t="shared" si="20"/>
        <v>0</v>
      </c>
      <c r="L148" s="109"/>
      <c r="M148" s="109"/>
      <c r="N148" s="76"/>
      <c r="O148" s="109"/>
      <c r="P148" s="109"/>
      <c r="Q148" s="76"/>
    </row>
    <row r="149" spans="1:17">
      <c r="A149" s="109"/>
      <c r="B149" s="109"/>
      <c r="C149" s="142">
        <v>31</v>
      </c>
      <c r="D149" s="109" t="s">
        <v>891</v>
      </c>
      <c r="E149" s="115"/>
      <c r="F149" s="109"/>
      <c r="G149" s="109">
        <v>1</v>
      </c>
      <c r="H149" s="109">
        <v>2007</v>
      </c>
      <c r="I149" s="109">
        <v>70</v>
      </c>
      <c r="J149" s="109">
        <f t="shared" si="16"/>
        <v>100</v>
      </c>
      <c r="K149" s="109">
        <f t="shared" si="20"/>
        <v>0</v>
      </c>
      <c r="L149" s="109"/>
      <c r="M149" s="109"/>
      <c r="N149" s="76"/>
      <c r="O149" s="109"/>
      <c r="P149" s="109"/>
      <c r="Q149" s="76"/>
    </row>
    <row r="150" spans="1:17">
      <c r="A150" s="109"/>
      <c r="B150" s="109"/>
      <c r="C150" s="142">
        <v>32</v>
      </c>
      <c r="D150" s="109" t="s">
        <v>892</v>
      </c>
      <c r="E150" s="115"/>
      <c r="F150" s="109"/>
      <c r="G150" s="109">
        <v>1</v>
      </c>
      <c r="H150" s="109">
        <v>1996</v>
      </c>
      <c r="I150" s="109">
        <v>45</v>
      </c>
      <c r="J150" s="109">
        <f t="shared" si="16"/>
        <v>100</v>
      </c>
      <c r="K150" s="109">
        <f t="shared" si="20"/>
        <v>0</v>
      </c>
      <c r="L150" s="109"/>
      <c r="M150" s="109"/>
      <c r="N150" s="76"/>
      <c r="O150" s="109"/>
      <c r="P150" s="109"/>
      <c r="Q150" s="76"/>
    </row>
    <row r="151" spans="1:17">
      <c r="A151" s="109"/>
      <c r="B151" s="109"/>
      <c r="C151" s="142">
        <v>33</v>
      </c>
      <c r="D151" s="109" t="s">
        <v>893</v>
      </c>
      <c r="E151" s="115"/>
      <c r="F151" s="109"/>
      <c r="G151" s="109">
        <v>8</v>
      </c>
      <c r="H151" s="109">
        <v>1996</v>
      </c>
      <c r="I151" s="109">
        <v>768</v>
      </c>
      <c r="J151" s="109">
        <f t="shared" ref="J151:J182" si="21">IF(($J$14-H151)*J$113&gt;100,100,($J$14-H151)*J$113)</f>
        <v>100</v>
      </c>
      <c r="K151" s="109">
        <f t="shared" si="20"/>
        <v>0</v>
      </c>
      <c r="L151" s="109"/>
      <c r="M151" s="109"/>
      <c r="N151" s="76"/>
      <c r="O151" s="109"/>
      <c r="P151" s="109"/>
      <c r="Q151" s="76"/>
    </row>
    <row r="152" spans="1:17">
      <c r="A152" s="109"/>
      <c r="B152" s="109"/>
      <c r="C152" s="142">
        <v>34</v>
      </c>
      <c r="D152" s="109" t="s">
        <v>885</v>
      </c>
      <c r="E152" s="115"/>
      <c r="F152" s="109"/>
      <c r="G152" s="109">
        <v>10</v>
      </c>
      <c r="H152" s="109">
        <v>2021</v>
      </c>
      <c r="I152" s="109">
        <v>298</v>
      </c>
      <c r="J152" s="109">
        <f t="shared" si="21"/>
        <v>25</v>
      </c>
      <c r="K152" s="109">
        <f t="shared" si="19"/>
        <v>223.5</v>
      </c>
      <c r="L152" s="109"/>
      <c r="M152" s="109"/>
      <c r="N152" s="76"/>
      <c r="O152" s="109"/>
      <c r="P152" s="109"/>
      <c r="Q152" s="76"/>
    </row>
    <row r="153" spans="1:17">
      <c r="A153" s="109"/>
      <c r="B153" s="109"/>
      <c r="C153" s="142">
        <v>35</v>
      </c>
      <c r="D153" s="109" t="s">
        <v>893</v>
      </c>
      <c r="E153" s="115"/>
      <c r="F153" s="109"/>
      <c r="G153" s="109">
        <v>10</v>
      </c>
      <c r="H153" s="109">
        <v>2019</v>
      </c>
      <c r="I153" s="109">
        <v>900</v>
      </c>
      <c r="J153" s="109">
        <f t="shared" si="21"/>
        <v>50</v>
      </c>
      <c r="K153" s="109">
        <f t="shared" si="19"/>
        <v>450</v>
      </c>
      <c r="L153" s="109"/>
      <c r="M153" s="109"/>
      <c r="N153" s="76"/>
      <c r="O153" s="109"/>
      <c r="P153" s="109"/>
      <c r="Q153" s="76"/>
    </row>
    <row r="154" spans="1:17">
      <c r="A154" s="109"/>
      <c r="B154" s="109"/>
      <c r="C154" s="142">
        <v>36</v>
      </c>
      <c r="D154" s="109" t="s">
        <v>894</v>
      </c>
      <c r="E154" s="115"/>
      <c r="F154" s="109"/>
      <c r="G154" s="109">
        <v>2</v>
      </c>
      <c r="H154" s="109">
        <v>2011</v>
      </c>
      <c r="I154" s="109">
        <v>160</v>
      </c>
      <c r="J154" s="109">
        <f t="shared" si="21"/>
        <v>100</v>
      </c>
      <c r="K154" s="109">
        <f t="shared" ref="K154:K165" si="22">IF(J154=100,0,I154-I154*J154%)</f>
        <v>0</v>
      </c>
      <c r="L154" s="109"/>
      <c r="M154" s="109"/>
      <c r="N154" s="76"/>
      <c r="O154" s="109"/>
      <c r="P154" s="109"/>
      <c r="Q154" s="76"/>
    </row>
    <row r="155" spans="1:17">
      <c r="A155" s="109"/>
      <c r="B155" s="109"/>
      <c r="C155" s="142">
        <v>37</v>
      </c>
      <c r="D155" s="109" t="s">
        <v>895</v>
      </c>
      <c r="E155" s="115"/>
      <c r="F155" s="109"/>
      <c r="G155" s="109">
        <v>1</v>
      </c>
      <c r="H155" s="109">
        <v>1996</v>
      </c>
      <c r="I155" s="109">
        <v>198</v>
      </c>
      <c r="J155" s="109">
        <f t="shared" si="21"/>
        <v>100</v>
      </c>
      <c r="K155" s="109">
        <f t="shared" si="22"/>
        <v>0</v>
      </c>
      <c r="L155" s="109"/>
      <c r="M155" s="109"/>
      <c r="N155" s="76"/>
      <c r="O155" s="109"/>
      <c r="P155" s="109"/>
      <c r="Q155" s="76"/>
    </row>
    <row r="156" spans="1:17">
      <c r="A156" s="109"/>
      <c r="B156" s="109"/>
      <c r="C156" s="142">
        <v>38</v>
      </c>
      <c r="D156" s="109" t="s">
        <v>896</v>
      </c>
      <c r="E156" s="115"/>
      <c r="F156" s="109"/>
      <c r="G156" s="109">
        <v>8</v>
      </c>
      <c r="H156" s="109">
        <v>2006</v>
      </c>
      <c r="I156" s="109">
        <v>328</v>
      </c>
      <c r="J156" s="109">
        <f t="shared" si="21"/>
        <v>100</v>
      </c>
      <c r="K156" s="109">
        <f t="shared" si="22"/>
        <v>0</v>
      </c>
      <c r="L156" s="109"/>
      <c r="M156" s="109"/>
      <c r="N156" s="76"/>
      <c r="O156" s="109"/>
      <c r="P156" s="109"/>
      <c r="Q156" s="76"/>
    </row>
    <row r="157" spans="1:17">
      <c r="A157" s="109"/>
      <c r="B157" s="109"/>
      <c r="C157" s="142">
        <v>39</v>
      </c>
      <c r="D157" s="109" t="s">
        <v>896</v>
      </c>
      <c r="E157" s="115"/>
      <c r="F157" s="109"/>
      <c r="G157" s="109">
        <v>2</v>
      </c>
      <c r="H157" s="109">
        <v>2008</v>
      </c>
      <c r="I157" s="109">
        <v>390</v>
      </c>
      <c r="J157" s="109">
        <f t="shared" si="21"/>
        <v>100</v>
      </c>
      <c r="K157" s="109">
        <f t="shared" si="22"/>
        <v>0</v>
      </c>
      <c r="L157" s="109"/>
      <c r="M157" s="109"/>
      <c r="N157" s="76"/>
      <c r="O157" s="109"/>
      <c r="P157" s="109"/>
      <c r="Q157" s="76"/>
    </row>
    <row r="158" spans="1:17">
      <c r="A158" s="109"/>
      <c r="B158" s="109"/>
      <c r="C158" s="142">
        <v>40</v>
      </c>
      <c r="D158" s="109" t="s">
        <v>896</v>
      </c>
      <c r="E158" s="115"/>
      <c r="F158" s="109"/>
      <c r="G158" s="109">
        <v>11</v>
      </c>
      <c r="H158" s="109">
        <v>2011</v>
      </c>
      <c r="I158" s="109">
        <v>805</v>
      </c>
      <c r="J158" s="109">
        <f t="shared" si="21"/>
        <v>100</v>
      </c>
      <c r="K158" s="109">
        <f t="shared" si="22"/>
        <v>0</v>
      </c>
      <c r="L158" s="109"/>
      <c r="M158" s="109"/>
      <c r="N158" s="76"/>
      <c r="O158" s="109"/>
      <c r="P158" s="109"/>
      <c r="Q158" s="76"/>
    </row>
    <row r="159" spans="1:17">
      <c r="A159" s="109"/>
      <c r="B159" s="109"/>
      <c r="C159" s="142">
        <v>41</v>
      </c>
      <c r="D159" s="109" t="s">
        <v>896</v>
      </c>
      <c r="E159" s="115"/>
      <c r="F159" s="109"/>
      <c r="G159" s="109">
        <v>10</v>
      </c>
      <c r="H159" s="109">
        <v>2018</v>
      </c>
      <c r="I159" s="109">
        <v>342</v>
      </c>
      <c r="J159" s="109">
        <f t="shared" si="21"/>
        <v>62.5</v>
      </c>
      <c r="K159" s="109">
        <f t="shared" si="22"/>
        <v>128.25</v>
      </c>
      <c r="L159" s="109"/>
      <c r="M159" s="109"/>
      <c r="N159" s="76"/>
      <c r="O159" s="109"/>
      <c r="P159" s="109"/>
      <c r="Q159" s="76"/>
    </row>
    <row r="160" spans="1:17">
      <c r="A160" s="109"/>
      <c r="B160" s="109"/>
      <c r="C160" s="142">
        <v>42</v>
      </c>
      <c r="D160" s="109" t="s">
        <v>897</v>
      </c>
      <c r="E160" s="115"/>
      <c r="F160" s="109"/>
      <c r="G160" s="109">
        <v>1</v>
      </c>
      <c r="H160" s="109">
        <v>1996</v>
      </c>
      <c r="I160" s="109">
        <v>8</v>
      </c>
      <c r="J160" s="109">
        <f t="shared" si="21"/>
        <v>100</v>
      </c>
      <c r="K160" s="109">
        <f t="shared" si="22"/>
        <v>0</v>
      </c>
      <c r="L160" s="109"/>
      <c r="M160" s="109"/>
      <c r="N160" s="76"/>
      <c r="O160" s="109"/>
      <c r="P160" s="109"/>
      <c r="Q160" s="76"/>
    </row>
    <row r="161" spans="1:17">
      <c r="A161" s="109"/>
      <c r="B161" s="109"/>
      <c r="C161" s="142">
        <v>43</v>
      </c>
      <c r="D161" s="109" t="s">
        <v>898</v>
      </c>
      <c r="E161" s="115"/>
      <c r="F161" s="109"/>
      <c r="G161" s="109">
        <v>2</v>
      </c>
      <c r="H161" s="109">
        <v>2021</v>
      </c>
      <c r="I161" s="109">
        <v>159</v>
      </c>
      <c r="J161" s="109">
        <f t="shared" si="21"/>
        <v>25</v>
      </c>
      <c r="K161" s="109">
        <f t="shared" si="22"/>
        <v>119.25</v>
      </c>
      <c r="L161" s="109"/>
      <c r="M161" s="109"/>
      <c r="N161" s="76"/>
      <c r="O161" s="109"/>
      <c r="P161" s="109"/>
      <c r="Q161" s="76"/>
    </row>
    <row r="162" spans="1:17">
      <c r="A162" s="109"/>
      <c r="B162" s="109"/>
      <c r="C162" s="142">
        <v>44</v>
      </c>
      <c r="D162" s="109" t="s">
        <v>899</v>
      </c>
      <c r="E162" s="115"/>
      <c r="F162" s="109"/>
      <c r="G162" s="109">
        <v>7</v>
      </c>
      <c r="H162" s="109">
        <v>1996</v>
      </c>
      <c r="I162" s="109">
        <v>280</v>
      </c>
      <c r="J162" s="109">
        <f t="shared" si="21"/>
        <v>100</v>
      </c>
      <c r="K162" s="109">
        <f t="shared" si="22"/>
        <v>0</v>
      </c>
      <c r="L162" s="109"/>
      <c r="M162" s="109"/>
      <c r="N162" s="76"/>
      <c r="O162" s="109"/>
      <c r="P162" s="109"/>
      <c r="Q162" s="76"/>
    </row>
    <row r="163" spans="1:17">
      <c r="A163" s="109"/>
      <c r="B163" s="109"/>
      <c r="C163" s="142">
        <v>45</v>
      </c>
      <c r="D163" s="109" t="s">
        <v>900</v>
      </c>
      <c r="E163" s="115"/>
      <c r="F163" s="109"/>
      <c r="G163" s="109">
        <v>3</v>
      </c>
      <c r="H163" s="109">
        <v>1996</v>
      </c>
      <c r="I163" s="109">
        <v>87</v>
      </c>
      <c r="J163" s="109">
        <f t="shared" si="21"/>
        <v>100</v>
      </c>
      <c r="K163" s="109">
        <f t="shared" si="22"/>
        <v>0</v>
      </c>
      <c r="L163" s="109"/>
      <c r="M163" s="109"/>
      <c r="N163" s="76"/>
      <c r="O163" s="109"/>
      <c r="P163" s="109"/>
      <c r="Q163" s="76"/>
    </row>
    <row r="164" spans="1:17">
      <c r="A164" s="109"/>
      <c r="B164" s="109"/>
      <c r="C164" s="142">
        <v>46</v>
      </c>
      <c r="D164" s="109" t="s">
        <v>901</v>
      </c>
      <c r="E164" s="115"/>
      <c r="F164" s="109"/>
      <c r="G164" s="109">
        <v>4</v>
      </c>
      <c r="H164" s="109">
        <v>2019</v>
      </c>
      <c r="I164" s="109">
        <v>86</v>
      </c>
      <c r="J164" s="109">
        <f t="shared" si="21"/>
        <v>50</v>
      </c>
      <c r="K164" s="109">
        <f t="shared" si="22"/>
        <v>43</v>
      </c>
      <c r="L164" s="109"/>
      <c r="M164" s="109"/>
      <c r="N164" s="76"/>
      <c r="O164" s="109"/>
      <c r="P164" s="109"/>
      <c r="Q164" s="76"/>
    </row>
    <row r="165" spans="1:17">
      <c r="A165" s="109"/>
      <c r="B165" s="109"/>
      <c r="C165" s="142">
        <v>47</v>
      </c>
      <c r="D165" s="109" t="s">
        <v>902</v>
      </c>
      <c r="E165" s="115"/>
      <c r="F165" s="109"/>
      <c r="G165" s="109">
        <v>2</v>
      </c>
      <c r="H165" s="109">
        <v>2019</v>
      </c>
      <c r="I165" s="109">
        <v>129</v>
      </c>
      <c r="J165" s="109">
        <f t="shared" si="21"/>
        <v>50</v>
      </c>
      <c r="K165" s="109">
        <f t="shared" si="22"/>
        <v>64.5</v>
      </c>
      <c r="L165" s="109"/>
      <c r="M165" s="109"/>
      <c r="N165" s="76"/>
      <c r="O165" s="109"/>
      <c r="P165" s="109"/>
      <c r="Q165" s="76"/>
    </row>
    <row r="166" spans="1:17">
      <c r="A166" s="109"/>
      <c r="B166" s="109"/>
      <c r="C166" s="142">
        <v>48</v>
      </c>
      <c r="D166" s="109" t="s">
        <v>903</v>
      </c>
      <c r="E166" s="115"/>
      <c r="F166" s="109"/>
      <c r="G166" s="109">
        <v>2</v>
      </c>
      <c r="H166" s="109">
        <v>2020</v>
      </c>
      <c r="I166" s="109">
        <v>132</v>
      </c>
      <c r="J166" s="109">
        <f t="shared" si="21"/>
        <v>37.5</v>
      </c>
      <c r="K166" s="109">
        <f t="shared" ref="K166:K185" si="23">IF(J166=100,0,I166-I166*J166%)</f>
        <v>82.5</v>
      </c>
      <c r="L166" s="109"/>
      <c r="M166" s="109"/>
      <c r="N166" s="76"/>
      <c r="O166" s="109"/>
      <c r="P166" s="109"/>
      <c r="Q166" s="76"/>
    </row>
    <row r="167" spans="1:17">
      <c r="A167" s="109"/>
      <c r="B167" s="109"/>
      <c r="C167" s="142">
        <v>49</v>
      </c>
      <c r="D167" s="109" t="s">
        <v>904</v>
      </c>
      <c r="E167" s="115"/>
      <c r="F167" s="109"/>
      <c r="G167" s="109">
        <v>17</v>
      </c>
      <c r="H167" s="109">
        <v>2007</v>
      </c>
      <c r="I167" s="109">
        <v>964</v>
      </c>
      <c r="J167" s="109">
        <f t="shared" si="21"/>
        <v>100</v>
      </c>
      <c r="K167" s="109">
        <f t="shared" si="23"/>
        <v>0</v>
      </c>
      <c r="L167" s="109"/>
      <c r="M167" s="109"/>
      <c r="N167" s="76"/>
      <c r="O167" s="109"/>
      <c r="P167" s="109"/>
      <c r="Q167" s="76"/>
    </row>
    <row r="168" spans="1:17">
      <c r="A168" s="109"/>
      <c r="B168" s="109"/>
      <c r="C168" s="142">
        <v>50</v>
      </c>
      <c r="D168" s="109" t="s">
        <v>905</v>
      </c>
      <c r="E168" s="115"/>
      <c r="F168" s="109"/>
      <c r="G168" s="109">
        <v>10</v>
      </c>
      <c r="H168" s="109">
        <v>2020</v>
      </c>
      <c r="I168" s="109">
        <v>450</v>
      </c>
      <c r="J168" s="109">
        <f t="shared" si="21"/>
        <v>37.5</v>
      </c>
      <c r="K168" s="109">
        <f t="shared" si="23"/>
        <v>281.25</v>
      </c>
      <c r="L168" s="109"/>
      <c r="M168" s="109"/>
      <c r="N168" s="76"/>
      <c r="O168" s="109"/>
      <c r="P168" s="109"/>
      <c r="Q168" s="76"/>
    </row>
    <row r="169" spans="1:17">
      <c r="A169" s="109"/>
      <c r="B169" s="109"/>
      <c r="C169" s="142">
        <v>51</v>
      </c>
      <c r="D169" s="109" t="s">
        <v>906</v>
      </c>
      <c r="E169" s="115"/>
      <c r="F169" s="109"/>
      <c r="G169" s="109">
        <v>1</v>
      </c>
      <c r="H169" s="109">
        <v>2021</v>
      </c>
      <c r="I169" s="109">
        <v>39.9</v>
      </c>
      <c r="J169" s="109">
        <f t="shared" si="21"/>
        <v>25</v>
      </c>
      <c r="K169" s="109">
        <f t="shared" si="23"/>
        <v>29.924999999999997</v>
      </c>
      <c r="L169" s="109"/>
      <c r="M169" s="109"/>
      <c r="N169" s="76"/>
      <c r="O169" s="109"/>
      <c r="P169" s="109"/>
      <c r="Q169" s="76"/>
    </row>
    <row r="170" spans="1:17">
      <c r="A170" s="109"/>
      <c r="B170" s="109"/>
      <c r="C170" s="142">
        <v>52</v>
      </c>
      <c r="D170" s="109" t="s">
        <v>907</v>
      </c>
      <c r="E170" s="115"/>
      <c r="F170" s="109"/>
      <c r="G170" s="109">
        <v>1</v>
      </c>
      <c r="H170" s="109">
        <v>2019</v>
      </c>
      <c r="I170" s="109">
        <v>45.5</v>
      </c>
      <c r="J170" s="109">
        <f t="shared" si="21"/>
        <v>50</v>
      </c>
      <c r="K170" s="109">
        <f t="shared" si="23"/>
        <v>22.75</v>
      </c>
      <c r="L170" s="109"/>
      <c r="M170" s="109"/>
      <c r="N170" s="76"/>
      <c r="O170" s="109"/>
      <c r="P170" s="109"/>
      <c r="Q170" s="76"/>
    </row>
    <row r="171" spans="1:17">
      <c r="A171" s="109"/>
      <c r="B171" s="109"/>
      <c r="C171" s="142">
        <v>53</v>
      </c>
      <c r="D171" s="109" t="s">
        <v>908</v>
      </c>
      <c r="E171" s="115"/>
      <c r="F171" s="109"/>
      <c r="G171" s="109">
        <v>3</v>
      </c>
      <c r="H171" s="109">
        <v>1996</v>
      </c>
      <c r="I171" s="109">
        <v>102</v>
      </c>
      <c r="J171" s="109">
        <f t="shared" si="21"/>
        <v>100</v>
      </c>
      <c r="K171" s="109">
        <f t="shared" si="23"/>
        <v>0</v>
      </c>
      <c r="L171" s="109"/>
      <c r="M171" s="109"/>
      <c r="N171" s="76"/>
      <c r="O171" s="109"/>
      <c r="P171" s="109"/>
      <c r="Q171" s="76"/>
    </row>
    <row r="172" spans="1:17">
      <c r="A172" s="109"/>
      <c r="B172" s="109"/>
      <c r="C172" s="142">
        <v>54</v>
      </c>
      <c r="D172" s="109" t="s">
        <v>909</v>
      </c>
      <c r="E172" s="115"/>
      <c r="F172" s="109"/>
      <c r="G172" s="109">
        <v>6</v>
      </c>
      <c r="H172" s="109">
        <v>2002</v>
      </c>
      <c r="I172" s="109">
        <v>400</v>
      </c>
      <c r="J172" s="109">
        <f t="shared" si="21"/>
        <v>100</v>
      </c>
      <c r="K172" s="109">
        <f t="shared" si="23"/>
        <v>0</v>
      </c>
      <c r="L172" s="109"/>
      <c r="M172" s="109"/>
      <c r="N172" s="76"/>
      <c r="O172" s="109"/>
      <c r="P172" s="109"/>
      <c r="Q172" s="76"/>
    </row>
    <row r="173" spans="1:17">
      <c r="A173" s="109"/>
      <c r="B173" s="109"/>
      <c r="C173" s="142">
        <v>55</v>
      </c>
      <c r="D173" s="109" t="s">
        <v>910</v>
      </c>
      <c r="E173" s="115"/>
      <c r="F173" s="109"/>
      <c r="G173" s="109">
        <v>13</v>
      </c>
      <c r="H173" s="109">
        <v>2006</v>
      </c>
      <c r="I173" s="109">
        <v>660</v>
      </c>
      <c r="J173" s="109">
        <f t="shared" si="21"/>
        <v>100</v>
      </c>
      <c r="K173" s="109">
        <f t="shared" si="23"/>
        <v>0</v>
      </c>
      <c r="L173" s="109"/>
      <c r="M173" s="109"/>
      <c r="N173" s="76"/>
      <c r="O173" s="109"/>
      <c r="P173" s="109"/>
      <c r="Q173" s="76"/>
    </row>
    <row r="174" spans="1:17">
      <c r="A174" s="109"/>
      <c r="B174" s="109"/>
      <c r="C174" s="142">
        <v>56</v>
      </c>
      <c r="D174" s="109" t="s">
        <v>911</v>
      </c>
      <c r="E174" s="115"/>
      <c r="F174" s="109"/>
      <c r="G174" s="109">
        <v>2</v>
      </c>
      <c r="H174" s="109">
        <v>2018</v>
      </c>
      <c r="I174" s="109">
        <v>75</v>
      </c>
      <c r="J174" s="109">
        <f t="shared" si="21"/>
        <v>62.5</v>
      </c>
      <c r="K174" s="109">
        <f t="shared" si="23"/>
        <v>28.125</v>
      </c>
      <c r="L174" s="109"/>
      <c r="M174" s="109"/>
      <c r="N174" s="76"/>
      <c r="O174" s="109"/>
      <c r="P174" s="109"/>
      <c r="Q174" s="76"/>
    </row>
    <row r="175" spans="1:17">
      <c r="A175" s="109"/>
      <c r="B175" s="109"/>
      <c r="C175" s="142">
        <v>57</v>
      </c>
      <c r="D175" s="109" t="s">
        <v>912</v>
      </c>
      <c r="E175" s="115"/>
      <c r="F175" s="109"/>
      <c r="G175" s="109">
        <v>1</v>
      </c>
      <c r="H175" s="109">
        <v>2019</v>
      </c>
      <c r="I175" s="109">
        <v>2998</v>
      </c>
      <c r="J175" s="109">
        <f t="shared" si="21"/>
        <v>50</v>
      </c>
      <c r="K175" s="109">
        <f t="shared" si="23"/>
        <v>1499</v>
      </c>
      <c r="L175" s="109"/>
      <c r="M175" s="109"/>
      <c r="N175" s="76"/>
      <c r="O175" s="109"/>
      <c r="P175" s="109"/>
      <c r="Q175" s="76"/>
    </row>
    <row r="176" spans="1:17">
      <c r="A176" s="109"/>
      <c r="B176" s="109"/>
      <c r="C176" s="142">
        <v>58</v>
      </c>
      <c r="D176" s="109" t="s">
        <v>913</v>
      </c>
      <c r="E176" s="115"/>
      <c r="F176" s="109"/>
      <c r="G176" s="109">
        <v>6</v>
      </c>
      <c r="H176" s="109">
        <v>2011</v>
      </c>
      <c r="I176" s="109">
        <v>960</v>
      </c>
      <c r="J176" s="109">
        <f t="shared" si="21"/>
        <v>100</v>
      </c>
      <c r="K176" s="109">
        <f t="shared" si="23"/>
        <v>0</v>
      </c>
      <c r="L176" s="109"/>
      <c r="M176" s="109"/>
      <c r="N176" s="76"/>
      <c r="O176" s="109"/>
      <c r="P176" s="109"/>
      <c r="Q176" s="76"/>
    </row>
    <row r="177" spans="1:17">
      <c r="A177" s="109"/>
      <c r="B177" s="109"/>
      <c r="C177" s="142">
        <v>59</v>
      </c>
      <c r="D177" s="109" t="s">
        <v>914</v>
      </c>
      <c r="E177" s="115"/>
      <c r="F177" s="109"/>
      <c r="G177" s="109">
        <v>5</v>
      </c>
      <c r="H177" s="109">
        <v>2007</v>
      </c>
      <c r="I177" s="109">
        <v>175</v>
      </c>
      <c r="J177" s="109">
        <f t="shared" si="21"/>
        <v>100</v>
      </c>
      <c r="K177" s="109">
        <f t="shared" si="23"/>
        <v>0</v>
      </c>
      <c r="L177" s="109"/>
      <c r="M177" s="109"/>
      <c r="N177" s="76"/>
      <c r="O177" s="109"/>
      <c r="P177" s="109"/>
      <c r="Q177" s="76"/>
    </row>
    <row r="178" spans="1:17">
      <c r="A178" s="109"/>
      <c r="B178" s="109"/>
      <c r="C178" s="142">
        <v>60</v>
      </c>
      <c r="D178" s="109" t="s">
        <v>915</v>
      </c>
      <c r="E178" s="115"/>
      <c r="F178" s="109"/>
      <c r="G178" s="109">
        <v>1</v>
      </c>
      <c r="H178" s="109">
        <v>2018</v>
      </c>
      <c r="I178" s="109">
        <v>200</v>
      </c>
      <c r="J178" s="109">
        <f t="shared" si="21"/>
        <v>62.5</v>
      </c>
      <c r="K178" s="109">
        <f t="shared" si="23"/>
        <v>75</v>
      </c>
      <c r="L178" s="109"/>
      <c r="M178" s="109"/>
      <c r="N178" s="76"/>
      <c r="O178" s="109"/>
      <c r="P178" s="109"/>
      <c r="Q178" s="76"/>
    </row>
    <row r="179" spans="1:17">
      <c r="A179" s="109"/>
      <c r="B179" s="109"/>
      <c r="C179" s="142">
        <v>61</v>
      </c>
      <c r="D179" s="109" t="s">
        <v>916</v>
      </c>
      <c r="E179" s="115"/>
      <c r="F179" s="109"/>
      <c r="G179" s="109">
        <v>1</v>
      </c>
      <c r="H179" s="109">
        <v>1997</v>
      </c>
      <c r="I179" s="109">
        <v>8</v>
      </c>
      <c r="J179" s="109">
        <f t="shared" si="21"/>
        <v>100</v>
      </c>
      <c r="K179" s="109">
        <f t="shared" si="23"/>
        <v>0</v>
      </c>
      <c r="L179" s="109"/>
      <c r="M179" s="109"/>
      <c r="N179" s="76"/>
      <c r="O179" s="109"/>
      <c r="P179" s="109"/>
      <c r="Q179" s="76"/>
    </row>
    <row r="180" spans="1:17">
      <c r="A180" s="109"/>
      <c r="B180" s="109"/>
      <c r="C180" s="142">
        <v>62</v>
      </c>
      <c r="D180" s="109" t="s">
        <v>917</v>
      </c>
      <c r="E180" s="115"/>
      <c r="F180" s="109"/>
      <c r="G180" s="109">
        <v>1</v>
      </c>
      <c r="H180" s="109">
        <v>2020</v>
      </c>
      <c r="I180" s="109">
        <v>78</v>
      </c>
      <c r="J180" s="109">
        <f t="shared" si="21"/>
        <v>37.5</v>
      </c>
      <c r="K180" s="109">
        <f t="shared" si="23"/>
        <v>48.75</v>
      </c>
      <c r="L180" s="109"/>
      <c r="M180" s="109"/>
      <c r="N180" s="76"/>
      <c r="O180" s="109"/>
      <c r="P180" s="109"/>
      <c r="Q180" s="76"/>
    </row>
    <row r="181" spans="1:17">
      <c r="A181" s="109"/>
      <c r="B181" s="109"/>
      <c r="C181" s="142">
        <v>63</v>
      </c>
      <c r="D181" s="109" t="s">
        <v>918</v>
      </c>
      <c r="E181" s="115"/>
      <c r="F181" s="109"/>
      <c r="G181" s="109">
        <v>2</v>
      </c>
      <c r="H181" s="109">
        <v>2021</v>
      </c>
      <c r="I181" s="109">
        <v>159</v>
      </c>
      <c r="J181" s="109">
        <f t="shared" si="21"/>
        <v>25</v>
      </c>
      <c r="K181" s="109">
        <f t="shared" si="23"/>
        <v>119.25</v>
      </c>
      <c r="L181" s="109"/>
      <c r="M181" s="109"/>
      <c r="N181" s="76"/>
      <c r="O181" s="109"/>
      <c r="P181" s="109"/>
      <c r="Q181" s="76"/>
    </row>
    <row r="182" spans="1:17">
      <c r="A182" s="109"/>
      <c r="B182" s="109"/>
      <c r="C182" s="142">
        <v>64</v>
      </c>
      <c r="D182" s="109" t="s">
        <v>919</v>
      </c>
      <c r="E182" s="115"/>
      <c r="F182" s="109"/>
      <c r="G182" s="109">
        <v>5</v>
      </c>
      <c r="H182" s="109">
        <v>2019</v>
      </c>
      <c r="I182" s="109">
        <v>249</v>
      </c>
      <c r="J182" s="109">
        <f t="shared" si="21"/>
        <v>50</v>
      </c>
      <c r="K182" s="109">
        <f t="shared" si="23"/>
        <v>124.5</v>
      </c>
      <c r="L182" s="109"/>
      <c r="M182" s="109"/>
      <c r="N182" s="76"/>
      <c r="O182" s="109"/>
      <c r="P182" s="109"/>
      <c r="Q182" s="76"/>
    </row>
    <row r="183" spans="1:17">
      <c r="A183" s="109"/>
      <c r="B183" s="109"/>
      <c r="C183" s="142">
        <v>65</v>
      </c>
      <c r="D183" s="109" t="s">
        <v>920</v>
      </c>
      <c r="E183" s="115"/>
      <c r="F183" s="109"/>
      <c r="G183" s="109">
        <v>1</v>
      </c>
      <c r="H183" s="109">
        <v>2006</v>
      </c>
      <c r="I183" s="109">
        <v>147</v>
      </c>
      <c r="J183" s="109">
        <f t="shared" ref="J183:J214" si="24">IF(($J$14-H183)*J$113&gt;100,100,($J$14-H183)*J$113)</f>
        <v>100</v>
      </c>
      <c r="K183" s="109">
        <f t="shared" si="23"/>
        <v>0</v>
      </c>
      <c r="L183" s="109"/>
      <c r="M183" s="109"/>
      <c r="N183" s="76"/>
      <c r="O183" s="109"/>
      <c r="P183" s="109"/>
      <c r="Q183" s="76"/>
    </row>
    <row r="184" spans="1:17">
      <c r="A184" s="109"/>
      <c r="B184" s="109"/>
      <c r="C184" s="142">
        <v>66</v>
      </c>
      <c r="D184" s="109" t="s">
        <v>921</v>
      </c>
      <c r="E184" s="115"/>
      <c r="F184" s="109"/>
      <c r="G184" s="109">
        <v>12</v>
      </c>
      <c r="H184" s="109">
        <v>1998</v>
      </c>
      <c r="I184" s="109">
        <v>1008</v>
      </c>
      <c r="J184" s="109">
        <f t="shared" si="24"/>
        <v>100</v>
      </c>
      <c r="K184" s="109">
        <f t="shared" si="23"/>
        <v>0</v>
      </c>
      <c r="L184" s="109"/>
      <c r="M184" s="109"/>
      <c r="N184" s="76"/>
      <c r="O184" s="109"/>
      <c r="P184" s="109"/>
      <c r="Q184" s="76"/>
    </row>
    <row r="185" spans="1:17">
      <c r="A185" s="109"/>
      <c r="B185" s="109"/>
      <c r="C185" s="142">
        <v>67</v>
      </c>
      <c r="D185" s="109" t="s">
        <v>922</v>
      </c>
      <c r="E185" s="115"/>
      <c r="F185" s="109"/>
      <c r="G185" s="109">
        <v>11</v>
      </c>
      <c r="H185" s="109">
        <v>1997</v>
      </c>
      <c r="I185" s="109">
        <v>660</v>
      </c>
      <c r="J185" s="109">
        <f t="shared" si="24"/>
        <v>100</v>
      </c>
      <c r="K185" s="109">
        <f t="shared" si="23"/>
        <v>0</v>
      </c>
      <c r="L185" s="109"/>
      <c r="M185" s="109"/>
      <c r="N185" s="76"/>
      <c r="O185" s="109"/>
      <c r="P185" s="109"/>
      <c r="Q185" s="76"/>
    </row>
    <row r="186" spans="1:17">
      <c r="A186" s="109"/>
      <c r="B186" s="109"/>
      <c r="C186" s="142">
        <v>68</v>
      </c>
      <c r="D186" s="109" t="s">
        <v>922</v>
      </c>
      <c r="E186" s="115"/>
      <c r="F186" s="109"/>
      <c r="G186" s="109">
        <v>1</v>
      </c>
      <c r="H186" s="109">
        <v>1997</v>
      </c>
      <c r="I186" s="109">
        <v>100</v>
      </c>
      <c r="J186" s="109">
        <f t="shared" si="24"/>
        <v>100</v>
      </c>
      <c r="K186" s="109">
        <f t="shared" ref="K186:K196" si="25">IF(J186=100,0,I186-I186*J186%)</f>
        <v>0</v>
      </c>
      <c r="L186" s="109"/>
      <c r="M186" s="109"/>
      <c r="N186" s="76"/>
      <c r="O186" s="109"/>
      <c r="P186" s="109"/>
      <c r="Q186" s="76"/>
    </row>
    <row r="187" spans="1:17">
      <c r="A187" s="109"/>
      <c r="B187" s="109"/>
      <c r="C187" s="142">
        <v>69</v>
      </c>
      <c r="D187" s="109" t="s">
        <v>923</v>
      </c>
      <c r="E187" s="115"/>
      <c r="F187" s="109"/>
      <c r="G187" s="109">
        <v>5</v>
      </c>
      <c r="H187" s="109">
        <v>2007</v>
      </c>
      <c r="I187" s="109">
        <v>240</v>
      </c>
      <c r="J187" s="109">
        <f t="shared" si="24"/>
        <v>100</v>
      </c>
      <c r="K187" s="109">
        <f t="shared" si="25"/>
        <v>0</v>
      </c>
      <c r="L187" s="109"/>
      <c r="M187" s="109"/>
      <c r="N187" s="76"/>
      <c r="O187" s="109"/>
      <c r="P187" s="109"/>
      <c r="Q187" s="76"/>
    </row>
    <row r="188" spans="1:17">
      <c r="A188" s="109"/>
      <c r="B188" s="109"/>
      <c r="C188" s="142">
        <v>70</v>
      </c>
      <c r="D188" s="109" t="s">
        <v>924</v>
      </c>
      <c r="E188" s="115"/>
      <c r="F188" s="109"/>
      <c r="G188" s="109">
        <v>9</v>
      </c>
      <c r="H188" s="109">
        <v>2018</v>
      </c>
      <c r="I188" s="109">
        <v>127</v>
      </c>
      <c r="J188" s="109">
        <f t="shared" si="24"/>
        <v>62.5</v>
      </c>
      <c r="K188" s="109">
        <f t="shared" si="25"/>
        <v>47.625</v>
      </c>
      <c r="L188" s="109"/>
      <c r="M188" s="109"/>
      <c r="N188" s="76"/>
      <c r="O188" s="109"/>
      <c r="P188" s="109"/>
      <c r="Q188" s="76"/>
    </row>
    <row r="189" spans="1:17">
      <c r="A189" s="109"/>
      <c r="B189" s="109"/>
      <c r="C189" s="142">
        <v>71</v>
      </c>
      <c r="D189" s="109" t="s">
        <v>925</v>
      </c>
      <c r="E189" s="115"/>
      <c r="F189" s="109"/>
      <c r="G189" s="109">
        <v>1</v>
      </c>
      <c r="H189" s="109">
        <v>2021</v>
      </c>
      <c r="I189" s="109">
        <v>1817</v>
      </c>
      <c r="J189" s="109">
        <f t="shared" si="24"/>
        <v>25</v>
      </c>
      <c r="K189" s="109">
        <f t="shared" si="25"/>
        <v>1362.75</v>
      </c>
      <c r="L189" s="109"/>
      <c r="M189" s="109"/>
      <c r="N189" s="76"/>
      <c r="O189" s="109"/>
      <c r="P189" s="109"/>
      <c r="Q189" s="76"/>
    </row>
    <row r="190" spans="1:17">
      <c r="A190" s="109"/>
      <c r="B190" s="109"/>
      <c r="C190" s="142">
        <v>72</v>
      </c>
      <c r="D190" s="109" t="s">
        <v>926</v>
      </c>
      <c r="E190" s="115"/>
      <c r="F190" s="109"/>
      <c r="G190" s="109">
        <v>1</v>
      </c>
      <c r="H190" s="109">
        <v>2006</v>
      </c>
      <c r="I190" s="109">
        <v>225</v>
      </c>
      <c r="J190" s="109">
        <f t="shared" si="24"/>
        <v>100</v>
      </c>
      <c r="K190" s="109">
        <f t="shared" si="25"/>
        <v>0</v>
      </c>
      <c r="L190" s="109"/>
      <c r="M190" s="109"/>
      <c r="N190" s="76"/>
      <c r="O190" s="109"/>
      <c r="P190" s="109"/>
      <c r="Q190" s="76"/>
    </row>
    <row r="191" spans="1:17">
      <c r="A191" s="109"/>
      <c r="B191" s="109"/>
      <c r="C191" s="142">
        <v>73</v>
      </c>
      <c r="D191" s="109" t="s">
        <v>927</v>
      </c>
      <c r="E191" s="115"/>
      <c r="F191" s="109"/>
      <c r="G191" s="109">
        <v>1</v>
      </c>
      <c r="H191" s="109">
        <v>2001</v>
      </c>
      <c r="I191" s="109">
        <v>56</v>
      </c>
      <c r="J191" s="109">
        <f t="shared" si="24"/>
        <v>100</v>
      </c>
      <c r="K191" s="109">
        <f t="shared" si="25"/>
        <v>0</v>
      </c>
      <c r="L191" s="109"/>
      <c r="M191" s="109"/>
      <c r="N191" s="76"/>
      <c r="O191" s="109"/>
      <c r="P191" s="109"/>
      <c r="Q191" s="76"/>
    </row>
    <row r="192" spans="1:17">
      <c r="A192" s="109"/>
      <c r="B192" s="109"/>
      <c r="C192" s="142">
        <v>74</v>
      </c>
      <c r="D192" s="109" t="s">
        <v>927</v>
      </c>
      <c r="E192" s="115"/>
      <c r="F192" s="109"/>
      <c r="G192" s="109">
        <v>2</v>
      </c>
      <c r="H192" s="109">
        <v>2006</v>
      </c>
      <c r="I192" s="109">
        <v>100</v>
      </c>
      <c r="J192" s="109">
        <f t="shared" si="24"/>
        <v>100</v>
      </c>
      <c r="K192" s="109">
        <f t="shared" si="25"/>
        <v>0</v>
      </c>
      <c r="L192" s="109"/>
      <c r="M192" s="109"/>
      <c r="N192" s="76"/>
      <c r="O192" s="109"/>
      <c r="P192" s="109"/>
      <c r="Q192" s="76"/>
    </row>
    <row r="193" spans="1:17">
      <c r="A193" s="109"/>
      <c r="B193" s="109"/>
      <c r="C193" s="142">
        <v>75</v>
      </c>
      <c r="D193" s="109" t="s">
        <v>927</v>
      </c>
      <c r="E193" s="115"/>
      <c r="F193" s="109"/>
      <c r="G193" s="109">
        <v>6</v>
      </c>
      <c r="H193" s="109">
        <v>2008</v>
      </c>
      <c r="I193" s="109">
        <v>480</v>
      </c>
      <c r="J193" s="109">
        <f t="shared" si="24"/>
        <v>100</v>
      </c>
      <c r="K193" s="109">
        <f t="shared" si="25"/>
        <v>0</v>
      </c>
      <c r="L193" s="109"/>
      <c r="M193" s="109"/>
      <c r="N193" s="76"/>
      <c r="O193" s="109"/>
      <c r="P193" s="109"/>
      <c r="Q193" s="76"/>
    </row>
    <row r="194" spans="1:17">
      <c r="A194" s="109"/>
      <c r="B194" s="109"/>
      <c r="C194" s="142">
        <v>76</v>
      </c>
      <c r="D194" s="109" t="s">
        <v>927</v>
      </c>
      <c r="E194" s="115"/>
      <c r="F194" s="109"/>
      <c r="G194" s="109">
        <v>1</v>
      </c>
      <c r="H194" s="109">
        <v>2014</v>
      </c>
      <c r="I194" s="109">
        <v>34</v>
      </c>
      <c r="J194" s="109">
        <f t="shared" si="24"/>
        <v>100</v>
      </c>
      <c r="K194" s="109">
        <f t="shared" si="25"/>
        <v>0</v>
      </c>
      <c r="L194" s="109"/>
      <c r="M194" s="109"/>
      <c r="N194" s="76"/>
      <c r="O194" s="109"/>
      <c r="P194" s="109"/>
      <c r="Q194" s="76"/>
    </row>
    <row r="195" spans="1:17">
      <c r="A195" s="109"/>
      <c r="B195" s="109"/>
      <c r="C195" s="142">
        <v>77</v>
      </c>
      <c r="D195" s="109" t="s">
        <v>927</v>
      </c>
      <c r="E195" s="115"/>
      <c r="F195" s="109"/>
      <c r="G195" s="109">
        <v>4</v>
      </c>
      <c r="H195" s="109">
        <v>2014</v>
      </c>
      <c r="I195" s="109">
        <v>292</v>
      </c>
      <c r="J195" s="109">
        <f t="shared" si="24"/>
        <v>100</v>
      </c>
      <c r="K195" s="109">
        <f t="shared" si="25"/>
        <v>0</v>
      </c>
      <c r="L195" s="109"/>
      <c r="M195" s="109"/>
      <c r="N195" s="76"/>
      <c r="O195" s="109"/>
      <c r="P195" s="109"/>
      <c r="Q195" s="76"/>
    </row>
    <row r="196" spans="1:17">
      <c r="A196" s="109"/>
      <c r="B196" s="109"/>
      <c r="C196" s="142">
        <v>78</v>
      </c>
      <c r="D196" s="109" t="s">
        <v>927</v>
      </c>
      <c r="E196" s="115"/>
      <c r="F196" s="109"/>
      <c r="G196" s="109">
        <v>10</v>
      </c>
      <c r="H196" s="109">
        <v>2007</v>
      </c>
      <c r="I196" s="109">
        <v>700</v>
      </c>
      <c r="J196" s="109">
        <f t="shared" si="24"/>
        <v>100</v>
      </c>
      <c r="K196" s="109">
        <f t="shared" si="25"/>
        <v>0</v>
      </c>
      <c r="L196" s="109"/>
      <c r="M196" s="109"/>
      <c r="N196" s="76"/>
      <c r="O196" s="109"/>
      <c r="P196" s="109"/>
      <c r="Q196" s="76"/>
    </row>
    <row r="197" spans="1:17">
      <c r="A197" s="109"/>
      <c r="B197" s="109"/>
      <c r="C197" s="142">
        <v>79</v>
      </c>
      <c r="D197" s="109" t="s">
        <v>927</v>
      </c>
      <c r="E197" s="115"/>
      <c r="F197" s="109"/>
      <c r="G197" s="109">
        <v>4</v>
      </c>
      <c r="H197" s="109">
        <v>2007</v>
      </c>
      <c r="I197" s="109">
        <v>292</v>
      </c>
      <c r="J197" s="109">
        <f t="shared" si="24"/>
        <v>100</v>
      </c>
      <c r="K197" s="109">
        <f>IF(J197=100,0,I197-I197*J197%)</f>
        <v>0</v>
      </c>
      <c r="L197" s="109"/>
      <c r="M197" s="109"/>
      <c r="N197" s="76"/>
      <c r="O197" s="109"/>
      <c r="P197" s="109"/>
      <c r="Q197" s="76"/>
    </row>
    <row r="198" spans="1:17">
      <c r="A198" s="109"/>
      <c r="B198" s="109"/>
      <c r="C198" s="142">
        <v>80</v>
      </c>
      <c r="D198" s="109" t="s">
        <v>928</v>
      </c>
      <c r="E198" s="115"/>
      <c r="F198" s="109"/>
      <c r="G198" s="109">
        <v>1</v>
      </c>
      <c r="H198" s="109">
        <v>1998</v>
      </c>
      <c r="I198" s="109">
        <v>1380</v>
      </c>
      <c r="J198" s="109">
        <f t="shared" si="24"/>
        <v>100</v>
      </c>
      <c r="K198" s="109">
        <f t="shared" ref="K198:K211" si="26">IF(J198=100,0,I198-I198*J198%)</f>
        <v>0</v>
      </c>
      <c r="L198" s="109"/>
      <c r="M198" s="109"/>
      <c r="N198" s="76"/>
      <c r="O198" s="109"/>
      <c r="P198" s="109"/>
      <c r="Q198" s="76"/>
    </row>
    <row r="199" spans="1:17">
      <c r="A199" s="109"/>
      <c r="B199" s="109"/>
      <c r="C199" s="142">
        <v>81</v>
      </c>
      <c r="D199" s="109" t="s">
        <v>929</v>
      </c>
      <c r="E199" s="115"/>
      <c r="F199" s="109"/>
      <c r="G199" s="109">
        <v>1</v>
      </c>
      <c r="H199" s="109">
        <v>2001</v>
      </c>
      <c r="I199" s="109">
        <v>46</v>
      </c>
      <c r="J199" s="109">
        <f t="shared" si="24"/>
        <v>100</v>
      </c>
      <c r="K199" s="109">
        <f t="shared" si="26"/>
        <v>0</v>
      </c>
      <c r="L199" s="109"/>
      <c r="M199" s="109"/>
      <c r="N199" s="76"/>
      <c r="O199" s="109"/>
      <c r="P199" s="109"/>
      <c r="Q199" s="76"/>
    </row>
    <row r="200" spans="1:17">
      <c r="A200" s="109"/>
      <c r="B200" s="109"/>
      <c r="C200" s="142">
        <v>82</v>
      </c>
      <c r="D200" s="109" t="s">
        <v>930</v>
      </c>
      <c r="E200" s="115"/>
      <c r="F200" s="109"/>
      <c r="G200" s="109">
        <v>2</v>
      </c>
      <c r="H200" s="109">
        <v>1997</v>
      </c>
      <c r="I200" s="109">
        <v>357</v>
      </c>
      <c r="J200" s="109">
        <f t="shared" si="24"/>
        <v>100</v>
      </c>
      <c r="K200" s="109">
        <f t="shared" si="26"/>
        <v>0</v>
      </c>
      <c r="L200" s="109"/>
      <c r="M200" s="109"/>
      <c r="N200" s="76"/>
      <c r="O200" s="109"/>
      <c r="P200" s="109"/>
      <c r="Q200" s="76"/>
    </row>
    <row r="201" spans="1:17">
      <c r="A201" s="109"/>
      <c r="B201" s="109"/>
      <c r="C201" s="142">
        <v>83</v>
      </c>
      <c r="D201" s="109" t="s">
        <v>930</v>
      </c>
      <c r="E201" s="115"/>
      <c r="F201" s="109"/>
      <c r="G201" s="109">
        <v>3</v>
      </c>
      <c r="H201" s="109">
        <v>1997</v>
      </c>
      <c r="I201" s="109">
        <v>768</v>
      </c>
      <c r="J201" s="109">
        <f t="shared" si="24"/>
        <v>100</v>
      </c>
      <c r="K201" s="109">
        <f t="shared" si="26"/>
        <v>0</v>
      </c>
      <c r="L201" s="109"/>
      <c r="M201" s="109"/>
      <c r="N201" s="76"/>
      <c r="O201" s="109"/>
      <c r="P201" s="109"/>
      <c r="Q201" s="76"/>
    </row>
    <row r="202" spans="1:17">
      <c r="A202" s="109"/>
      <c r="B202" s="109"/>
      <c r="C202" s="142">
        <v>84</v>
      </c>
      <c r="D202" s="109" t="s">
        <v>931</v>
      </c>
      <c r="E202" s="115"/>
      <c r="F202" s="109"/>
      <c r="G202" s="109">
        <v>1</v>
      </c>
      <c r="H202" s="109">
        <v>2019</v>
      </c>
      <c r="I202" s="109">
        <v>143</v>
      </c>
      <c r="J202" s="109">
        <f t="shared" si="24"/>
        <v>50</v>
      </c>
      <c r="K202" s="109">
        <f t="shared" si="26"/>
        <v>71.5</v>
      </c>
      <c r="L202" s="109"/>
      <c r="M202" s="109"/>
      <c r="N202" s="76"/>
      <c r="O202" s="109"/>
      <c r="P202" s="109"/>
      <c r="Q202" s="76"/>
    </row>
    <row r="203" spans="1:17">
      <c r="A203" s="109"/>
      <c r="B203" s="109"/>
      <c r="C203" s="142">
        <v>85</v>
      </c>
      <c r="D203" s="109" t="s">
        <v>932</v>
      </c>
      <c r="E203" s="115"/>
      <c r="F203" s="109"/>
      <c r="G203" s="109">
        <v>1</v>
      </c>
      <c r="H203" s="109">
        <v>1998</v>
      </c>
      <c r="I203" s="109">
        <v>3600</v>
      </c>
      <c r="J203" s="109">
        <f t="shared" si="24"/>
        <v>100</v>
      </c>
      <c r="K203" s="109">
        <f t="shared" si="26"/>
        <v>0</v>
      </c>
      <c r="L203" s="109"/>
      <c r="M203" s="109"/>
      <c r="N203" s="76"/>
      <c r="O203" s="109"/>
      <c r="P203" s="109"/>
      <c r="Q203" s="76"/>
    </row>
    <row r="204" spans="1:17">
      <c r="A204" s="109"/>
      <c r="B204" s="109"/>
      <c r="C204" s="142">
        <v>86</v>
      </c>
      <c r="D204" s="109" t="s">
        <v>933</v>
      </c>
      <c r="E204" s="115"/>
      <c r="F204" s="109"/>
      <c r="G204" s="109">
        <v>1</v>
      </c>
      <c r="H204" s="109">
        <v>2001</v>
      </c>
      <c r="I204" s="109">
        <v>46</v>
      </c>
      <c r="J204" s="109">
        <f t="shared" si="24"/>
        <v>100</v>
      </c>
      <c r="K204" s="109">
        <f t="shared" si="26"/>
        <v>0</v>
      </c>
      <c r="L204" s="109"/>
      <c r="M204" s="109"/>
      <c r="N204" s="76"/>
      <c r="O204" s="109"/>
      <c r="P204" s="109"/>
      <c r="Q204" s="76"/>
    </row>
    <row r="205" spans="1:17">
      <c r="A205" s="109"/>
      <c r="B205" s="109"/>
      <c r="C205" s="142">
        <v>87</v>
      </c>
      <c r="D205" s="109" t="s">
        <v>934</v>
      </c>
      <c r="E205" s="115"/>
      <c r="F205" s="109"/>
      <c r="G205" s="109">
        <v>1</v>
      </c>
      <c r="H205" s="109">
        <v>2018</v>
      </c>
      <c r="I205" s="109">
        <v>131</v>
      </c>
      <c r="J205" s="109">
        <f t="shared" si="24"/>
        <v>62.5</v>
      </c>
      <c r="K205" s="109">
        <f t="shared" si="26"/>
        <v>49.125</v>
      </c>
      <c r="L205" s="109"/>
      <c r="M205" s="109"/>
      <c r="N205" s="76"/>
      <c r="O205" s="109"/>
      <c r="P205" s="109"/>
      <c r="Q205" s="76"/>
    </row>
    <row r="206" spans="1:17">
      <c r="A206" s="109"/>
      <c r="B206" s="109"/>
      <c r="C206" s="142">
        <v>88</v>
      </c>
      <c r="D206" s="109" t="s">
        <v>935</v>
      </c>
      <c r="E206" s="115"/>
      <c r="F206" s="109"/>
      <c r="G206" s="109">
        <v>2</v>
      </c>
      <c r="H206" s="109">
        <v>1996</v>
      </c>
      <c r="I206" s="109">
        <v>200</v>
      </c>
      <c r="J206" s="109">
        <f t="shared" si="24"/>
        <v>100</v>
      </c>
      <c r="K206" s="109">
        <f t="shared" si="26"/>
        <v>0</v>
      </c>
      <c r="L206" s="109"/>
      <c r="M206" s="109"/>
      <c r="N206" s="76"/>
      <c r="O206" s="109"/>
      <c r="P206" s="109"/>
      <c r="Q206" s="76"/>
    </row>
    <row r="207" spans="1:17">
      <c r="A207" s="109"/>
      <c r="B207" s="109"/>
      <c r="C207" s="142">
        <v>89</v>
      </c>
      <c r="D207" s="109" t="s">
        <v>935</v>
      </c>
      <c r="E207" s="115"/>
      <c r="F207" s="109"/>
      <c r="G207" s="109">
        <v>1</v>
      </c>
      <c r="H207" s="109">
        <v>1996</v>
      </c>
      <c r="I207" s="109">
        <v>35</v>
      </c>
      <c r="J207" s="109">
        <f t="shared" si="24"/>
        <v>100</v>
      </c>
      <c r="K207" s="109">
        <f t="shared" si="26"/>
        <v>0</v>
      </c>
      <c r="L207" s="109"/>
      <c r="M207" s="109"/>
      <c r="N207" s="76"/>
      <c r="O207" s="109"/>
      <c r="P207" s="109"/>
      <c r="Q207" s="76"/>
    </row>
    <row r="208" spans="1:17">
      <c r="A208" s="109"/>
      <c r="B208" s="109"/>
      <c r="C208" s="142">
        <v>90</v>
      </c>
      <c r="D208" s="109" t="s">
        <v>936</v>
      </c>
      <c r="E208" s="115"/>
      <c r="F208" s="109"/>
      <c r="G208" s="109">
        <v>8</v>
      </c>
      <c r="H208" s="109">
        <v>2019</v>
      </c>
      <c r="I208" s="109">
        <v>376</v>
      </c>
      <c r="J208" s="109">
        <f t="shared" si="24"/>
        <v>50</v>
      </c>
      <c r="K208" s="109">
        <f t="shared" si="26"/>
        <v>188</v>
      </c>
      <c r="L208" s="109"/>
      <c r="M208" s="109"/>
      <c r="N208" s="76"/>
      <c r="O208" s="109"/>
      <c r="P208" s="109"/>
      <c r="Q208" s="76"/>
    </row>
    <row r="209" spans="1:17">
      <c r="A209" s="109"/>
      <c r="B209" s="109"/>
      <c r="C209" s="142">
        <v>91</v>
      </c>
      <c r="D209" s="109" t="s">
        <v>936</v>
      </c>
      <c r="E209" s="115"/>
      <c r="F209" s="109"/>
      <c r="G209" s="109">
        <v>1</v>
      </c>
      <c r="H209" s="109">
        <v>2019</v>
      </c>
      <c r="I209" s="109">
        <v>110</v>
      </c>
      <c r="J209" s="109">
        <f t="shared" si="24"/>
        <v>50</v>
      </c>
      <c r="K209" s="109">
        <f t="shared" si="26"/>
        <v>55</v>
      </c>
      <c r="L209" s="109"/>
      <c r="M209" s="109"/>
      <c r="N209" s="76"/>
      <c r="O209" s="109"/>
      <c r="P209" s="109"/>
      <c r="Q209" s="76"/>
    </row>
    <row r="210" spans="1:17">
      <c r="A210" s="109"/>
      <c r="B210" s="109"/>
      <c r="C210" s="142">
        <v>92</v>
      </c>
      <c r="D210" s="109" t="s">
        <v>937</v>
      </c>
      <c r="E210" s="115"/>
      <c r="F210" s="109"/>
      <c r="G210" s="109">
        <v>1</v>
      </c>
      <c r="H210" s="109">
        <v>1996</v>
      </c>
      <c r="I210" s="109">
        <v>75</v>
      </c>
      <c r="J210" s="109">
        <f t="shared" si="24"/>
        <v>100</v>
      </c>
      <c r="K210" s="109">
        <f t="shared" si="26"/>
        <v>0</v>
      </c>
      <c r="L210" s="109"/>
      <c r="M210" s="109"/>
      <c r="N210" s="76"/>
      <c r="O210" s="109"/>
      <c r="P210" s="109"/>
      <c r="Q210" s="76"/>
    </row>
    <row r="211" spans="1:17">
      <c r="A211" s="109"/>
      <c r="B211" s="109"/>
      <c r="C211" s="142">
        <v>93</v>
      </c>
      <c r="D211" s="109" t="s">
        <v>937</v>
      </c>
      <c r="E211" s="115"/>
      <c r="F211" s="109"/>
      <c r="G211" s="109">
        <v>2</v>
      </c>
      <c r="H211" s="109">
        <v>1996</v>
      </c>
      <c r="I211" s="109">
        <v>97</v>
      </c>
      <c r="J211" s="109">
        <f t="shared" si="24"/>
        <v>100</v>
      </c>
      <c r="K211" s="109">
        <f t="shared" si="26"/>
        <v>0</v>
      </c>
      <c r="L211" s="109"/>
      <c r="M211" s="109"/>
      <c r="N211" s="76"/>
      <c r="O211" s="109"/>
      <c r="P211" s="109"/>
      <c r="Q211" s="76"/>
    </row>
    <row r="212" spans="1:17">
      <c r="A212" s="109"/>
      <c r="B212" s="109"/>
      <c r="C212" s="142">
        <v>94</v>
      </c>
      <c r="D212" s="109" t="s">
        <v>938</v>
      </c>
      <c r="E212" s="115"/>
      <c r="F212" s="109"/>
      <c r="G212" s="109">
        <v>1</v>
      </c>
      <c r="H212" s="109">
        <v>2001</v>
      </c>
      <c r="I212" s="109">
        <v>130</v>
      </c>
      <c r="J212" s="109">
        <f t="shared" si="24"/>
        <v>100</v>
      </c>
      <c r="K212" s="109">
        <f t="shared" ref="K212:K222" si="27">IF(J212=100,0,I212-I212*J212%)</f>
        <v>0</v>
      </c>
      <c r="L212" s="109"/>
      <c r="M212" s="109"/>
      <c r="N212" s="76"/>
      <c r="O212" s="109"/>
      <c r="P212" s="109"/>
      <c r="Q212" s="76"/>
    </row>
    <row r="213" spans="1:17">
      <c r="A213" s="109"/>
      <c r="B213" s="109"/>
      <c r="C213" s="142">
        <v>95</v>
      </c>
      <c r="D213" s="109" t="s">
        <v>939</v>
      </c>
      <c r="E213" s="115"/>
      <c r="F213" s="109"/>
      <c r="G213" s="109">
        <v>1</v>
      </c>
      <c r="H213" s="109">
        <v>2021</v>
      </c>
      <c r="I213" s="109">
        <v>185</v>
      </c>
      <c r="J213" s="109">
        <f t="shared" si="24"/>
        <v>25</v>
      </c>
      <c r="K213" s="109">
        <f t="shared" si="27"/>
        <v>138.75</v>
      </c>
      <c r="L213" s="109"/>
      <c r="M213" s="109"/>
      <c r="N213" s="76"/>
      <c r="O213" s="109"/>
      <c r="P213" s="109"/>
      <c r="Q213" s="76"/>
    </row>
    <row r="214" spans="1:17">
      <c r="A214" s="109"/>
      <c r="B214" s="109"/>
      <c r="C214" s="142">
        <v>96</v>
      </c>
      <c r="D214" s="109" t="s">
        <v>940</v>
      </c>
      <c r="E214" s="115"/>
      <c r="F214" s="109"/>
      <c r="G214" s="109">
        <v>1</v>
      </c>
      <c r="H214" s="109">
        <v>1998</v>
      </c>
      <c r="I214" s="109">
        <v>120</v>
      </c>
      <c r="J214" s="109">
        <f t="shared" si="24"/>
        <v>100</v>
      </c>
      <c r="K214" s="109">
        <f t="shared" si="27"/>
        <v>0</v>
      </c>
      <c r="L214" s="109"/>
      <c r="M214" s="109"/>
      <c r="N214" s="76"/>
      <c r="O214" s="109"/>
      <c r="P214" s="109"/>
      <c r="Q214" s="76"/>
    </row>
    <row r="215" spans="1:17">
      <c r="A215" s="109"/>
      <c r="B215" s="109"/>
      <c r="C215" s="142">
        <v>97</v>
      </c>
      <c r="D215" s="109" t="s">
        <v>941</v>
      </c>
      <c r="E215" s="115"/>
      <c r="F215" s="109"/>
      <c r="G215" s="109">
        <v>5</v>
      </c>
      <c r="H215" s="109">
        <v>2008</v>
      </c>
      <c r="I215" s="109">
        <v>275</v>
      </c>
      <c r="J215" s="109">
        <f t="shared" ref="J215:J248" si="28">IF(($J$14-H215)*J$113&gt;100,100,($J$14-H215)*J$113)</f>
        <v>100</v>
      </c>
      <c r="K215" s="109">
        <f t="shared" si="27"/>
        <v>0</v>
      </c>
      <c r="L215" s="109"/>
      <c r="M215" s="109"/>
      <c r="N215" s="76"/>
      <c r="O215" s="109"/>
      <c r="P215" s="109"/>
      <c r="Q215" s="76"/>
    </row>
    <row r="216" spans="1:17">
      <c r="A216" s="109"/>
      <c r="B216" s="109"/>
      <c r="C216" s="142">
        <v>98</v>
      </c>
      <c r="D216" s="109" t="s">
        <v>942</v>
      </c>
      <c r="E216" s="115"/>
      <c r="F216" s="109"/>
      <c r="G216" s="109">
        <v>10</v>
      </c>
      <c r="H216" s="109">
        <v>1996</v>
      </c>
      <c r="I216" s="109">
        <v>600</v>
      </c>
      <c r="J216" s="109">
        <f t="shared" si="28"/>
        <v>100</v>
      </c>
      <c r="K216" s="109">
        <f t="shared" si="27"/>
        <v>0</v>
      </c>
      <c r="L216" s="109"/>
      <c r="M216" s="109"/>
      <c r="N216" s="76"/>
      <c r="O216" s="109"/>
      <c r="P216" s="109"/>
      <c r="Q216" s="76"/>
    </row>
    <row r="217" spans="1:17">
      <c r="A217" s="109"/>
      <c r="B217" s="109"/>
      <c r="C217" s="142">
        <v>99</v>
      </c>
      <c r="D217" s="109" t="s">
        <v>943</v>
      </c>
      <c r="E217" s="115"/>
      <c r="F217" s="109"/>
      <c r="G217" s="109">
        <v>1</v>
      </c>
      <c r="H217" s="109">
        <v>2019</v>
      </c>
      <c r="I217" s="109">
        <v>29</v>
      </c>
      <c r="J217" s="109">
        <f t="shared" si="28"/>
        <v>50</v>
      </c>
      <c r="K217" s="109">
        <f t="shared" si="27"/>
        <v>14.5</v>
      </c>
      <c r="L217" s="109"/>
      <c r="M217" s="109"/>
      <c r="N217" s="76"/>
      <c r="O217" s="109"/>
      <c r="P217" s="109"/>
      <c r="Q217" s="76"/>
    </row>
    <row r="218" spans="1:17">
      <c r="A218" s="109"/>
      <c r="B218" s="109"/>
      <c r="C218" s="142">
        <v>100</v>
      </c>
      <c r="D218" s="109" t="s">
        <v>944</v>
      </c>
      <c r="E218" s="115"/>
      <c r="F218" s="109"/>
      <c r="G218" s="109">
        <v>2</v>
      </c>
      <c r="H218" s="109">
        <v>2020</v>
      </c>
      <c r="I218" s="109">
        <v>100</v>
      </c>
      <c r="J218" s="109">
        <f t="shared" si="28"/>
        <v>37.5</v>
      </c>
      <c r="K218" s="109">
        <f t="shared" si="27"/>
        <v>62.5</v>
      </c>
      <c r="L218" s="109"/>
      <c r="M218" s="109"/>
      <c r="N218" s="76"/>
      <c r="O218" s="109"/>
      <c r="P218" s="109"/>
      <c r="Q218" s="76"/>
    </row>
    <row r="219" spans="1:17">
      <c r="A219" s="109"/>
      <c r="B219" s="109"/>
      <c r="C219" s="142">
        <v>101</v>
      </c>
      <c r="D219" s="109" t="s">
        <v>944</v>
      </c>
      <c r="E219" s="115"/>
      <c r="F219" s="109"/>
      <c r="G219" s="109">
        <v>1</v>
      </c>
      <c r="H219" s="109">
        <v>1997</v>
      </c>
      <c r="I219" s="109">
        <v>41.4</v>
      </c>
      <c r="J219" s="109">
        <f t="shared" si="28"/>
        <v>100</v>
      </c>
      <c r="K219" s="109">
        <f t="shared" si="27"/>
        <v>0</v>
      </c>
      <c r="L219" s="109"/>
      <c r="M219" s="109"/>
      <c r="N219" s="76"/>
      <c r="O219" s="109"/>
      <c r="P219" s="109"/>
      <c r="Q219" s="76"/>
    </row>
    <row r="220" spans="1:17">
      <c r="A220" s="109"/>
      <c r="B220" s="109"/>
      <c r="C220" s="142">
        <v>102</v>
      </c>
      <c r="D220" s="109" t="s">
        <v>945</v>
      </c>
      <c r="E220" s="115"/>
      <c r="F220" s="109"/>
      <c r="G220" s="109">
        <v>1</v>
      </c>
      <c r="H220" s="109">
        <v>1998</v>
      </c>
      <c r="I220" s="109">
        <v>40</v>
      </c>
      <c r="J220" s="109">
        <f t="shared" si="28"/>
        <v>100</v>
      </c>
      <c r="K220" s="109">
        <f t="shared" si="27"/>
        <v>0</v>
      </c>
      <c r="L220" s="109"/>
      <c r="M220" s="109"/>
      <c r="N220" s="76"/>
      <c r="O220" s="109"/>
      <c r="P220" s="109"/>
      <c r="Q220" s="76"/>
    </row>
    <row r="221" spans="1:17">
      <c r="A221" s="109"/>
      <c r="B221" s="109"/>
      <c r="C221" s="142">
        <v>103</v>
      </c>
      <c r="D221" s="109" t="s">
        <v>946</v>
      </c>
      <c r="E221" s="115"/>
      <c r="F221" s="109"/>
      <c r="G221" s="109">
        <v>1</v>
      </c>
      <c r="H221" s="109">
        <v>1998</v>
      </c>
      <c r="I221" s="109">
        <v>42</v>
      </c>
      <c r="J221" s="109">
        <f t="shared" si="28"/>
        <v>100</v>
      </c>
      <c r="K221" s="109">
        <f t="shared" si="27"/>
        <v>0</v>
      </c>
      <c r="L221" s="109"/>
      <c r="M221" s="109"/>
      <c r="N221" s="76"/>
      <c r="O221" s="109"/>
      <c r="P221" s="109"/>
      <c r="Q221" s="76"/>
    </row>
    <row r="222" spans="1:17">
      <c r="A222" s="109"/>
      <c r="B222" s="109"/>
      <c r="C222" s="142">
        <v>104</v>
      </c>
      <c r="D222" s="109" t="s">
        <v>947</v>
      </c>
      <c r="E222" s="115"/>
      <c r="F222" s="109"/>
      <c r="G222" s="109">
        <v>5</v>
      </c>
      <c r="H222" s="109">
        <v>1997</v>
      </c>
      <c r="I222" s="109">
        <v>703</v>
      </c>
      <c r="J222" s="109">
        <f t="shared" si="28"/>
        <v>100</v>
      </c>
      <c r="K222" s="109">
        <f t="shared" si="27"/>
        <v>0</v>
      </c>
      <c r="L222" s="109"/>
      <c r="M222" s="109"/>
      <c r="N222" s="76"/>
      <c r="O222" s="109"/>
      <c r="P222" s="109"/>
      <c r="Q222" s="76"/>
    </row>
    <row r="223" spans="1:17">
      <c r="A223" s="109"/>
      <c r="B223" s="109"/>
      <c r="C223" s="142">
        <v>105</v>
      </c>
      <c r="D223" s="109" t="s">
        <v>948</v>
      </c>
      <c r="E223" s="115"/>
      <c r="F223" s="109"/>
      <c r="G223" s="109">
        <v>9</v>
      </c>
      <c r="H223" s="109">
        <v>2018</v>
      </c>
      <c r="I223" s="109">
        <v>128</v>
      </c>
      <c r="J223" s="109">
        <f t="shared" si="28"/>
        <v>62.5</v>
      </c>
      <c r="K223" s="109">
        <f t="shared" ref="K223:K239" si="29">IF(J223=100,0,I223-I223*J223%)</f>
        <v>48</v>
      </c>
      <c r="L223" s="109"/>
      <c r="M223" s="109"/>
      <c r="N223" s="76"/>
      <c r="O223" s="109"/>
      <c r="P223" s="109"/>
      <c r="Q223" s="76"/>
    </row>
    <row r="224" spans="1:17">
      <c r="A224" s="109"/>
      <c r="B224" s="109"/>
      <c r="C224" s="142">
        <v>106</v>
      </c>
      <c r="D224" s="109" t="s">
        <v>949</v>
      </c>
      <c r="E224" s="115"/>
      <c r="F224" s="109"/>
      <c r="G224" s="109">
        <v>9</v>
      </c>
      <c r="H224" s="109">
        <v>1998</v>
      </c>
      <c r="I224" s="109">
        <v>546</v>
      </c>
      <c r="J224" s="109">
        <f t="shared" si="28"/>
        <v>100</v>
      </c>
      <c r="K224" s="109">
        <f t="shared" si="29"/>
        <v>0</v>
      </c>
      <c r="L224" s="109"/>
      <c r="M224" s="109"/>
      <c r="N224" s="76"/>
      <c r="O224" s="109"/>
      <c r="P224" s="109"/>
      <c r="Q224" s="76"/>
    </row>
    <row r="225" spans="1:17">
      <c r="A225" s="109"/>
      <c r="B225" s="109"/>
      <c r="C225" s="142">
        <v>107</v>
      </c>
      <c r="D225" s="109" t="s">
        <v>950</v>
      </c>
      <c r="E225" s="115"/>
      <c r="F225" s="109"/>
      <c r="G225" s="109">
        <v>2</v>
      </c>
      <c r="H225" s="109">
        <v>1996</v>
      </c>
      <c r="I225" s="109">
        <v>876</v>
      </c>
      <c r="J225" s="109">
        <f t="shared" si="28"/>
        <v>100</v>
      </c>
      <c r="K225" s="109">
        <f t="shared" si="29"/>
        <v>0</v>
      </c>
      <c r="L225" s="109"/>
      <c r="M225" s="109"/>
      <c r="N225" s="76"/>
      <c r="O225" s="109"/>
      <c r="P225" s="109"/>
      <c r="Q225" s="76"/>
    </row>
    <row r="226" spans="1:17">
      <c r="A226" s="109"/>
      <c r="B226" s="109"/>
      <c r="C226" s="142">
        <v>108</v>
      </c>
      <c r="D226" s="109" t="s">
        <v>951</v>
      </c>
      <c r="E226" s="115"/>
      <c r="F226" s="109"/>
      <c r="G226" s="109">
        <v>15</v>
      </c>
      <c r="H226" s="109">
        <v>2019</v>
      </c>
      <c r="I226" s="109">
        <v>559</v>
      </c>
      <c r="J226" s="109">
        <f t="shared" si="28"/>
        <v>50</v>
      </c>
      <c r="K226" s="109">
        <f t="shared" si="29"/>
        <v>279.5</v>
      </c>
      <c r="L226" s="109"/>
      <c r="M226" s="109"/>
      <c r="N226" s="76"/>
      <c r="O226" s="109"/>
      <c r="P226" s="109"/>
      <c r="Q226" s="76"/>
    </row>
    <row r="227" spans="1:17">
      <c r="A227" s="109"/>
      <c r="B227" s="109"/>
      <c r="C227" s="142">
        <v>109</v>
      </c>
      <c r="D227" s="109" t="s">
        <v>952</v>
      </c>
      <c r="E227" s="115"/>
      <c r="F227" s="109"/>
      <c r="G227" s="109">
        <v>2</v>
      </c>
      <c r="H227" s="109">
        <v>2007</v>
      </c>
      <c r="I227" s="109">
        <v>130</v>
      </c>
      <c r="J227" s="109">
        <f t="shared" si="28"/>
        <v>100</v>
      </c>
      <c r="K227" s="109">
        <f t="shared" si="29"/>
        <v>0</v>
      </c>
      <c r="L227" s="109"/>
      <c r="M227" s="109"/>
      <c r="N227" s="76"/>
      <c r="O227" s="109"/>
      <c r="P227" s="109"/>
      <c r="Q227" s="76"/>
    </row>
    <row r="228" spans="1:17">
      <c r="A228" s="109"/>
      <c r="B228" s="109"/>
      <c r="C228" s="142">
        <v>110</v>
      </c>
      <c r="D228" s="109" t="s">
        <v>953</v>
      </c>
      <c r="E228" s="115"/>
      <c r="F228" s="109"/>
      <c r="G228" s="109">
        <v>1</v>
      </c>
      <c r="H228" s="109">
        <v>2001</v>
      </c>
      <c r="I228" s="109">
        <v>60</v>
      </c>
      <c r="J228" s="109">
        <f t="shared" si="28"/>
        <v>100</v>
      </c>
      <c r="K228" s="109">
        <f t="shared" si="29"/>
        <v>0</v>
      </c>
      <c r="L228" s="109"/>
      <c r="M228" s="109"/>
      <c r="N228" s="76"/>
      <c r="O228" s="109"/>
      <c r="P228" s="109"/>
      <c r="Q228" s="76"/>
    </row>
    <row r="229" spans="1:17">
      <c r="A229" s="109"/>
      <c r="B229" s="109"/>
      <c r="C229" s="142">
        <v>111</v>
      </c>
      <c r="D229" s="109" t="s">
        <v>953</v>
      </c>
      <c r="E229" s="115"/>
      <c r="F229" s="109"/>
      <c r="G229" s="109">
        <v>1</v>
      </c>
      <c r="H229" s="109">
        <v>2019</v>
      </c>
      <c r="I229" s="109">
        <v>41</v>
      </c>
      <c r="J229" s="109">
        <f t="shared" si="28"/>
        <v>50</v>
      </c>
      <c r="K229" s="109">
        <f t="shared" si="29"/>
        <v>20.5</v>
      </c>
      <c r="L229" s="109"/>
      <c r="M229" s="109"/>
      <c r="N229" s="76"/>
      <c r="O229" s="109"/>
      <c r="P229" s="109"/>
      <c r="Q229" s="76"/>
    </row>
    <row r="230" spans="1:17">
      <c r="A230" s="109"/>
      <c r="B230" s="109"/>
      <c r="C230" s="142">
        <v>112</v>
      </c>
      <c r="D230" s="109" t="s">
        <v>953</v>
      </c>
      <c r="E230" s="115"/>
      <c r="F230" s="109"/>
      <c r="G230" s="109">
        <v>7</v>
      </c>
      <c r="H230" s="109">
        <v>2006</v>
      </c>
      <c r="I230" s="109">
        <v>210</v>
      </c>
      <c r="J230" s="109">
        <f t="shared" si="28"/>
        <v>100</v>
      </c>
      <c r="K230" s="109">
        <f t="shared" si="29"/>
        <v>0</v>
      </c>
      <c r="L230" s="109"/>
      <c r="M230" s="109"/>
      <c r="N230" s="76"/>
      <c r="O230" s="109"/>
      <c r="P230" s="109"/>
      <c r="Q230" s="76"/>
    </row>
    <row r="231" spans="1:17">
      <c r="A231" s="109"/>
      <c r="B231" s="109"/>
      <c r="C231" s="142">
        <v>113</v>
      </c>
      <c r="D231" s="109" t="s">
        <v>954</v>
      </c>
      <c r="E231" s="115"/>
      <c r="F231" s="109"/>
      <c r="G231" s="109">
        <v>6</v>
      </c>
      <c r="H231" s="109">
        <v>2007</v>
      </c>
      <c r="I231" s="109">
        <v>178</v>
      </c>
      <c r="J231" s="109">
        <f t="shared" si="28"/>
        <v>100</v>
      </c>
      <c r="K231" s="109">
        <f t="shared" si="29"/>
        <v>0</v>
      </c>
      <c r="L231" s="109"/>
      <c r="M231" s="109"/>
      <c r="N231" s="76"/>
      <c r="O231" s="109"/>
      <c r="P231" s="109"/>
      <c r="Q231" s="76"/>
    </row>
    <row r="232" spans="1:17">
      <c r="A232" s="109"/>
      <c r="B232" s="109"/>
      <c r="C232" s="142">
        <v>114</v>
      </c>
      <c r="D232" s="109" t="s">
        <v>955</v>
      </c>
      <c r="E232" s="115"/>
      <c r="F232" s="109"/>
      <c r="G232" s="109">
        <v>9</v>
      </c>
      <c r="H232" s="109">
        <v>2018</v>
      </c>
      <c r="I232" s="109">
        <v>499</v>
      </c>
      <c r="J232" s="109">
        <f t="shared" si="28"/>
        <v>62.5</v>
      </c>
      <c r="K232" s="109">
        <f t="shared" si="29"/>
        <v>187.125</v>
      </c>
      <c r="L232" s="109"/>
      <c r="M232" s="109"/>
      <c r="N232" s="76"/>
      <c r="O232" s="109"/>
      <c r="P232" s="109"/>
      <c r="Q232" s="76"/>
    </row>
    <row r="233" spans="1:17">
      <c r="A233" s="109"/>
      <c r="B233" s="109"/>
      <c r="C233" s="142">
        <v>115</v>
      </c>
      <c r="D233" s="109" t="s">
        <v>956</v>
      </c>
      <c r="E233" s="115"/>
      <c r="F233" s="109"/>
      <c r="G233" s="109">
        <v>2</v>
      </c>
      <c r="H233" s="109">
        <v>2007</v>
      </c>
      <c r="I233" s="109">
        <v>136</v>
      </c>
      <c r="J233" s="109">
        <f t="shared" si="28"/>
        <v>100</v>
      </c>
      <c r="K233" s="109">
        <f t="shared" si="29"/>
        <v>0</v>
      </c>
      <c r="L233" s="109"/>
      <c r="M233" s="109"/>
      <c r="N233" s="76"/>
      <c r="O233" s="109"/>
      <c r="P233" s="109"/>
      <c r="Q233" s="76"/>
    </row>
    <row r="234" spans="1:17">
      <c r="A234" s="109"/>
      <c r="B234" s="109"/>
      <c r="C234" s="142">
        <v>116</v>
      </c>
      <c r="D234" s="109" t="s">
        <v>957</v>
      </c>
      <c r="E234" s="115"/>
      <c r="F234" s="109"/>
      <c r="G234" s="109">
        <v>2</v>
      </c>
      <c r="H234" s="109">
        <v>2007</v>
      </c>
      <c r="I234" s="109">
        <v>107</v>
      </c>
      <c r="J234" s="109">
        <f t="shared" si="28"/>
        <v>100</v>
      </c>
      <c r="K234" s="109">
        <f t="shared" si="29"/>
        <v>0</v>
      </c>
      <c r="L234" s="109"/>
      <c r="M234" s="109"/>
      <c r="N234" s="76"/>
      <c r="O234" s="109"/>
      <c r="P234" s="109"/>
      <c r="Q234" s="76"/>
    </row>
    <row r="235" spans="1:17">
      <c r="A235" s="109"/>
      <c r="B235" s="109"/>
      <c r="C235" s="142">
        <v>117</v>
      </c>
      <c r="D235" s="109" t="s">
        <v>958</v>
      </c>
      <c r="E235" s="115"/>
      <c r="F235" s="109"/>
      <c r="G235" s="109">
        <v>1</v>
      </c>
      <c r="H235" s="109">
        <v>2018</v>
      </c>
      <c r="I235" s="109">
        <v>148</v>
      </c>
      <c r="J235" s="109">
        <f t="shared" si="28"/>
        <v>62.5</v>
      </c>
      <c r="K235" s="109">
        <f t="shared" si="29"/>
        <v>55.5</v>
      </c>
      <c r="L235" s="109"/>
      <c r="M235" s="109"/>
      <c r="N235" s="76"/>
      <c r="O235" s="109"/>
      <c r="P235" s="109"/>
      <c r="Q235" s="76"/>
    </row>
    <row r="236" spans="1:17">
      <c r="A236" s="109"/>
      <c r="B236" s="109"/>
      <c r="C236" s="142">
        <v>118</v>
      </c>
      <c r="D236" s="109" t="s">
        <v>959</v>
      </c>
      <c r="E236" s="115"/>
      <c r="F236" s="109"/>
      <c r="G236" s="109">
        <v>1</v>
      </c>
      <c r="H236" s="109">
        <v>2018</v>
      </c>
      <c r="I236" s="109">
        <v>78</v>
      </c>
      <c r="J236" s="109">
        <f t="shared" si="28"/>
        <v>62.5</v>
      </c>
      <c r="K236" s="109">
        <f t="shared" si="29"/>
        <v>29.25</v>
      </c>
      <c r="L236" s="109"/>
      <c r="M236" s="109"/>
      <c r="N236" s="76"/>
      <c r="O236" s="109"/>
      <c r="P236" s="109"/>
      <c r="Q236" s="76"/>
    </row>
    <row r="237" spans="1:17">
      <c r="A237" s="109"/>
      <c r="B237" s="109"/>
      <c r="C237" s="142">
        <v>119</v>
      </c>
      <c r="D237" s="109" t="s">
        <v>960</v>
      </c>
      <c r="E237" s="115"/>
      <c r="F237" s="109"/>
      <c r="G237" s="109">
        <v>2</v>
      </c>
      <c r="H237" s="109">
        <v>1996</v>
      </c>
      <c r="I237" s="109">
        <v>49</v>
      </c>
      <c r="J237" s="109">
        <f t="shared" si="28"/>
        <v>100</v>
      </c>
      <c r="K237" s="109">
        <f t="shared" si="29"/>
        <v>0</v>
      </c>
      <c r="L237" s="109"/>
      <c r="M237" s="109"/>
      <c r="N237" s="76"/>
      <c r="O237" s="109"/>
      <c r="P237" s="109"/>
      <c r="Q237" s="76"/>
    </row>
    <row r="238" spans="1:17">
      <c r="A238" s="109"/>
      <c r="B238" s="109"/>
      <c r="C238" s="142">
        <v>120</v>
      </c>
      <c r="D238" s="109" t="s">
        <v>961</v>
      </c>
      <c r="E238" s="115"/>
      <c r="F238" s="109"/>
      <c r="G238" s="109">
        <v>1</v>
      </c>
      <c r="H238" s="109">
        <v>1998</v>
      </c>
      <c r="I238" s="109">
        <v>200</v>
      </c>
      <c r="J238" s="109">
        <f t="shared" si="28"/>
        <v>100</v>
      </c>
      <c r="K238" s="109">
        <f t="shared" si="29"/>
        <v>0</v>
      </c>
      <c r="L238" s="109"/>
      <c r="M238" s="109"/>
      <c r="N238" s="76"/>
      <c r="O238" s="109"/>
      <c r="P238" s="109"/>
      <c r="Q238" s="76"/>
    </row>
    <row r="239" spans="1:17">
      <c r="A239" s="109"/>
      <c r="B239" s="109"/>
      <c r="C239" s="142">
        <v>121</v>
      </c>
      <c r="D239" s="109" t="s">
        <v>962</v>
      </c>
      <c r="E239" s="115"/>
      <c r="F239" s="109"/>
      <c r="G239" s="109">
        <v>8</v>
      </c>
      <c r="H239" s="109">
        <v>1996</v>
      </c>
      <c r="I239" s="109">
        <v>2880</v>
      </c>
      <c r="J239" s="109">
        <f t="shared" si="28"/>
        <v>100</v>
      </c>
      <c r="K239" s="109">
        <f t="shared" si="29"/>
        <v>0</v>
      </c>
      <c r="L239" s="109"/>
      <c r="M239" s="109"/>
      <c r="N239" s="76"/>
      <c r="O239" s="109"/>
      <c r="P239" s="109"/>
      <c r="Q239" s="76"/>
    </row>
    <row r="240" spans="1:17">
      <c r="A240" s="109"/>
      <c r="B240" s="109"/>
      <c r="C240" s="142">
        <v>105</v>
      </c>
      <c r="D240" s="109" t="s">
        <v>963</v>
      </c>
      <c r="E240" s="115"/>
      <c r="F240" s="109"/>
      <c r="G240" s="109">
        <v>1</v>
      </c>
      <c r="H240" s="109">
        <v>1996</v>
      </c>
      <c r="I240" s="109">
        <v>396</v>
      </c>
      <c r="J240" s="109">
        <f t="shared" si="28"/>
        <v>100</v>
      </c>
      <c r="K240" s="109">
        <f t="shared" ref="K240:K248" si="30">IF(J240=100,0,I240-I240*J240%)</f>
        <v>0</v>
      </c>
      <c r="L240" s="109"/>
      <c r="M240" s="109"/>
      <c r="N240" s="76"/>
      <c r="O240" s="109"/>
      <c r="P240" s="109"/>
      <c r="Q240" s="76"/>
    </row>
    <row r="241" spans="1:17">
      <c r="A241" s="109"/>
      <c r="B241" s="109"/>
      <c r="C241" s="142">
        <v>106</v>
      </c>
      <c r="D241" s="109" t="s">
        <v>964</v>
      </c>
      <c r="E241" s="115"/>
      <c r="F241" s="109"/>
      <c r="G241" s="109">
        <v>1</v>
      </c>
      <c r="H241" s="109">
        <v>1998</v>
      </c>
      <c r="I241" s="109">
        <v>81</v>
      </c>
      <c r="J241" s="109">
        <f t="shared" si="28"/>
        <v>100</v>
      </c>
      <c r="K241" s="109">
        <f t="shared" si="30"/>
        <v>0</v>
      </c>
      <c r="L241" s="109"/>
      <c r="M241" s="109"/>
      <c r="N241" s="76"/>
      <c r="O241" s="109"/>
      <c r="P241" s="109"/>
      <c r="Q241" s="76"/>
    </row>
    <row r="242" spans="1:17">
      <c r="A242" s="109"/>
      <c r="B242" s="109"/>
      <c r="C242" s="142">
        <v>107</v>
      </c>
      <c r="D242" s="109" t="s">
        <v>965</v>
      </c>
      <c r="E242" s="115"/>
      <c r="F242" s="109"/>
      <c r="G242" s="109">
        <v>2</v>
      </c>
      <c r="H242" s="109">
        <v>2011</v>
      </c>
      <c r="I242" s="109">
        <v>140</v>
      </c>
      <c r="J242" s="109">
        <f t="shared" si="28"/>
        <v>100</v>
      </c>
      <c r="K242" s="109">
        <f t="shared" si="30"/>
        <v>0</v>
      </c>
      <c r="L242" s="109"/>
      <c r="M242" s="109"/>
      <c r="N242" s="76"/>
      <c r="O242" s="109"/>
      <c r="P242" s="109"/>
      <c r="Q242" s="76"/>
    </row>
    <row r="243" spans="1:17">
      <c r="A243" s="109"/>
      <c r="B243" s="109"/>
      <c r="C243" s="142">
        <v>108</v>
      </c>
      <c r="D243" s="109" t="s">
        <v>965</v>
      </c>
      <c r="E243" s="115"/>
      <c r="F243" s="109"/>
      <c r="G243" s="109">
        <v>7</v>
      </c>
      <c r="H243" s="109">
        <v>2011</v>
      </c>
      <c r="I243" s="109">
        <v>665</v>
      </c>
      <c r="J243" s="109">
        <f t="shared" si="28"/>
        <v>100</v>
      </c>
      <c r="K243" s="109">
        <f t="shared" si="30"/>
        <v>0</v>
      </c>
      <c r="L243" s="109"/>
      <c r="M243" s="109"/>
      <c r="N243" s="76"/>
      <c r="O243" s="109"/>
      <c r="P243" s="109"/>
      <c r="Q243" s="76"/>
    </row>
    <row r="244" spans="1:17">
      <c r="A244" s="109"/>
      <c r="B244" s="109"/>
      <c r="C244" s="142">
        <v>109</v>
      </c>
      <c r="D244" s="109" t="s">
        <v>1055</v>
      </c>
      <c r="E244" s="115"/>
      <c r="F244" s="109"/>
      <c r="G244" s="109">
        <v>12</v>
      </c>
      <c r="H244" s="109">
        <v>2010</v>
      </c>
      <c r="I244" s="109">
        <v>176</v>
      </c>
      <c r="J244" s="109">
        <f t="shared" si="28"/>
        <v>100</v>
      </c>
      <c r="K244" s="109">
        <f t="shared" si="30"/>
        <v>0</v>
      </c>
      <c r="L244" s="109"/>
      <c r="M244" s="109"/>
      <c r="N244" s="76"/>
      <c r="O244" s="109"/>
      <c r="P244" s="109"/>
      <c r="Q244" s="76"/>
    </row>
    <row r="245" spans="1:17">
      <c r="A245" s="109"/>
      <c r="B245" s="109"/>
      <c r="C245" s="142">
        <v>110</v>
      </c>
      <c r="D245" s="109" t="s">
        <v>1056</v>
      </c>
      <c r="E245" s="115"/>
      <c r="F245" s="109"/>
      <c r="G245" s="109">
        <v>60</v>
      </c>
      <c r="H245" s="109">
        <v>2012</v>
      </c>
      <c r="I245" s="109">
        <v>919</v>
      </c>
      <c r="J245" s="109">
        <f t="shared" si="28"/>
        <v>100</v>
      </c>
      <c r="K245" s="109">
        <f t="shared" si="30"/>
        <v>0</v>
      </c>
      <c r="L245" s="109"/>
      <c r="M245" s="109"/>
      <c r="N245" s="76"/>
      <c r="O245" s="109"/>
      <c r="P245" s="109"/>
      <c r="Q245" s="76"/>
    </row>
    <row r="246" spans="1:17">
      <c r="A246" s="109"/>
      <c r="B246" s="109"/>
      <c r="C246" s="142">
        <v>111</v>
      </c>
      <c r="D246" s="109" t="s">
        <v>1057</v>
      </c>
      <c r="E246" s="115"/>
      <c r="F246" s="109"/>
      <c r="G246" s="109">
        <v>18</v>
      </c>
      <c r="H246" s="109">
        <v>2011</v>
      </c>
      <c r="I246" s="109">
        <v>327</v>
      </c>
      <c r="J246" s="109">
        <f t="shared" si="28"/>
        <v>100</v>
      </c>
      <c r="K246" s="109">
        <f t="shared" si="30"/>
        <v>0</v>
      </c>
      <c r="L246" s="109"/>
      <c r="M246" s="109"/>
      <c r="N246" s="76"/>
      <c r="O246" s="109"/>
      <c r="P246" s="109"/>
      <c r="Q246" s="76"/>
    </row>
    <row r="247" spans="1:17">
      <c r="A247" s="109"/>
      <c r="B247" s="109"/>
      <c r="C247" s="142">
        <v>112</v>
      </c>
      <c r="D247" s="109" t="s">
        <v>1058</v>
      </c>
      <c r="E247" s="115"/>
      <c r="F247" s="109"/>
      <c r="G247" s="109">
        <v>73</v>
      </c>
      <c r="H247" s="109">
        <v>2011</v>
      </c>
      <c r="I247" s="109">
        <v>1605</v>
      </c>
      <c r="J247" s="109">
        <f t="shared" si="28"/>
        <v>100</v>
      </c>
      <c r="K247" s="109">
        <f t="shared" si="30"/>
        <v>0</v>
      </c>
      <c r="L247" s="109"/>
      <c r="M247" s="109"/>
      <c r="N247" s="76"/>
      <c r="O247" s="109"/>
      <c r="P247" s="109"/>
      <c r="Q247" s="76"/>
    </row>
    <row r="248" spans="1:17">
      <c r="A248" s="109"/>
      <c r="B248" s="109"/>
      <c r="C248" s="142">
        <v>113</v>
      </c>
      <c r="D248" s="109" t="s">
        <v>1059</v>
      </c>
      <c r="E248" s="115"/>
      <c r="F248" s="109"/>
      <c r="G248" s="109">
        <v>24</v>
      </c>
      <c r="H248" s="109">
        <v>2011</v>
      </c>
      <c r="I248" s="109">
        <v>522</v>
      </c>
      <c r="J248" s="109">
        <f t="shared" si="28"/>
        <v>100</v>
      </c>
      <c r="K248" s="109">
        <f t="shared" si="30"/>
        <v>0</v>
      </c>
      <c r="L248" s="109"/>
      <c r="M248" s="109"/>
      <c r="N248" s="76"/>
      <c r="O248" s="109"/>
      <c r="P248" s="109"/>
      <c r="Q248" s="76"/>
    </row>
    <row r="249" spans="1:17" ht="31.2">
      <c r="A249" s="722"/>
      <c r="B249" s="722"/>
      <c r="C249" s="780">
        <v>621</v>
      </c>
      <c r="D249" s="781" t="s">
        <v>568</v>
      </c>
      <c r="E249" s="706">
        <v>5</v>
      </c>
      <c r="F249" s="109"/>
      <c r="G249" s="692">
        <f>SUM(G250:G263)</f>
        <v>78</v>
      </c>
      <c r="H249" s="109"/>
      <c r="I249" s="109"/>
      <c r="J249" s="727">
        <v>20</v>
      </c>
      <c r="K249" s="109"/>
      <c r="L249" s="692">
        <f>SUM(L250:L263)</f>
        <v>0</v>
      </c>
      <c r="M249" s="109"/>
      <c r="N249" s="692">
        <f>SUM(N250:N263)</f>
        <v>0</v>
      </c>
      <c r="O249" s="692">
        <f>SUM(O250:O263)</f>
        <v>0</v>
      </c>
      <c r="P249" s="109"/>
      <c r="Q249" s="692">
        <f>SUM(Q250:Q263)</f>
        <v>0</v>
      </c>
    </row>
    <row r="250" spans="1:17">
      <c r="C250" s="142">
        <v>1</v>
      </c>
      <c r="D250" s="109" t="s">
        <v>966</v>
      </c>
      <c r="E250" s="115"/>
      <c r="F250" s="109"/>
      <c r="G250" s="109">
        <v>2</v>
      </c>
      <c r="H250" s="109">
        <v>1997</v>
      </c>
      <c r="I250" s="109">
        <v>400</v>
      </c>
      <c r="J250" s="109">
        <f t="shared" ref="J250:J263" si="31">IF(($J$14-H250)*J$249&gt;100,100,($J$14-H250)*J$249)</f>
        <v>100</v>
      </c>
      <c r="K250" s="109">
        <f>IF(J250=100,0,I250-I250*J250%)</f>
        <v>0</v>
      </c>
      <c r="L250" s="109"/>
      <c r="M250" s="109"/>
      <c r="N250" s="76">
        <f>+L250*M250</f>
        <v>0</v>
      </c>
      <c r="O250" s="109"/>
      <c r="P250" s="109"/>
      <c r="Q250" s="76">
        <f>+O250*P250</f>
        <v>0</v>
      </c>
    </row>
    <row r="251" spans="1:17">
      <c r="C251" s="142">
        <v>2</v>
      </c>
      <c r="D251" s="109" t="s">
        <v>967</v>
      </c>
      <c r="E251" s="115"/>
      <c r="F251" s="109"/>
      <c r="G251" s="109">
        <v>2</v>
      </c>
      <c r="H251" s="109">
        <v>2007</v>
      </c>
      <c r="I251" s="109">
        <v>73</v>
      </c>
      <c r="J251" s="109">
        <f t="shared" si="31"/>
        <v>100</v>
      </c>
      <c r="K251" s="109">
        <f>IF(J251=100,0,I251-I251*J251%)</f>
        <v>0</v>
      </c>
      <c r="L251" s="109"/>
      <c r="M251" s="109"/>
      <c r="N251" s="76"/>
      <c r="O251" s="109"/>
      <c r="P251" s="109"/>
      <c r="Q251" s="76"/>
    </row>
    <row r="252" spans="1:17">
      <c r="C252" s="142">
        <v>3</v>
      </c>
      <c r="D252" s="109" t="s">
        <v>968</v>
      </c>
      <c r="E252" s="115"/>
      <c r="F252" s="109"/>
      <c r="G252" s="109">
        <v>1</v>
      </c>
      <c r="H252" s="109">
        <v>1997</v>
      </c>
      <c r="I252" s="109">
        <v>19.600000000000001</v>
      </c>
      <c r="J252" s="109">
        <f t="shared" si="31"/>
        <v>100</v>
      </c>
      <c r="K252" s="109">
        <f>IF(J252=100,0,I252-I252*J252%)</f>
        <v>0</v>
      </c>
      <c r="L252" s="109"/>
      <c r="M252" s="109"/>
      <c r="N252" s="76"/>
      <c r="O252" s="109"/>
      <c r="P252" s="109"/>
      <c r="Q252" s="76"/>
    </row>
    <row r="253" spans="1:17">
      <c r="C253" s="142">
        <v>4</v>
      </c>
      <c r="D253" s="109" t="s">
        <v>969</v>
      </c>
      <c r="E253" s="115"/>
      <c r="F253" s="109"/>
      <c r="G253" s="109">
        <v>1</v>
      </c>
      <c r="H253" s="109">
        <v>1997</v>
      </c>
      <c r="I253" s="109">
        <v>13.9</v>
      </c>
      <c r="J253" s="109">
        <f t="shared" si="31"/>
        <v>100</v>
      </c>
      <c r="K253" s="109">
        <f>IF(J253=100,0,I253-I253*J253%)</f>
        <v>0</v>
      </c>
      <c r="L253" s="109"/>
      <c r="M253" s="109"/>
      <c r="N253" s="76"/>
      <c r="O253" s="109"/>
      <c r="P253" s="109"/>
      <c r="Q253" s="76"/>
    </row>
    <row r="254" spans="1:17">
      <c r="C254" s="142">
        <v>5</v>
      </c>
      <c r="D254" s="109" t="s">
        <v>970</v>
      </c>
      <c r="E254" s="115"/>
      <c r="F254" s="109"/>
      <c r="G254" s="109">
        <v>20</v>
      </c>
      <c r="H254" s="109">
        <v>2019</v>
      </c>
      <c r="I254" s="109">
        <v>270</v>
      </c>
      <c r="J254" s="109">
        <f t="shared" si="31"/>
        <v>80</v>
      </c>
      <c r="K254" s="109">
        <f>IF(J254=100,0,I254-I254*J254%)</f>
        <v>54</v>
      </c>
      <c r="L254" s="109"/>
      <c r="M254" s="109"/>
      <c r="N254" s="76"/>
      <c r="O254" s="109"/>
      <c r="P254" s="109"/>
      <c r="Q254" s="76"/>
    </row>
    <row r="255" spans="1:17">
      <c r="C255" s="142">
        <v>6</v>
      </c>
      <c r="D255" s="109" t="s">
        <v>971</v>
      </c>
      <c r="E255" s="115"/>
      <c r="F255" s="109"/>
      <c r="G255" s="109">
        <v>2</v>
      </c>
      <c r="H255" s="109">
        <v>2007</v>
      </c>
      <c r="I255" s="109">
        <v>27.8</v>
      </c>
      <c r="J255" s="109">
        <f t="shared" si="31"/>
        <v>100</v>
      </c>
      <c r="K255" s="109">
        <f t="shared" ref="K255:K260" si="32">IF(J255=100,0,I255-I255*J255%)</f>
        <v>0</v>
      </c>
      <c r="L255" s="109"/>
      <c r="M255" s="109"/>
      <c r="N255" s="76"/>
      <c r="O255" s="109"/>
      <c r="P255" s="109"/>
      <c r="Q255" s="76"/>
    </row>
    <row r="256" spans="1:17">
      <c r="C256" s="142">
        <v>7</v>
      </c>
      <c r="D256" s="109" t="s">
        <v>971</v>
      </c>
      <c r="E256" s="115"/>
      <c r="F256" s="109"/>
      <c r="G256" s="109">
        <v>15</v>
      </c>
      <c r="H256" s="109">
        <v>2007</v>
      </c>
      <c r="I256" s="109">
        <v>43</v>
      </c>
      <c r="J256" s="109">
        <f t="shared" si="31"/>
        <v>100</v>
      </c>
      <c r="K256" s="109">
        <f t="shared" si="32"/>
        <v>0</v>
      </c>
      <c r="L256" s="109"/>
      <c r="M256" s="109"/>
      <c r="N256" s="76"/>
      <c r="O256" s="109"/>
      <c r="P256" s="109"/>
      <c r="Q256" s="76"/>
    </row>
    <row r="257" spans="1:17">
      <c r="C257" s="142">
        <v>8</v>
      </c>
      <c r="D257" s="109" t="s">
        <v>969</v>
      </c>
      <c r="E257" s="115"/>
      <c r="F257" s="109"/>
      <c r="G257" s="109">
        <v>6</v>
      </c>
      <c r="H257" s="109">
        <v>1997</v>
      </c>
      <c r="I257" s="109">
        <v>83.4</v>
      </c>
      <c r="J257" s="109">
        <f t="shared" si="31"/>
        <v>100</v>
      </c>
      <c r="K257" s="109">
        <f t="shared" si="32"/>
        <v>0</v>
      </c>
      <c r="L257" s="109"/>
      <c r="M257" s="109"/>
      <c r="N257" s="76"/>
      <c r="O257" s="109"/>
      <c r="P257" s="109"/>
      <c r="Q257" s="76"/>
    </row>
    <row r="258" spans="1:17">
      <c r="C258" s="142">
        <v>9</v>
      </c>
      <c r="D258" s="109" t="s">
        <v>969</v>
      </c>
      <c r="E258" s="115"/>
      <c r="F258" s="109"/>
      <c r="G258" s="109">
        <v>1</v>
      </c>
      <c r="H258" s="109">
        <v>1997</v>
      </c>
      <c r="I258" s="109">
        <v>7.2</v>
      </c>
      <c r="J258" s="109">
        <f t="shared" si="31"/>
        <v>100</v>
      </c>
      <c r="K258" s="109">
        <f t="shared" si="32"/>
        <v>0</v>
      </c>
      <c r="L258" s="109"/>
      <c r="M258" s="109"/>
      <c r="N258" s="76"/>
      <c r="O258" s="109"/>
      <c r="P258" s="109"/>
      <c r="Q258" s="76"/>
    </row>
    <row r="259" spans="1:17">
      <c r="C259" s="142">
        <v>10</v>
      </c>
      <c r="D259" s="109" t="s">
        <v>972</v>
      </c>
      <c r="E259" s="115"/>
      <c r="F259" s="109"/>
      <c r="G259" s="109">
        <v>2</v>
      </c>
      <c r="H259" s="109">
        <v>2007</v>
      </c>
      <c r="I259" s="109">
        <v>45.2</v>
      </c>
      <c r="J259" s="109">
        <f t="shared" si="31"/>
        <v>100</v>
      </c>
      <c r="K259" s="109">
        <f t="shared" si="32"/>
        <v>0</v>
      </c>
      <c r="L259" s="109"/>
      <c r="M259" s="109"/>
      <c r="N259" s="76">
        <f>+L259*M259</f>
        <v>0</v>
      </c>
      <c r="O259" s="109"/>
      <c r="P259" s="109"/>
      <c r="Q259" s="76">
        <f>+O259*P259</f>
        <v>0</v>
      </c>
    </row>
    <row r="260" spans="1:17">
      <c r="C260" s="142">
        <v>11</v>
      </c>
      <c r="D260" s="109" t="s">
        <v>973</v>
      </c>
      <c r="E260" s="115"/>
      <c r="F260" s="109"/>
      <c r="G260" s="109">
        <v>1</v>
      </c>
      <c r="H260" s="109">
        <v>2007</v>
      </c>
      <c r="I260" s="109">
        <v>14</v>
      </c>
      <c r="J260" s="109">
        <f t="shared" si="31"/>
        <v>100</v>
      </c>
      <c r="K260" s="109">
        <f t="shared" si="32"/>
        <v>0</v>
      </c>
      <c r="L260" s="109"/>
      <c r="M260" s="109"/>
      <c r="N260" s="76"/>
      <c r="O260" s="109"/>
      <c r="P260" s="109"/>
      <c r="Q260" s="76"/>
    </row>
    <row r="261" spans="1:17">
      <c r="C261" s="142">
        <v>12</v>
      </c>
      <c r="D261" s="109" t="s">
        <v>972</v>
      </c>
      <c r="E261" s="115"/>
      <c r="F261" s="109"/>
      <c r="G261" s="109">
        <v>7</v>
      </c>
      <c r="H261" s="109">
        <v>2007</v>
      </c>
      <c r="I261" s="109">
        <v>37</v>
      </c>
      <c r="J261" s="109">
        <f t="shared" si="31"/>
        <v>100</v>
      </c>
      <c r="K261" s="109">
        <f>IF(J261=100,0,I261-I261*J261%)</f>
        <v>0</v>
      </c>
      <c r="L261" s="109"/>
      <c r="M261" s="109"/>
      <c r="N261" s="76"/>
      <c r="O261" s="109"/>
      <c r="P261" s="109"/>
      <c r="Q261" s="76"/>
    </row>
    <row r="262" spans="1:17">
      <c r="C262" s="142">
        <v>13</v>
      </c>
      <c r="D262" s="109" t="s">
        <v>974</v>
      </c>
      <c r="E262" s="115"/>
      <c r="F262" s="109"/>
      <c r="G262" s="109">
        <v>13</v>
      </c>
      <c r="H262" s="109">
        <v>2007</v>
      </c>
      <c r="I262" s="109">
        <v>74.8</v>
      </c>
      <c r="J262" s="109">
        <f t="shared" si="31"/>
        <v>100</v>
      </c>
      <c r="K262" s="109">
        <f>IF(J262=100,0,I262-I262*J262%)</f>
        <v>0</v>
      </c>
      <c r="L262" s="109"/>
      <c r="M262" s="109"/>
      <c r="N262" s="76"/>
      <c r="O262" s="109"/>
      <c r="P262" s="109"/>
      <c r="Q262" s="76"/>
    </row>
    <row r="263" spans="1:17">
      <c r="C263" s="142">
        <v>14</v>
      </c>
      <c r="D263" s="109" t="s">
        <v>975</v>
      </c>
      <c r="E263" s="115"/>
      <c r="F263" s="109"/>
      <c r="G263" s="109">
        <v>5</v>
      </c>
      <c r="H263" s="109">
        <v>2007</v>
      </c>
      <c r="I263" s="109"/>
      <c r="J263" s="109">
        <f t="shared" si="31"/>
        <v>100</v>
      </c>
      <c r="K263" s="109">
        <f>IF(J263=100,0,I263-I263*J263%)</f>
        <v>0</v>
      </c>
      <c r="L263" s="109"/>
      <c r="M263" s="109"/>
      <c r="N263" s="76"/>
      <c r="O263" s="109"/>
      <c r="P263" s="109"/>
      <c r="Q263" s="76"/>
    </row>
    <row r="264" spans="1:17" ht="101.25" customHeight="1">
      <c r="A264" s="722"/>
      <c r="B264" s="722"/>
      <c r="C264" s="721">
        <v>622</v>
      </c>
      <c r="D264" s="705" t="s">
        <v>571</v>
      </c>
      <c r="E264" s="706">
        <v>8</v>
      </c>
      <c r="F264" s="109"/>
      <c r="G264" s="692">
        <f>SUM(G265:G320)</f>
        <v>152</v>
      </c>
      <c r="H264" s="109"/>
      <c r="I264" s="109"/>
      <c r="J264" s="727">
        <v>12.5</v>
      </c>
      <c r="K264" s="109"/>
      <c r="L264" s="692">
        <f>SUM(L265:L320)</f>
        <v>0</v>
      </c>
      <c r="M264" s="109"/>
      <c r="N264" s="692">
        <f>+L264*M264</f>
        <v>0</v>
      </c>
      <c r="O264" s="692"/>
      <c r="P264" s="109"/>
      <c r="Q264" s="692">
        <f>+O264*P264</f>
        <v>0</v>
      </c>
    </row>
    <row r="265" spans="1:17">
      <c r="C265" s="142">
        <v>1</v>
      </c>
      <c r="D265" s="109" t="s">
        <v>976</v>
      </c>
      <c r="E265" s="115"/>
      <c r="F265" s="109"/>
      <c r="G265" s="109">
        <v>1</v>
      </c>
      <c r="H265" s="109">
        <v>1996</v>
      </c>
      <c r="I265" s="109">
        <v>130</v>
      </c>
      <c r="J265" s="109">
        <f t="shared" ref="J265:J296" si="33">IF(($J$14-H265)*J$264&gt;100,100,($J$14-H265)*J$264)</f>
        <v>100</v>
      </c>
      <c r="K265" s="109">
        <f>IF(J265=100,0,I265-I265*J265%)</f>
        <v>0</v>
      </c>
      <c r="L265" s="109"/>
      <c r="M265" s="109"/>
      <c r="N265" s="76">
        <f>+L265*M265</f>
        <v>0</v>
      </c>
      <c r="O265" s="109"/>
      <c r="P265" s="109"/>
      <c r="Q265" s="76">
        <f>+O265*P265</f>
        <v>0</v>
      </c>
    </row>
    <row r="266" spans="1:17">
      <c r="C266" s="142">
        <v>2</v>
      </c>
      <c r="D266" s="109" t="s">
        <v>977</v>
      </c>
      <c r="E266" s="115"/>
      <c r="F266" s="109"/>
      <c r="G266" s="109">
        <v>9</v>
      </c>
      <c r="H266" s="109">
        <v>1997</v>
      </c>
      <c r="I266" s="109">
        <v>859</v>
      </c>
      <c r="J266" s="109">
        <f t="shared" si="33"/>
        <v>100</v>
      </c>
      <c r="K266" s="109">
        <f t="shared" ref="K266:K273" si="34">IF(J266=100,0,I266-I266*J266%)</f>
        <v>0</v>
      </c>
      <c r="L266" s="109"/>
      <c r="M266" s="109"/>
      <c r="N266" s="76"/>
      <c r="O266" s="109"/>
      <c r="P266" s="109"/>
      <c r="Q266" s="76"/>
    </row>
    <row r="267" spans="1:17">
      <c r="C267" s="142">
        <v>3</v>
      </c>
      <c r="D267" s="109" t="s">
        <v>978</v>
      </c>
      <c r="E267" s="115"/>
      <c r="F267" s="109"/>
      <c r="G267" s="109">
        <v>1</v>
      </c>
      <c r="H267" s="109">
        <v>1997</v>
      </c>
      <c r="I267" s="109">
        <v>1</v>
      </c>
      <c r="J267" s="109">
        <f t="shared" si="33"/>
        <v>100</v>
      </c>
      <c r="K267" s="109">
        <f t="shared" si="34"/>
        <v>0</v>
      </c>
      <c r="L267" s="109"/>
      <c r="M267" s="109"/>
      <c r="N267" s="76"/>
      <c r="O267" s="109"/>
      <c r="P267" s="109"/>
      <c r="Q267" s="76"/>
    </row>
    <row r="268" spans="1:17">
      <c r="C268" s="142">
        <v>4</v>
      </c>
      <c r="D268" s="109" t="s">
        <v>979</v>
      </c>
      <c r="E268" s="115"/>
      <c r="F268" s="109"/>
      <c r="G268" s="109">
        <v>1</v>
      </c>
      <c r="H268" s="109">
        <v>1997</v>
      </c>
      <c r="I268" s="109">
        <v>3</v>
      </c>
      <c r="J268" s="109">
        <f t="shared" si="33"/>
        <v>100</v>
      </c>
      <c r="K268" s="109">
        <f t="shared" si="34"/>
        <v>0</v>
      </c>
      <c r="L268" s="109"/>
      <c r="M268" s="109"/>
      <c r="N268" s="76"/>
      <c r="O268" s="109"/>
      <c r="P268" s="109"/>
      <c r="Q268" s="76"/>
    </row>
    <row r="269" spans="1:17">
      <c r="C269" s="142">
        <v>5</v>
      </c>
      <c r="D269" s="109" t="s">
        <v>980</v>
      </c>
      <c r="E269" s="115"/>
      <c r="F269" s="109"/>
      <c r="G269" s="109">
        <v>1</v>
      </c>
      <c r="H269" s="109">
        <v>1999</v>
      </c>
      <c r="I269" s="109">
        <v>296</v>
      </c>
      <c r="J269" s="109">
        <f t="shared" si="33"/>
        <v>100</v>
      </c>
      <c r="K269" s="109">
        <f t="shared" si="34"/>
        <v>0</v>
      </c>
      <c r="L269" s="109"/>
      <c r="M269" s="109"/>
      <c r="N269" s="76"/>
      <c r="O269" s="109"/>
      <c r="P269" s="109"/>
      <c r="Q269" s="76"/>
    </row>
    <row r="270" spans="1:17">
      <c r="C270" s="142">
        <v>6</v>
      </c>
      <c r="D270" s="109" t="s">
        <v>981</v>
      </c>
      <c r="E270" s="115"/>
      <c r="F270" s="109"/>
      <c r="G270" s="109">
        <v>1</v>
      </c>
      <c r="H270" s="109">
        <v>2000</v>
      </c>
      <c r="I270" s="109">
        <v>1508</v>
      </c>
      <c r="J270" s="109">
        <f t="shared" si="33"/>
        <v>100</v>
      </c>
      <c r="K270" s="109">
        <f t="shared" si="34"/>
        <v>0</v>
      </c>
      <c r="L270" s="109"/>
      <c r="M270" s="109"/>
      <c r="N270" s="76"/>
      <c r="O270" s="109"/>
      <c r="P270" s="109"/>
      <c r="Q270" s="76"/>
    </row>
    <row r="271" spans="1:17" ht="17.25" customHeight="1">
      <c r="C271" s="142">
        <v>7</v>
      </c>
      <c r="D271" s="109" t="s">
        <v>982</v>
      </c>
      <c r="E271" s="115"/>
      <c r="F271" s="109"/>
      <c r="G271" s="109">
        <v>2</v>
      </c>
      <c r="H271" s="109">
        <v>2000</v>
      </c>
      <c r="I271" s="109">
        <v>156</v>
      </c>
      <c r="J271" s="109">
        <f t="shared" si="33"/>
        <v>100</v>
      </c>
      <c r="K271" s="109">
        <f t="shared" si="34"/>
        <v>0</v>
      </c>
      <c r="L271" s="109"/>
      <c r="M271" s="109"/>
      <c r="N271" s="76"/>
      <c r="O271" s="109"/>
      <c r="P271" s="109"/>
      <c r="Q271" s="76"/>
    </row>
    <row r="272" spans="1:17" ht="15.75" customHeight="1">
      <c r="C272" s="142">
        <v>8</v>
      </c>
      <c r="D272" s="109" t="s">
        <v>983</v>
      </c>
      <c r="E272" s="115"/>
      <c r="F272" s="109"/>
      <c r="G272" s="109">
        <v>1</v>
      </c>
      <c r="H272" s="109">
        <v>2001</v>
      </c>
      <c r="I272" s="109">
        <v>137</v>
      </c>
      <c r="J272" s="109">
        <f t="shared" si="33"/>
        <v>100</v>
      </c>
      <c r="K272" s="109">
        <f t="shared" si="34"/>
        <v>0</v>
      </c>
      <c r="L272" s="109"/>
      <c r="M272" s="109"/>
      <c r="N272" s="76"/>
      <c r="O272" s="109"/>
      <c r="P272" s="109"/>
      <c r="Q272" s="76"/>
    </row>
    <row r="273" spans="3:17" ht="15.75" customHeight="1">
      <c r="C273" s="142">
        <v>9</v>
      </c>
      <c r="D273" s="109" t="s">
        <v>984</v>
      </c>
      <c r="E273" s="115"/>
      <c r="F273" s="109"/>
      <c r="G273" s="109">
        <v>1</v>
      </c>
      <c r="H273" s="109">
        <v>2001</v>
      </c>
      <c r="I273" s="109">
        <v>247</v>
      </c>
      <c r="J273" s="109">
        <f t="shared" si="33"/>
        <v>100</v>
      </c>
      <c r="K273" s="109">
        <f t="shared" si="34"/>
        <v>0</v>
      </c>
      <c r="L273" s="109"/>
      <c r="M273" s="109"/>
      <c r="N273" s="76"/>
      <c r="O273" s="109"/>
      <c r="P273" s="109"/>
      <c r="Q273" s="76"/>
    </row>
    <row r="274" spans="3:17" ht="15.75" customHeight="1">
      <c r="C274" s="142">
        <v>10</v>
      </c>
      <c r="D274" s="109" t="s">
        <v>985</v>
      </c>
      <c r="E274" s="115"/>
      <c r="F274" s="109"/>
      <c r="G274" s="109">
        <v>3</v>
      </c>
      <c r="H274" s="109">
        <v>2001</v>
      </c>
      <c r="I274" s="109">
        <v>338</v>
      </c>
      <c r="J274" s="109">
        <f t="shared" si="33"/>
        <v>100</v>
      </c>
      <c r="K274" s="109">
        <f t="shared" ref="K274:K279" si="35">IF(J274=100,0,I274-I274*J274%)</f>
        <v>0</v>
      </c>
      <c r="L274" s="109"/>
      <c r="M274" s="109"/>
      <c r="N274" s="76"/>
      <c r="O274" s="109"/>
      <c r="P274" s="109"/>
      <c r="Q274" s="76"/>
    </row>
    <row r="275" spans="3:17" ht="15.75" customHeight="1">
      <c r="C275" s="142">
        <v>11</v>
      </c>
      <c r="D275" s="109" t="s">
        <v>986</v>
      </c>
      <c r="E275" s="115"/>
      <c r="F275" s="109"/>
      <c r="G275" s="109">
        <v>1</v>
      </c>
      <c r="H275" s="109">
        <v>2004</v>
      </c>
      <c r="I275" s="109">
        <v>3297</v>
      </c>
      <c r="J275" s="109">
        <f t="shared" si="33"/>
        <v>100</v>
      </c>
      <c r="K275" s="109">
        <f t="shared" si="35"/>
        <v>0</v>
      </c>
      <c r="L275" s="109"/>
      <c r="M275" s="109"/>
      <c r="N275" s="76"/>
      <c r="O275" s="109"/>
      <c r="P275" s="109"/>
      <c r="Q275" s="76"/>
    </row>
    <row r="276" spans="3:17" ht="15.75" customHeight="1">
      <c r="C276" s="142">
        <v>12</v>
      </c>
      <c r="D276" s="109" t="s">
        <v>987</v>
      </c>
      <c r="E276" s="115"/>
      <c r="F276" s="109"/>
      <c r="G276" s="109">
        <v>2</v>
      </c>
      <c r="H276" s="109">
        <v>2006</v>
      </c>
      <c r="I276" s="109">
        <v>440</v>
      </c>
      <c r="J276" s="109">
        <f t="shared" si="33"/>
        <v>100</v>
      </c>
      <c r="K276" s="109">
        <f t="shared" si="35"/>
        <v>0</v>
      </c>
      <c r="L276" s="109"/>
      <c r="M276" s="109"/>
      <c r="N276" s="76"/>
      <c r="O276" s="109"/>
      <c r="P276" s="109"/>
      <c r="Q276" s="76"/>
    </row>
    <row r="277" spans="3:17" ht="15.75" customHeight="1">
      <c r="C277" s="142">
        <v>13</v>
      </c>
      <c r="D277" s="109" t="s">
        <v>988</v>
      </c>
      <c r="E277" s="115"/>
      <c r="F277" s="109"/>
      <c r="G277" s="109">
        <v>1</v>
      </c>
      <c r="H277" s="109">
        <v>2006</v>
      </c>
      <c r="I277" s="109">
        <v>110</v>
      </c>
      <c r="J277" s="109">
        <f t="shared" si="33"/>
        <v>100</v>
      </c>
      <c r="K277" s="109">
        <f t="shared" si="35"/>
        <v>0</v>
      </c>
      <c r="L277" s="109"/>
      <c r="M277" s="109"/>
      <c r="N277" s="76"/>
      <c r="O277" s="109"/>
      <c r="P277" s="109"/>
      <c r="Q277" s="76"/>
    </row>
    <row r="278" spans="3:17" ht="15.75" customHeight="1">
      <c r="C278" s="142">
        <v>14</v>
      </c>
      <c r="D278" s="109" t="s">
        <v>989</v>
      </c>
      <c r="E278" s="115"/>
      <c r="F278" s="109"/>
      <c r="G278" s="109">
        <v>1</v>
      </c>
      <c r="H278" s="109">
        <v>2006</v>
      </c>
      <c r="I278" s="109">
        <v>72</v>
      </c>
      <c r="J278" s="109">
        <f t="shared" si="33"/>
        <v>100</v>
      </c>
      <c r="K278" s="109">
        <f t="shared" si="35"/>
        <v>0</v>
      </c>
      <c r="L278" s="109"/>
      <c r="M278" s="109"/>
      <c r="N278" s="76"/>
      <c r="O278" s="109"/>
      <c r="P278" s="109"/>
      <c r="Q278" s="76"/>
    </row>
    <row r="279" spans="3:17" ht="15.75" customHeight="1">
      <c r="C279" s="142">
        <v>15</v>
      </c>
      <c r="D279" s="109" t="s">
        <v>990</v>
      </c>
      <c r="E279" s="115"/>
      <c r="F279" s="109"/>
      <c r="G279" s="109">
        <v>2</v>
      </c>
      <c r="H279" s="109">
        <v>2006</v>
      </c>
      <c r="I279" s="109">
        <v>114</v>
      </c>
      <c r="J279" s="109">
        <f t="shared" si="33"/>
        <v>100</v>
      </c>
      <c r="K279" s="109">
        <f t="shared" si="35"/>
        <v>0</v>
      </c>
      <c r="L279" s="109"/>
      <c r="M279" s="109"/>
      <c r="N279" s="76"/>
      <c r="O279" s="109"/>
      <c r="P279" s="109"/>
      <c r="Q279" s="76"/>
    </row>
    <row r="280" spans="3:17" ht="15.75" customHeight="1">
      <c r="C280" s="142">
        <v>16</v>
      </c>
      <c r="D280" s="109" t="s">
        <v>991</v>
      </c>
      <c r="E280" s="115"/>
      <c r="F280" s="109"/>
      <c r="G280" s="109">
        <v>1</v>
      </c>
      <c r="H280" s="109">
        <v>2006</v>
      </c>
      <c r="I280" s="109">
        <v>40</v>
      </c>
      <c r="J280" s="109">
        <f t="shared" si="33"/>
        <v>100</v>
      </c>
      <c r="K280" s="109">
        <f t="shared" ref="K280:K293" si="36">IF(J280=100,0,I280-I280*J280%)</f>
        <v>0</v>
      </c>
      <c r="L280" s="109"/>
      <c r="M280" s="109"/>
      <c r="N280" s="76"/>
      <c r="O280" s="109"/>
      <c r="P280" s="109"/>
      <c r="Q280" s="76"/>
    </row>
    <row r="281" spans="3:17" ht="15.75" customHeight="1">
      <c r="C281" s="142">
        <v>17</v>
      </c>
      <c r="D281" s="109" t="s">
        <v>992</v>
      </c>
      <c r="E281" s="115"/>
      <c r="F281" s="109"/>
      <c r="G281" s="109">
        <v>2</v>
      </c>
      <c r="H281" s="109">
        <v>2007</v>
      </c>
      <c r="I281" s="109">
        <v>499</v>
      </c>
      <c r="J281" s="109">
        <f t="shared" si="33"/>
        <v>100</v>
      </c>
      <c r="K281" s="109">
        <f t="shared" si="36"/>
        <v>0</v>
      </c>
      <c r="L281" s="109"/>
      <c r="M281" s="109"/>
      <c r="N281" s="76"/>
      <c r="O281" s="109"/>
      <c r="P281" s="109"/>
      <c r="Q281" s="76"/>
    </row>
    <row r="282" spans="3:17" ht="15.75" customHeight="1">
      <c r="C282" s="142">
        <v>18</v>
      </c>
      <c r="D282" s="109" t="s">
        <v>993</v>
      </c>
      <c r="E282" s="115"/>
      <c r="F282" s="109"/>
      <c r="G282" s="109">
        <v>1</v>
      </c>
      <c r="H282" s="109">
        <v>2007</v>
      </c>
      <c r="I282" s="109">
        <v>82</v>
      </c>
      <c r="J282" s="109">
        <f t="shared" si="33"/>
        <v>100</v>
      </c>
      <c r="K282" s="109">
        <f t="shared" si="36"/>
        <v>0</v>
      </c>
      <c r="L282" s="109"/>
      <c r="M282" s="109"/>
      <c r="N282" s="76"/>
      <c r="O282" s="109"/>
      <c r="P282" s="109"/>
      <c r="Q282" s="76"/>
    </row>
    <row r="283" spans="3:17" ht="15.75" customHeight="1">
      <c r="C283" s="142">
        <v>19</v>
      </c>
      <c r="D283" s="109" t="s">
        <v>994</v>
      </c>
      <c r="E283" s="115"/>
      <c r="F283" s="109"/>
      <c r="G283" s="109">
        <v>1</v>
      </c>
      <c r="H283" s="109">
        <v>2007</v>
      </c>
      <c r="I283" s="109">
        <v>26</v>
      </c>
      <c r="J283" s="109">
        <f t="shared" si="33"/>
        <v>100</v>
      </c>
      <c r="K283" s="109">
        <f t="shared" si="36"/>
        <v>0</v>
      </c>
      <c r="L283" s="109"/>
      <c r="M283" s="109"/>
      <c r="N283" s="76"/>
      <c r="O283" s="109"/>
      <c r="P283" s="109"/>
      <c r="Q283" s="76"/>
    </row>
    <row r="284" spans="3:17" ht="15.75" customHeight="1">
      <c r="C284" s="142">
        <v>20</v>
      </c>
      <c r="D284" s="109" t="s">
        <v>995</v>
      </c>
      <c r="E284" s="115"/>
      <c r="F284" s="109"/>
      <c r="G284" s="109">
        <v>3</v>
      </c>
      <c r="H284" s="109">
        <v>2013</v>
      </c>
      <c r="I284" s="109">
        <v>57</v>
      </c>
      <c r="J284" s="109">
        <f t="shared" si="33"/>
        <v>100</v>
      </c>
      <c r="K284" s="109">
        <f t="shared" si="36"/>
        <v>0</v>
      </c>
      <c r="L284" s="109"/>
      <c r="M284" s="109"/>
      <c r="N284" s="76"/>
      <c r="O284" s="109"/>
      <c r="P284" s="109"/>
      <c r="Q284" s="76"/>
    </row>
    <row r="285" spans="3:17" ht="15.75" customHeight="1">
      <c r="C285" s="142">
        <v>21</v>
      </c>
      <c r="D285" s="109" t="s">
        <v>996</v>
      </c>
      <c r="E285" s="115"/>
      <c r="F285" s="109"/>
      <c r="G285" s="109">
        <v>2</v>
      </c>
      <c r="H285" s="109">
        <v>1996</v>
      </c>
      <c r="I285" s="109">
        <v>74</v>
      </c>
      <c r="J285" s="109">
        <f t="shared" si="33"/>
        <v>100</v>
      </c>
      <c r="K285" s="109">
        <f t="shared" si="36"/>
        <v>0</v>
      </c>
      <c r="L285" s="109"/>
      <c r="M285" s="109"/>
      <c r="N285" s="76"/>
      <c r="O285" s="109"/>
      <c r="P285" s="109"/>
      <c r="Q285" s="76"/>
    </row>
    <row r="286" spans="3:17" ht="15.75" customHeight="1">
      <c r="C286" s="142">
        <v>22</v>
      </c>
      <c r="D286" s="109" t="s">
        <v>997</v>
      </c>
      <c r="E286" s="115"/>
      <c r="F286" s="109"/>
      <c r="G286" s="109">
        <v>1</v>
      </c>
      <c r="H286" s="109">
        <v>1996</v>
      </c>
      <c r="I286" s="109">
        <v>57</v>
      </c>
      <c r="J286" s="109">
        <f t="shared" si="33"/>
        <v>100</v>
      </c>
      <c r="K286" s="109">
        <f t="shared" si="36"/>
        <v>0</v>
      </c>
      <c r="L286" s="109"/>
      <c r="M286" s="109"/>
      <c r="N286" s="76"/>
      <c r="O286" s="109"/>
      <c r="P286" s="109"/>
      <c r="Q286" s="76"/>
    </row>
    <row r="287" spans="3:17">
      <c r="C287" s="142">
        <v>23</v>
      </c>
      <c r="D287" s="109" t="s">
        <v>998</v>
      </c>
      <c r="E287" s="115"/>
      <c r="F287" s="109"/>
      <c r="G287" s="109">
        <v>2</v>
      </c>
      <c r="H287" s="109">
        <v>1996</v>
      </c>
      <c r="I287" s="109">
        <v>32</v>
      </c>
      <c r="J287" s="109">
        <f t="shared" si="33"/>
        <v>100</v>
      </c>
      <c r="K287" s="109">
        <f t="shared" si="36"/>
        <v>0</v>
      </c>
      <c r="L287" s="109"/>
      <c r="M287" s="109"/>
      <c r="N287" s="76">
        <f>+L287*M287</f>
        <v>0</v>
      </c>
      <c r="O287" s="109"/>
      <c r="P287" s="109"/>
      <c r="Q287" s="76">
        <f>+O287*P287</f>
        <v>0</v>
      </c>
    </row>
    <row r="288" spans="3:17">
      <c r="C288" s="142">
        <v>24</v>
      </c>
      <c r="D288" s="109" t="s">
        <v>999</v>
      </c>
      <c r="E288" s="115"/>
      <c r="F288" s="109"/>
      <c r="G288" s="109">
        <v>1</v>
      </c>
      <c r="H288" s="109">
        <v>2010</v>
      </c>
      <c r="I288" s="109">
        <v>23</v>
      </c>
      <c r="J288" s="109">
        <f t="shared" si="33"/>
        <v>100</v>
      </c>
      <c r="K288" s="109">
        <f t="shared" si="36"/>
        <v>0</v>
      </c>
      <c r="L288" s="109"/>
      <c r="M288" s="109"/>
      <c r="N288" s="76"/>
      <c r="O288" s="109"/>
      <c r="P288" s="109"/>
      <c r="Q288" s="76"/>
    </row>
    <row r="289" spans="3:17">
      <c r="C289" s="142">
        <v>25</v>
      </c>
      <c r="D289" s="109" t="s">
        <v>1000</v>
      </c>
      <c r="E289" s="115"/>
      <c r="F289" s="109"/>
      <c r="G289" s="109">
        <v>4</v>
      </c>
      <c r="H289" s="109">
        <v>2011</v>
      </c>
      <c r="I289" s="109">
        <v>676</v>
      </c>
      <c r="J289" s="109">
        <f t="shared" si="33"/>
        <v>100</v>
      </c>
      <c r="K289" s="109">
        <f t="shared" si="36"/>
        <v>0</v>
      </c>
      <c r="L289" s="109"/>
      <c r="M289" s="109"/>
      <c r="N289" s="76"/>
      <c r="O289" s="109"/>
      <c r="P289" s="109"/>
      <c r="Q289" s="76"/>
    </row>
    <row r="290" spans="3:17">
      <c r="C290" s="142">
        <v>26</v>
      </c>
      <c r="D290" s="109" t="s">
        <v>1001</v>
      </c>
      <c r="E290" s="115"/>
      <c r="F290" s="109"/>
      <c r="G290" s="109">
        <v>2</v>
      </c>
      <c r="H290" s="109">
        <v>2011</v>
      </c>
      <c r="I290" s="109">
        <v>139</v>
      </c>
      <c r="J290" s="109">
        <f t="shared" si="33"/>
        <v>100</v>
      </c>
      <c r="K290" s="109">
        <f t="shared" si="36"/>
        <v>0</v>
      </c>
      <c r="L290" s="109"/>
      <c r="M290" s="109"/>
      <c r="N290" s="76"/>
      <c r="O290" s="109"/>
      <c r="P290" s="109"/>
      <c r="Q290" s="76"/>
    </row>
    <row r="291" spans="3:17">
      <c r="C291" s="142">
        <v>27</v>
      </c>
      <c r="D291" s="109" t="s">
        <v>1002</v>
      </c>
      <c r="E291" s="115"/>
      <c r="F291" s="109"/>
      <c r="G291" s="109">
        <v>2</v>
      </c>
      <c r="H291" s="109">
        <v>2013</v>
      </c>
      <c r="I291" s="109">
        <v>128</v>
      </c>
      <c r="J291" s="109">
        <f t="shared" si="33"/>
        <v>100</v>
      </c>
      <c r="K291" s="109">
        <f t="shared" si="36"/>
        <v>0</v>
      </c>
      <c r="L291" s="109"/>
      <c r="M291" s="109"/>
      <c r="N291" s="76"/>
      <c r="O291" s="109"/>
      <c r="P291" s="109"/>
      <c r="Q291" s="76"/>
    </row>
    <row r="292" spans="3:17">
      <c r="C292" s="142">
        <v>28</v>
      </c>
      <c r="D292" s="109" t="s">
        <v>1003</v>
      </c>
      <c r="E292" s="115"/>
      <c r="F292" s="109"/>
      <c r="G292" s="109">
        <v>1</v>
      </c>
      <c r="H292" s="109">
        <v>2013</v>
      </c>
      <c r="I292" s="109">
        <v>74</v>
      </c>
      <c r="J292" s="109">
        <f t="shared" si="33"/>
        <v>100</v>
      </c>
      <c r="K292" s="109">
        <f t="shared" si="36"/>
        <v>0</v>
      </c>
      <c r="L292" s="109"/>
      <c r="M292" s="109"/>
      <c r="N292" s="76"/>
      <c r="O292" s="109"/>
      <c r="P292" s="109"/>
      <c r="Q292" s="76"/>
    </row>
    <row r="293" spans="3:17">
      <c r="C293" s="142">
        <v>29</v>
      </c>
      <c r="D293" s="109" t="s">
        <v>1004</v>
      </c>
      <c r="E293" s="115"/>
      <c r="F293" s="109"/>
      <c r="G293" s="109">
        <v>1</v>
      </c>
      <c r="H293" s="109">
        <v>2013</v>
      </c>
      <c r="I293" s="109">
        <v>325</v>
      </c>
      <c r="J293" s="109">
        <f t="shared" si="33"/>
        <v>100</v>
      </c>
      <c r="K293" s="109">
        <f t="shared" si="36"/>
        <v>0</v>
      </c>
      <c r="L293" s="109"/>
      <c r="M293" s="109"/>
      <c r="N293" s="76"/>
      <c r="O293" s="109"/>
      <c r="P293" s="109"/>
      <c r="Q293" s="76"/>
    </row>
    <row r="294" spans="3:17">
      <c r="C294" s="142">
        <v>30</v>
      </c>
      <c r="D294" s="109" t="s">
        <v>1005</v>
      </c>
      <c r="E294" s="115"/>
      <c r="F294" s="109"/>
      <c r="G294" s="109">
        <v>1</v>
      </c>
      <c r="H294" s="109">
        <v>2013</v>
      </c>
      <c r="I294" s="109">
        <v>138</v>
      </c>
      <c r="J294" s="109">
        <f t="shared" si="33"/>
        <v>100</v>
      </c>
      <c r="K294" s="109">
        <f t="shared" ref="K294:K299" si="37">IF(J294=100,0,I294-I294*J294%)</f>
        <v>0</v>
      </c>
      <c r="L294" s="109"/>
      <c r="M294" s="109"/>
      <c r="N294" s="76"/>
      <c r="O294" s="109"/>
      <c r="P294" s="109"/>
      <c r="Q294" s="76"/>
    </row>
    <row r="295" spans="3:17">
      <c r="C295" s="142">
        <v>31</v>
      </c>
      <c r="D295" s="109" t="s">
        <v>1006</v>
      </c>
      <c r="E295" s="115"/>
      <c r="F295" s="109"/>
      <c r="G295" s="109">
        <v>1</v>
      </c>
      <c r="H295" s="109">
        <v>2013</v>
      </c>
      <c r="I295" s="109">
        <v>46</v>
      </c>
      <c r="J295" s="109">
        <f t="shared" si="33"/>
        <v>100</v>
      </c>
      <c r="K295" s="109">
        <f t="shared" si="37"/>
        <v>0</v>
      </c>
      <c r="L295" s="109"/>
      <c r="M295" s="109"/>
      <c r="N295" s="76"/>
      <c r="O295" s="109"/>
      <c r="P295" s="109"/>
      <c r="Q295" s="76"/>
    </row>
    <row r="296" spans="3:17">
      <c r="C296" s="142">
        <v>32</v>
      </c>
      <c r="D296" s="109" t="s">
        <v>1007</v>
      </c>
      <c r="E296" s="115"/>
      <c r="F296" s="109"/>
      <c r="G296" s="109">
        <v>1</v>
      </c>
      <c r="H296" s="109">
        <v>2013</v>
      </c>
      <c r="I296" s="109">
        <v>200</v>
      </c>
      <c r="J296" s="109">
        <f t="shared" si="33"/>
        <v>100</v>
      </c>
      <c r="K296" s="109">
        <f t="shared" si="37"/>
        <v>0</v>
      </c>
      <c r="L296" s="109"/>
      <c r="M296" s="109"/>
      <c r="N296" s="76"/>
      <c r="O296" s="109"/>
      <c r="P296" s="109"/>
      <c r="Q296" s="76"/>
    </row>
    <row r="297" spans="3:17">
      <c r="C297" s="142">
        <v>33</v>
      </c>
      <c r="D297" s="109" t="s">
        <v>1008</v>
      </c>
      <c r="E297" s="115"/>
      <c r="F297" s="109"/>
      <c r="G297" s="109">
        <v>2</v>
      </c>
      <c r="H297" s="109">
        <v>2013</v>
      </c>
      <c r="I297" s="109">
        <v>260</v>
      </c>
      <c r="J297" s="109">
        <f t="shared" ref="J297:J320" si="38">IF(($J$14-H297)*J$264&gt;100,100,($J$14-H297)*J$264)</f>
        <v>100</v>
      </c>
      <c r="K297" s="109">
        <f t="shared" si="37"/>
        <v>0</v>
      </c>
      <c r="L297" s="109"/>
      <c r="M297" s="109"/>
      <c r="N297" s="76"/>
      <c r="O297" s="109"/>
      <c r="P297" s="109"/>
      <c r="Q297" s="76"/>
    </row>
    <row r="298" spans="3:17">
      <c r="C298" s="142">
        <v>34</v>
      </c>
      <c r="D298" s="109" t="s">
        <v>1009</v>
      </c>
      <c r="E298" s="115"/>
      <c r="F298" s="109"/>
      <c r="G298" s="109">
        <v>1</v>
      </c>
      <c r="H298" s="109">
        <v>2014</v>
      </c>
      <c r="I298" s="109">
        <v>82</v>
      </c>
      <c r="J298" s="109">
        <f t="shared" si="38"/>
        <v>100</v>
      </c>
      <c r="K298" s="109">
        <f t="shared" si="37"/>
        <v>0</v>
      </c>
      <c r="L298" s="109"/>
      <c r="M298" s="109"/>
      <c r="N298" s="76"/>
      <c r="O298" s="109"/>
      <c r="P298" s="109"/>
      <c r="Q298" s="76"/>
    </row>
    <row r="299" spans="3:17">
      <c r="C299" s="142">
        <v>35</v>
      </c>
      <c r="D299" s="109" t="s">
        <v>1010</v>
      </c>
      <c r="E299" s="115"/>
      <c r="F299" s="109"/>
      <c r="G299" s="109">
        <v>1</v>
      </c>
      <c r="H299" s="109">
        <v>2015</v>
      </c>
      <c r="I299" s="109">
        <v>330</v>
      </c>
      <c r="J299" s="109">
        <f t="shared" si="38"/>
        <v>100</v>
      </c>
      <c r="K299" s="109">
        <f t="shared" si="37"/>
        <v>0</v>
      </c>
      <c r="L299" s="109"/>
      <c r="M299" s="109"/>
      <c r="N299" s="76"/>
      <c r="O299" s="109"/>
      <c r="P299" s="109"/>
      <c r="Q299" s="76"/>
    </row>
    <row r="300" spans="3:17">
      <c r="C300" s="142">
        <v>36</v>
      </c>
      <c r="D300" s="109" t="s">
        <v>1011</v>
      </c>
      <c r="E300" s="115"/>
      <c r="F300" s="109"/>
      <c r="G300" s="109">
        <v>12</v>
      </c>
      <c r="H300" s="109">
        <v>2015</v>
      </c>
      <c r="I300" s="109">
        <v>456</v>
      </c>
      <c r="J300" s="109">
        <f t="shared" si="38"/>
        <v>100</v>
      </c>
      <c r="K300" s="109">
        <f>IF(J300=100,0,I300-I300*J300%)</f>
        <v>0</v>
      </c>
      <c r="L300" s="109"/>
      <c r="M300" s="109"/>
      <c r="N300" s="76"/>
      <c r="O300" s="109"/>
      <c r="P300" s="109"/>
      <c r="Q300" s="76"/>
    </row>
    <row r="301" spans="3:17">
      <c r="C301" s="142">
        <v>37</v>
      </c>
      <c r="D301" s="109" t="s">
        <v>1012</v>
      </c>
      <c r="E301" s="115"/>
      <c r="F301" s="109"/>
      <c r="G301" s="109">
        <v>1</v>
      </c>
      <c r="H301" s="109">
        <v>2012</v>
      </c>
      <c r="I301" s="109">
        <v>498</v>
      </c>
      <c r="J301" s="109">
        <f t="shared" si="38"/>
        <v>100</v>
      </c>
      <c r="K301" s="109">
        <f>IF(J301=100,0,I301-I301*J301%)</f>
        <v>0</v>
      </c>
      <c r="L301" s="109"/>
      <c r="M301" s="109"/>
      <c r="N301" s="76"/>
      <c r="O301" s="109"/>
      <c r="P301" s="109"/>
      <c r="Q301" s="76"/>
    </row>
    <row r="302" spans="3:17">
      <c r="C302" s="142">
        <v>38</v>
      </c>
      <c r="D302" s="109" t="s">
        <v>1013</v>
      </c>
      <c r="E302" s="115"/>
      <c r="F302" s="109"/>
      <c r="G302" s="109">
        <v>1</v>
      </c>
      <c r="H302" s="109">
        <v>2017</v>
      </c>
      <c r="I302" s="109">
        <v>329</v>
      </c>
      <c r="J302" s="109">
        <f t="shared" si="38"/>
        <v>75</v>
      </c>
      <c r="K302" s="109">
        <f>IF(J302=100,0,I302-I302*J302%)</f>
        <v>82.25</v>
      </c>
      <c r="L302" s="109"/>
      <c r="M302" s="109"/>
      <c r="N302" s="76"/>
      <c r="O302" s="109"/>
      <c r="P302" s="109"/>
      <c r="Q302" s="76"/>
    </row>
    <row r="303" spans="3:17">
      <c r="C303" s="142">
        <v>39</v>
      </c>
      <c r="D303" s="109" t="s">
        <v>1014</v>
      </c>
      <c r="E303" s="115"/>
      <c r="F303" s="109"/>
      <c r="G303" s="109">
        <v>1</v>
      </c>
      <c r="H303" s="109">
        <v>2017</v>
      </c>
      <c r="I303" s="109">
        <v>360</v>
      </c>
      <c r="J303" s="109">
        <f t="shared" si="38"/>
        <v>75</v>
      </c>
      <c r="K303" s="109">
        <f>IF(J303=100,0,I303-I303*J303%)</f>
        <v>90</v>
      </c>
      <c r="L303" s="109"/>
      <c r="M303" s="109"/>
      <c r="N303" s="76"/>
      <c r="O303" s="109"/>
      <c r="P303" s="109"/>
      <c r="Q303" s="76"/>
    </row>
    <row r="304" spans="3:17">
      <c r="C304" s="142">
        <v>40</v>
      </c>
      <c r="D304" s="109" t="s">
        <v>1012</v>
      </c>
      <c r="E304" s="115"/>
      <c r="F304" s="109"/>
      <c r="G304" s="109">
        <v>1</v>
      </c>
      <c r="H304" s="109">
        <v>2018</v>
      </c>
      <c r="I304" s="109">
        <v>310</v>
      </c>
      <c r="J304" s="109">
        <f t="shared" si="38"/>
        <v>62.5</v>
      </c>
      <c r="K304" s="109">
        <f>IF(J304=100,0,I304-I304*J304%)</f>
        <v>116.25</v>
      </c>
      <c r="L304" s="109"/>
      <c r="M304" s="109"/>
      <c r="N304" s="76"/>
      <c r="O304" s="109"/>
      <c r="P304" s="109"/>
      <c r="Q304" s="76"/>
    </row>
    <row r="305" spans="3:17">
      <c r="C305" s="142">
        <v>41</v>
      </c>
      <c r="D305" s="109" t="s">
        <v>1015</v>
      </c>
      <c r="E305" s="115"/>
      <c r="F305" s="109"/>
      <c r="G305" s="109">
        <v>12</v>
      </c>
      <c r="H305" s="109">
        <v>2018</v>
      </c>
      <c r="I305" s="109">
        <v>1310</v>
      </c>
      <c r="J305" s="109">
        <f t="shared" si="38"/>
        <v>62.5</v>
      </c>
      <c r="K305" s="109">
        <f t="shared" ref="K305:K311" si="39">IF(J305=100,0,I305-I305*J305%)</f>
        <v>491.25</v>
      </c>
      <c r="L305" s="109"/>
      <c r="M305" s="109"/>
      <c r="N305" s="76"/>
      <c r="O305" s="109"/>
      <c r="P305" s="109"/>
      <c r="Q305" s="76"/>
    </row>
    <row r="306" spans="3:17">
      <c r="C306" s="142">
        <v>42</v>
      </c>
      <c r="D306" s="109" t="s">
        <v>1016</v>
      </c>
      <c r="E306" s="115"/>
      <c r="F306" s="109"/>
      <c r="G306" s="109">
        <v>4</v>
      </c>
      <c r="H306" s="109">
        <v>2018</v>
      </c>
      <c r="I306" s="109">
        <v>581</v>
      </c>
      <c r="J306" s="109">
        <f t="shared" si="38"/>
        <v>62.5</v>
      </c>
      <c r="K306" s="109">
        <f t="shared" si="39"/>
        <v>217.875</v>
      </c>
      <c r="L306" s="109"/>
      <c r="M306" s="109"/>
      <c r="N306" s="76"/>
      <c r="O306" s="109"/>
      <c r="P306" s="109"/>
      <c r="Q306" s="76"/>
    </row>
    <row r="307" spans="3:17">
      <c r="C307" s="142">
        <v>43</v>
      </c>
      <c r="D307" s="109" t="s">
        <v>1017</v>
      </c>
      <c r="E307" s="115"/>
      <c r="F307" s="109"/>
      <c r="G307" s="109">
        <v>1</v>
      </c>
      <c r="H307" s="109">
        <v>2021</v>
      </c>
      <c r="I307" s="109">
        <v>290</v>
      </c>
      <c r="J307" s="109">
        <f t="shared" si="38"/>
        <v>25</v>
      </c>
      <c r="K307" s="109">
        <f t="shared" si="39"/>
        <v>217.5</v>
      </c>
      <c r="L307" s="109"/>
      <c r="M307" s="109"/>
      <c r="N307" s="76"/>
      <c r="O307" s="109"/>
      <c r="P307" s="109"/>
      <c r="Q307" s="76"/>
    </row>
    <row r="308" spans="3:17">
      <c r="C308" s="142">
        <v>44</v>
      </c>
      <c r="D308" s="109" t="s">
        <v>1018</v>
      </c>
      <c r="E308" s="115"/>
      <c r="F308" s="109"/>
      <c r="G308" s="109">
        <v>1</v>
      </c>
      <c r="H308" s="109">
        <v>2021</v>
      </c>
      <c r="I308" s="109">
        <v>56</v>
      </c>
      <c r="J308" s="109">
        <f t="shared" si="38"/>
        <v>25</v>
      </c>
      <c r="K308" s="109">
        <f t="shared" si="39"/>
        <v>42</v>
      </c>
      <c r="L308" s="109"/>
      <c r="M308" s="109"/>
      <c r="N308" s="76"/>
      <c r="O308" s="109"/>
      <c r="P308" s="109"/>
      <c r="Q308" s="76"/>
    </row>
    <row r="309" spans="3:17">
      <c r="C309" s="142">
        <v>45</v>
      </c>
      <c r="D309" s="109" t="s">
        <v>1019</v>
      </c>
      <c r="E309" s="115"/>
      <c r="F309" s="109"/>
      <c r="G309" s="109">
        <v>1</v>
      </c>
      <c r="H309" s="109">
        <v>2021</v>
      </c>
      <c r="I309" s="109">
        <v>279</v>
      </c>
      <c r="J309" s="109">
        <f t="shared" si="38"/>
        <v>25</v>
      </c>
      <c r="K309" s="109">
        <f t="shared" si="39"/>
        <v>209.25</v>
      </c>
      <c r="L309" s="109"/>
      <c r="M309" s="109"/>
      <c r="N309" s="76"/>
      <c r="O309" s="109"/>
      <c r="P309" s="109"/>
      <c r="Q309" s="76"/>
    </row>
    <row r="310" spans="3:17">
      <c r="C310" s="142">
        <v>46</v>
      </c>
      <c r="D310" s="109" t="s">
        <v>1020</v>
      </c>
      <c r="E310" s="115"/>
      <c r="F310" s="109"/>
      <c r="G310" s="109">
        <v>36</v>
      </c>
      <c r="H310" s="109">
        <v>2018</v>
      </c>
      <c r="I310" s="109">
        <v>4302</v>
      </c>
      <c r="J310" s="109">
        <f t="shared" si="38"/>
        <v>62.5</v>
      </c>
      <c r="K310" s="109">
        <f t="shared" si="39"/>
        <v>1613.25</v>
      </c>
      <c r="L310" s="109"/>
      <c r="M310" s="109"/>
      <c r="N310" s="76"/>
      <c r="O310" s="109"/>
      <c r="P310" s="109"/>
      <c r="Q310" s="76"/>
    </row>
    <row r="311" spans="3:17">
      <c r="C311" s="142">
        <v>47</v>
      </c>
      <c r="D311" s="109" t="s">
        <v>1021</v>
      </c>
      <c r="E311" s="115"/>
      <c r="F311" s="109"/>
      <c r="G311" s="109">
        <v>1</v>
      </c>
      <c r="H311" s="109">
        <v>2019</v>
      </c>
      <c r="I311" s="109">
        <v>200</v>
      </c>
      <c r="J311" s="109">
        <f t="shared" si="38"/>
        <v>50</v>
      </c>
      <c r="K311" s="109">
        <f t="shared" si="39"/>
        <v>100</v>
      </c>
      <c r="L311" s="109"/>
      <c r="M311" s="109"/>
      <c r="N311" s="76"/>
      <c r="O311" s="109"/>
      <c r="P311" s="109"/>
      <c r="Q311" s="76"/>
    </row>
    <row r="312" spans="3:17">
      <c r="C312" s="142">
        <v>48</v>
      </c>
      <c r="D312" s="109" t="s">
        <v>1022</v>
      </c>
      <c r="E312" s="115"/>
      <c r="F312" s="109"/>
      <c r="G312" s="109">
        <v>1</v>
      </c>
      <c r="H312" s="109">
        <v>2019</v>
      </c>
      <c r="I312" s="109">
        <v>371</v>
      </c>
      <c r="J312" s="109">
        <f t="shared" si="38"/>
        <v>50</v>
      </c>
      <c r="K312" s="109">
        <f t="shared" ref="K312:K320" si="40">IF(J312=100,0,I312-I312*J312%)</f>
        <v>185.5</v>
      </c>
      <c r="L312" s="109"/>
      <c r="M312" s="109"/>
      <c r="N312" s="76"/>
      <c r="O312" s="109"/>
      <c r="P312" s="109"/>
      <c r="Q312" s="76"/>
    </row>
    <row r="313" spans="3:17">
      <c r="C313" s="142">
        <v>49</v>
      </c>
      <c r="D313" s="109" t="s">
        <v>1023</v>
      </c>
      <c r="E313" s="115"/>
      <c r="F313" s="109"/>
      <c r="G313" s="109">
        <v>2</v>
      </c>
      <c r="H313" s="109">
        <v>2021</v>
      </c>
      <c r="I313" s="109">
        <v>400</v>
      </c>
      <c r="J313" s="109">
        <f t="shared" si="38"/>
        <v>25</v>
      </c>
      <c r="K313" s="109">
        <f t="shared" si="40"/>
        <v>300</v>
      </c>
      <c r="L313" s="109"/>
      <c r="M313" s="109"/>
      <c r="N313" s="76"/>
      <c r="O313" s="109"/>
      <c r="P313" s="109"/>
      <c r="Q313" s="76"/>
    </row>
    <row r="314" spans="3:17">
      <c r="C314" s="142">
        <v>50</v>
      </c>
      <c r="D314" s="109" t="s">
        <v>1024</v>
      </c>
      <c r="E314" s="115"/>
      <c r="F314" s="109"/>
      <c r="G314" s="109">
        <v>2</v>
      </c>
      <c r="H314" s="109">
        <v>2019</v>
      </c>
      <c r="I314" s="109">
        <v>974</v>
      </c>
      <c r="J314" s="109">
        <f t="shared" si="38"/>
        <v>50</v>
      </c>
      <c r="K314" s="109">
        <f t="shared" si="40"/>
        <v>487</v>
      </c>
      <c r="L314" s="109"/>
      <c r="M314" s="109"/>
      <c r="N314" s="76"/>
      <c r="O314" s="109"/>
      <c r="P314" s="109"/>
      <c r="Q314" s="76"/>
    </row>
    <row r="315" spans="3:17">
      <c r="C315" s="142">
        <v>51</v>
      </c>
      <c r="D315" s="109" t="s">
        <v>1025</v>
      </c>
      <c r="E315" s="115"/>
      <c r="F315" s="109"/>
      <c r="G315" s="109">
        <v>2</v>
      </c>
      <c r="H315" s="109">
        <v>2019</v>
      </c>
      <c r="I315" s="109">
        <v>150</v>
      </c>
      <c r="J315" s="109">
        <f t="shared" si="38"/>
        <v>50</v>
      </c>
      <c r="K315" s="109">
        <f t="shared" si="40"/>
        <v>75</v>
      </c>
      <c r="L315" s="109"/>
      <c r="M315" s="109"/>
      <c r="N315" s="76"/>
      <c r="O315" s="109"/>
      <c r="P315" s="109"/>
      <c r="Q315" s="76"/>
    </row>
    <row r="316" spans="3:17">
      <c r="C316" s="142">
        <v>52</v>
      </c>
      <c r="D316" s="109" t="s">
        <v>1026</v>
      </c>
      <c r="E316" s="115"/>
      <c r="F316" s="109"/>
      <c r="G316" s="109">
        <v>5</v>
      </c>
      <c r="H316" s="109">
        <v>2019</v>
      </c>
      <c r="I316" s="109">
        <v>600</v>
      </c>
      <c r="J316" s="109">
        <f t="shared" si="38"/>
        <v>50</v>
      </c>
      <c r="K316" s="109">
        <f t="shared" si="40"/>
        <v>300</v>
      </c>
      <c r="L316" s="109"/>
      <c r="M316" s="109"/>
      <c r="N316" s="76"/>
      <c r="O316" s="109"/>
      <c r="P316" s="109"/>
      <c r="Q316" s="76"/>
    </row>
    <row r="317" spans="3:17">
      <c r="C317" s="142">
        <v>53</v>
      </c>
      <c r="D317" s="109" t="s">
        <v>1027</v>
      </c>
      <c r="E317" s="115"/>
      <c r="F317" s="109"/>
      <c r="G317" s="109">
        <v>3</v>
      </c>
      <c r="H317" s="109">
        <v>2019</v>
      </c>
      <c r="I317" s="109">
        <v>609</v>
      </c>
      <c r="J317" s="109">
        <f t="shared" si="38"/>
        <v>50</v>
      </c>
      <c r="K317" s="109">
        <f t="shared" si="40"/>
        <v>304.5</v>
      </c>
      <c r="L317" s="109"/>
      <c r="M317" s="109"/>
      <c r="N317" s="76"/>
      <c r="O317" s="109"/>
      <c r="P317" s="109"/>
      <c r="Q317" s="76"/>
    </row>
    <row r="318" spans="3:17">
      <c r="C318" s="142">
        <v>54</v>
      </c>
      <c r="D318" s="109" t="s">
        <v>1028</v>
      </c>
      <c r="E318" s="115"/>
      <c r="F318" s="109"/>
      <c r="G318" s="109">
        <v>2</v>
      </c>
      <c r="H318" s="109">
        <v>2019</v>
      </c>
      <c r="I318" s="109">
        <v>330</v>
      </c>
      <c r="J318" s="109">
        <f t="shared" si="38"/>
        <v>50</v>
      </c>
      <c r="K318" s="109">
        <f t="shared" si="40"/>
        <v>165</v>
      </c>
      <c r="L318" s="109"/>
      <c r="M318" s="109"/>
      <c r="N318" s="76"/>
      <c r="O318" s="109"/>
      <c r="P318" s="109"/>
      <c r="Q318" s="76"/>
    </row>
    <row r="319" spans="3:17">
      <c r="C319" s="142">
        <v>55</v>
      </c>
      <c r="D319" s="109" t="s">
        <v>1029</v>
      </c>
      <c r="E319" s="115"/>
      <c r="F319" s="109"/>
      <c r="G319" s="109">
        <v>3</v>
      </c>
      <c r="H319" s="109">
        <v>2020</v>
      </c>
      <c r="I319" s="109">
        <v>162</v>
      </c>
      <c r="J319" s="109">
        <f t="shared" si="38"/>
        <v>37.5</v>
      </c>
      <c r="K319" s="109">
        <f t="shared" si="40"/>
        <v>101.25</v>
      </c>
      <c r="L319" s="109"/>
      <c r="M319" s="109"/>
      <c r="N319" s="76"/>
      <c r="O319" s="109"/>
      <c r="P319" s="109"/>
      <c r="Q319" s="76"/>
    </row>
    <row r="320" spans="3:17">
      <c r="C320" s="142">
        <v>56</v>
      </c>
      <c r="D320" s="109" t="s">
        <v>1030</v>
      </c>
      <c r="E320" s="115"/>
      <c r="F320" s="109"/>
      <c r="G320" s="109">
        <v>1</v>
      </c>
      <c r="H320" s="109">
        <v>2020</v>
      </c>
      <c r="I320" s="109">
        <v>1600</v>
      </c>
      <c r="J320" s="109">
        <f t="shared" si="38"/>
        <v>37.5</v>
      </c>
      <c r="K320" s="109">
        <f t="shared" si="40"/>
        <v>1000</v>
      </c>
      <c r="L320" s="109"/>
      <c r="M320" s="109"/>
      <c r="N320" s="76"/>
      <c r="O320" s="109"/>
      <c r="P320" s="109"/>
      <c r="Q320" s="76"/>
    </row>
    <row r="321" spans="1:17" ht="41.25" customHeight="1">
      <c r="A321" s="722"/>
      <c r="B321" s="722"/>
      <c r="C321" s="721">
        <v>629</v>
      </c>
      <c r="D321" s="705" t="s">
        <v>573</v>
      </c>
      <c r="E321" s="706">
        <v>8</v>
      </c>
      <c r="F321" s="109"/>
      <c r="G321" s="692">
        <f>SUM(G322:G345)</f>
        <v>42</v>
      </c>
      <c r="H321" s="109"/>
      <c r="I321" s="109"/>
      <c r="J321" s="727">
        <v>12.5</v>
      </c>
      <c r="K321" s="109"/>
      <c r="L321" s="692">
        <f>SUM(L322:L345)</f>
        <v>0</v>
      </c>
      <c r="M321" s="109"/>
      <c r="N321" s="692">
        <f>+L321*M321</f>
        <v>0</v>
      </c>
      <c r="O321" s="692"/>
      <c r="P321" s="109"/>
      <c r="Q321" s="692">
        <f>+O321*P321</f>
        <v>0</v>
      </c>
    </row>
    <row r="322" spans="1:17" ht="14.25" customHeight="1">
      <c r="C322" s="142">
        <v>1</v>
      </c>
      <c r="D322" s="109" t="s">
        <v>1031</v>
      </c>
      <c r="E322" s="115"/>
      <c r="F322" s="109"/>
      <c r="G322" s="109">
        <v>1</v>
      </c>
      <c r="H322" s="109">
        <v>1997</v>
      </c>
      <c r="I322" s="109">
        <v>135</v>
      </c>
      <c r="J322" s="109">
        <f t="shared" ref="J322:J345" si="41">IF(($J$14-H322)*J$321&gt;100,100,($J$14-H322)*J$321)</f>
        <v>100</v>
      </c>
      <c r="K322" s="109">
        <f>IF(J322=100,0,I322-I322*J322%)</f>
        <v>0</v>
      </c>
      <c r="L322" s="109"/>
      <c r="M322" s="109"/>
      <c r="N322" s="76">
        <f>+L322*M322</f>
        <v>0</v>
      </c>
      <c r="O322" s="109"/>
      <c r="P322" s="109"/>
      <c r="Q322" s="76">
        <f>+O322*P322</f>
        <v>0</v>
      </c>
    </row>
    <row r="323" spans="1:17" ht="14.25" customHeight="1">
      <c r="C323" s="142">
        <v>2</v>
      </c>
      <c r="D323" s="109" t="s">
        <v>1032</v>
      </c>
      <c r="E323" s="115"/>
      <c r="F323" s="109"/>
      <c r="G323" s="109">
        <v>1</v>
      </c>
      <c r="H323" s="109">
        <v>1996</v>
      </c>
      <c r="I323" s="109">
        <v>214</v>
      </c>
      <c r="J323" s="109">
        <f t="shared" si="41"/>
        <v>100</v>
      </c>
      <c r="K323" s="109">
        <f t="shared" ref="K323:K337" si="42">IF(J323=100,0,I323-I323*J323%)</f>
        <v>0</v>
      </c>
      <c r="L323" s="109"/>
      <c r="M323" s="109"/>
      <c r="N323" s="76"/>
      <c r="O323" s="109"/>
      <c r="P323" s="109"/>
      <c r="Q323" s="76"/>
    </row>
    <row r="324" spans="1:17" ht="14.25" customHeight="1">
      <c r="C324" s="142">
        <v>3</v>
      </c>
      <c r="D324" s="109" t="s">
        <v>1033</v>
      </c>
      <c r="E324" s="115"/>
      <c r="F324" s="109"/>
      <c r="G324" s="109">
        <v>2</v>
      </c>
      <c r="H324" s="109">
        <v>1996</v>
      </c>
      <c r="I324" s="109">
        <v>204</v>
      </c>
      <c r="J324" s="109">
        <f t="shared" si="41"/>
        <v>100</v>
      </c>
      <c r="K324" s="109">
        <f t="shared" si="42"/>
        <v>0</v>
      </c>
      <c r="L324" s="109"/>
      <c r="M324" s="109"/>
      <c r="N324" s="76"/>
      <c r="O324" s="109"/>
      <c r="P324" s="109"/>
      <c r="Q324" s="76"/>
    </row>
    <row r="325" spans="1:17" ht="14.25" customHeight="1">
      <c r="C325" s="142">
        <v>4</v>
      </c>
      <c r="D325" s="109" t="s">
        <v>1034</v>
      </c>
      <c r="E325" s="115"/>
      <c r="F325" s="109"/>
      <c r="G325" s="109">
        <v>1</v>
      </c>
      <c r="H325" s="109">
        <v>1996</v>
      </c>
      <c r="I325" s="109">
        <v>390</v>
      </c>
      <c r="J325" s="109">
        <f t="shared" si="41"/>
        <v>100</v>
      </c>
      <c r="K325" s="109">
        <f t="shared" si="42"/>
        <v>0</v>
      </c>
      <c r="L325" s="109"/>
      <c r="M325" s="109"/>
      <c r="N325" s="76"/>
      <c r="O325" s="109"/>
      <c r="P325" s="109"/>
      <c r="Q325" s="76"/>
    </row>
    <row r="326" spans="1:17" ht="14.25" customHeight="1">
      <c r="C326" s="142">
        <v>5</v>
      </c>
      <c r="D326" s="109" t="s">
        <v>1035</v>
      </c>
      <c r="E326" s="115"/>
      <c r="F326" s="109"/>
      <c r="G326" s="109">
        <v>1</v>
      </c>
      <c r="H326" s="109">
        <v>1996</v>
      </c>
      <c r="I326" s="109">
        <v>576</v>
      </c>
      <c r="J326" s="109">
        <f t="shared" si="41"/>
        <v>100</v>
      </c>
      <c r="K326" s="109">
        <f t="shared" si="42"/>
        <v>0</v>
      </c>
      <c r="L326" s="109"/>
      <c r="M326" s="109"/>
      <c r="N326" s="76"/>
      <c r="O326" s="109"/>
      <c r="P326" s="109"/>
      <c r="Q326" s="76"/>
    </row>
    <row r="327" spans="1:17" ht="14.25" customHeight="1">
      <c r="C327" s="142">
        <v>6</v>
      </c>
      <c r="D327" s="109" t="s">
        <v>1036</v>
      </c>
      <c r="E327" s="115"/>
      <c r="F327" s="109"/>
      <c r="G327" s="109">
        <v>1</v>
      </c>
      <c r="H327" s="109">
        <v>1997</v>
      </c>
      <c r="I327" s="109">
        <v>35</v>
      </c>
      <c r="J327" s="109">
        <f t="shared" si="41"/>
        <v>100</v>
      </c>
      <c r="K327" s="109">
        <f t="shared" si="42"/>
        <v>0</v>
      </c>
      <c r="L327" s="109"/>
      <c r="M327" s="109"/>
      <c r="N327" s="76"/>
      <c r="O327" s="109"/>
      <c r="P327" s="109"/>
      <c r="Q327" s="76"/>
    </row>
    <row r="328" spans="1:17" ht="14.25" customHeight="1">
      <c r="C328" s="142">
        <v>7</v>
      </c>
      <c r="D328" s="109" t="s">
        <v>1037</v>
      </c>
      <c r="E328" s="115"/>
      <c r="F328" s="109"/>
      <c r="G328" s="109">
        <v>1</v>
      </c>
      <c r="H328" s="109">
        <v>1997</v>
      </c>
      <c r="I328" s="109">
        <v>1</v>
      </c>
      <c r="J328" s="109">
        <f t="shared" si="41"/>
        <v>100</v>
      </c>
      <c r="K328" s="109">
        <f t="shared" si="42"/>
        <v>0</v>
      </c>
      <c r="L328" s="109"/>
      <c r="M328" s="109"/>
      <c r="N328" s="76"/>
      <c r="O328" s="109"/>
      <c r="P328" s="109"/>
      <c r="Q328" s="76"/>
    </row>
    <row r="329" spans="1:17" ht="14.25" customHeight="1">
      <c r="C329" s="142">
        <v>8</v>
      </c>
      <c r="D329" s="109" t="s">
        <v>1038</v>
      </c>
      <c r="E329" s="115"/>
      <c r="F329" s="109"/>
      <c r="G329" s="109">
        <v>1</v>
      </c>
      <c r="H329" s="109">
        <v>1997</v>
      </c>
      <c r="I329" s="109">
        <v>92</v>
      </c>
      <c r="J329" s="109">
        <f t="shared" si="41"/>
        <v>100</v>
      </c>
      <c r="K329" s="109">
        <f t="shared" si="42"/>
        <v>0</v>
      </c>
      <c r="L329" s="109"/>
      <c r="M329" s="109"/>
      <c r="N329" s="76"/>
      <c r="O329" s="109"/>
      <c r="P329" s="109"/>
      <c r="Q329" s="76"/>
    </row>
    <row r="330" spans="1:17" ht="14.25" customHeight="1">
      <c r="C330" s="142">
        <v>9</v>
      </c>
      <c r="D330" s="109" t="s">
        <v>1039</v>
      </c>
      <c r="E330" s="115"/>
      <c r="F330" s="109"/>
      <c r="G330" s="109">
        <v>1</v>
      </c>
      <c r="H330" s="109">
        <v>1998</v>
      </c>
      <c r="I330" s="109">
        <v>32</v>
      </c>
      <c r="J330" s="109">
        <f t="shared" si="41"/>
        <v>100</v>
      </c>
      <c r="K330" s="109">
        <f t="shared" si="42"/>
        <v>0</v>
      </c>
      <c r="L330" s="109"/>
      <c r="M330" s="109"/>
      <c r="N330" s="76"/>
      <c r="O330" s="109"/>
      <c r="P330" s="109"/>
      <c r="Q330" s="76"/>
    </row>
    <row r="331" spans="1:17" ht="14.25" customHeight="1">
      <c r="C331" s="142">
        <v>10</v>
      </c>
      <c r="D331" s="109" t="s">
        <v>1040</v>
      </c>
      <c r="E331" s="115"/>
      <c r="F331" s="109"/>
      <c r="G331" s="109">
        <v>3</v>
      </c>
      <c r="H331" s="109">
        <v>1996</v>
      </c>
      <c r="I331" s="109">
        <v>300</v>
      </c>
      <c r="J331" s="109">
        <f t="shared" si="41"/>
        <v>100</v>
      </c>
      <c r="K331" s="109">
        <f t="shared" si="42"/>
        <v>0</v>
      </c>
      <c r="L331" s="109"/>
      <c r="M331" s="109"/>
      <c r="N331" s="76"/>
      <c r="O331" s="109"/>
      <c r="P331" s="109"/>
      <c r="Q331" s="76"/>
    </row>
    <row r="332" spans="1:17" ht="14.25" customHeight="1">
      <c r="C332" s="142">
        <v>11</v>
      </c>
      <c r="D332" s="109" t="s">
        <v>1041</v>
      </c>
      <c r="E332" s="115"/>
      <c r="F332" s="109"/>
      <c r="G332" s="109">
        <v>1</v>
      </c>
      <c r="H332" s="109">
        <v>2001</v>
      </c>
      <c r="I332" s="109">
        <v>1080</v>
      </c>
      <c r="J332" s="109">
        <f t="shared" si="41"/>
        <v>100</v>
      </c>
      <c r="K332" s="109">
        <f>IF(J332=100,0,I332-I332*J332%)</f>
        <v>0</v>
      </c>
      <c r="L332" s="109"/>
      <c r="M332" s="109"/>
      <c r="N332" s="76"/>
      <c r="O332" s="109"/>
      <c r="P332" s="109"/>
      <c r="Q332" s="76"/>
    </row>
    <row r="333" spans="1:17" ht="14.25" customHeight="1">
      <c r="C333" s="142">
        <v>12</v>
      </c>
      <c r="D333" s="109" t="s">
        <v>1042</v>
      </c>
      <c r="E333" s="115"/>
      <c r="F333" s="109"/>
      <c r="G333" s="109">
        <v>1</v>
      </c>
      <c r="H333" s="109">
        <v>2007</v>
      </c>
      <c r="I333" s="109">
        <v>32</v>
      </c>
      <c r="J333" s="109">
        <f t="shared" si="41"/>
        <v>100</v>
      </c>
      <c r="K333" s="109">
        <f>IF(J333=100,0,I333-I333*J333%)</f>
        <v>0</v>
      </c>
      <c r="L333" s="109"/>
      <c r="M333" s="109"/>
      <c r="N333" s="76"/>
      <c r="O333" s="109"/>
      <c r="P333" s="109"/>
      <c r="Q333" s="76"/>
    </row>
    <row r="334" spans="1:17" ht="14.25" customHeight="1">
      <c r="C334" s="142">
        <v>13</v>
      </c>
      <c r="D334" s="109" t="s">
        <v>1043</v>
      </c>
      <c r="E334" s="115"/>
      <c r="F334" s="109"/>
      <c r="G334" s="109">
        <v>1</v>
      </c>
      <c r="H334" s="109">
        <v>2007</v>
      </c>
      <c r="I334" s="109">
        <v>32</v>
      </c>
      <c r="J334" s="109">
        <f t="shared" si="41"/>
        <v>100</v>
      </c>
      <c r="K334" s="109">
        <f>IF(J334=100,0,I334-I334*J334%)</f>
        <v>0</v>
      </c>
      <c r="L334" s="109"/>
      <c r="M334" s="109"/>
      <c r="N334" s="76"/>
      <c r="O334" s="109"/>
      <c r="P334" s="109"/>
      <c r="Q334" s="76"/>
    </row>
    <row r="335" spans="1:17" ht="14.25" customHeight="1">
      <c r="C335" s="142">
        <v>14</v>
      </c>
      <c r="D335" s="109" t="s">
        <v>1044</v>
      </c>
      <c r="E335" s="115"/>
      <c r="F335" s="109"/>
      <c r="G335" s="109">
        <v>1</v>
      </c>
      <c r="H335" s="109">
        <v>2007</v>
      </c>
      <c r="I335" s="109">
        <v>32</v>
      </c>
      <c r="J335" s="109">
        <f t="shared" si="41"/>
        <v>100</v>
      </c>
      <c r="K335" s="109">
        <f>IF(J335=100,0,I335-I335*J335%)</f>
        <v>0</v>
      </c>
      <c r="L335" s="109"/>
      <c r="M335" s="109"/>
      <c r="N335" s="76"/>
      <c r="O335" s="109"/>
      <c r="P335" s="109"/>
      <c r="Q335" s="76"/>
    </row>
    <row r="336" spans="1:17" ht="14.25" customHeight="1">
      <c r="C336" s="142">
        <v>15</v>
      </c>
      <c r="D336" s="109" t="s">
        <v>1045</v>
      </c>
      <c r="E336" s="115"/>
      <c r="F336" s="109"/>
      <c r="G336" s="109">
        <v>1</v>
      </c>
      <c r="H336" s="109">
        <v>2011</v>
      </c>
      <c r="I336" s="109">
        <v>114</v>
      </c>
      <c r="J336" s="109">
        <f t="shared" si="41"/>
        <v>100</v>
      </c>
      <c r="K336" s="109">
        <f t="shared" si="42"/>
        <v>0</v>
      </c>
      <c r="L336" s="109"/>
      <c r="M336" s="109"/>
      <c r="N336" s="76"/>
      <c r="O336" s="109"/>
      <c r="P336" s="109"/>
      <c r="Q336" s="76"/>
    </row>
    <row r="337" spans="1:17" ht="14.25" customHeight="1">
      <c r="C337" s="142">
        <v>16</v>
      </c>
      <c r="D337" s="109" t="s">
        <v>1046</v>
      </c>
      <c r="E337" s="115"/>
      <c r="F337" s="109"/>
      <c r="G337" s="109">
        <v>1</v>
      </c>
      <c r="H337" s="109">
        <v>2011</v>
      </c>
      <c r="I337" s="109">
        <v>30</v>
      </c>
      <c r="J337" s="109">
        <f t="shared" si="41"/>
        <v>100</v>
      </c>
      <c r="K337" s="109">
        <f t="shared" si="42"/>
        <v>0</v>
      </c>
      <c r="L337" s="109"/>
      <c r="M337" s="109"/>
      <c r="N337" s="76"/>
      <c r="O337" s="109"/>
      <c r="P337" s="109"/>
      <c r="Q337" s="76"/>
    </row>
    <row r="338" spans="1:17" ht="14.25" customHeight="1">
      <c r="C338" s="142">
        <v>17</v>
      </c>
      <c r="D338" s="109" t="s">
        <v>1047</v>
      </c>
      <c r="E338" s="115"/>
      <c r="F338" s="109"/>
      <c r="G338" s="109">
        <v>4</v>
      </c>
      <c r="H338" s="109">
        <v>2018</v>
      </c>
      <c r="I338" s="109">
        <v>300</v>
      </c>
      <c r="J338" s="109">
        <f t="shared" si="41"/>
        <v>62.5</v>
      </c>
      <c r="K338" s="109">
        <f t="shared" ref="K338:K345" si="43">IF(J338=100,0,I338-I338*J338%)</f>
        <v>112.5</v>
      </c>
      <c r="L338" s="109"/>
      <c r="M338" s="109"/>
      <c r="N338" s="76"/>
      <c r="O338" s="109"/>
      <c r="P338" s="109"/>
      <c r="Q338" s="76"/>
    </row>
    <row r="339" spans="1:17" ht="14.25" customHeight="1">
      <c r="C339" s="142">
        <v>18</v>
      </c>
      <c r="D339" s="109" t="s">
        <v>1048</v>
      </c>
      <c r="E339" s="115"/>
      <c r="F339" s="109"/>
      <c r="G339" s="109">
        <v>1</v>
      </c>
      <c r="H339" s="109">
        <v>2018</v>
      </c>
      <c r="I339" s="109">
        <v>35</v>
      </c>
      <c r="J339" s="109">
        <f t="shared" si="41"/>
        <v>62.5</v>
      </c>
      <c r="K339" s="109">
        <f t="shared" si="43"/>
        <v>13.125</v>
      </c>
      <c r="L339" s="109"/>
      <c r="M339" s="109"/>
      <c r="N339" s="76"/>
      <c r="O339" s="109"/>
      <c r="P339" s="109"/>
      <c r="Q339" s="76"/>
    </row>
    <row r="340" spans="1:17" ht="14.25" customHeight="1">
      <c r="C340" s="142">
        <v>19</v>
      </c>
      <c r="D340" s="109" t="s">
        <v>1049</v>
      </c>
      <c r="E340" s="115"/>
      <c r="F340" s="109"/>
      <c r="G340" s="109">
        <v>1</v>
      </c>
      <c r="H340" s="109">
        <v>2018</v>
      </c>
      <c r="I340" s="109">
        <v>12</v>
      </c>
      <c r="J340" s="109">
        <f t="shared" si="41"/>
        <v>62.5</v>
      </c>
      <c r="K340" s="109">
        <f t="shared" si="43"/>
        <v>4.5</v>
      </c>
      <c r="L340" s="109"/>
      <c r="M340" s="109"/>
      <c r="N340" s="76"/>
      <c r="O340" s="109"/>
      <c r="P340" s="109"/>
      <c r="Q340" s="76"/>
    </row>
    <row r="341" spans="1:17" ht="14.25" customHeight="1">
      <c r="C341" s="142">
        <v>20</v>
      </c>
      <c r="D341" s="109" t="s">
        <v>1050</v>
      </c>
      <c r="E341" s="115"/>
      <c r="F341" s="109"/>
      <c r="G341" s="109">
        <v>1</v>
      </c>
      <c r="H341" s="109">
        <v>2018</v>
      </c>
      <c r="I341" s="109">
        <v>55</v>
      </c>
      <c r="J341" s="109">
        <f t="shared" si="41"/>
        <v>62.5</v>
      </c>
      <c r="K341" s="109">
        <f t="shared" si="43"/>
        <v>20.625</v>
      </c>
      <c r="L341" s="109"/>
      <c r="M341" s="109"/>
      <c r="N341" s="76"/>
      <c r="O341" s="109"/>
      <c r="P341" s="109"/>
      <c r="Q341" s="76"/>
    </row>
    <row r="342" spans="1:17" ht="14.25" customHeight="1">
      <c r="C342" s="142">
        <v>21</v>
      </c>
      <c r="D342" s="109" t="s">
        <v>1051</v>
      </c>
      <c r="E342" s="115"/>
      <c r="F342" s="109"/>
      <c r="G342" s="109">
        <v>10</v>
      </c>
      <c r="H342" s="109">
        <v>2019</v>
      </c>
      <c r="I342" s="109">
        <v>160</v>
      </c>
      <c r="J342" s="109">
        <f t="shared" si="41"/>
        <v>50</v>
      </c>
      <c r="K342" s="109">
        <f t="shared" si="43"/>
        <v>80</v>
      </c>
      <c r="L342" s="109"/>
      <c r="M342" s="109"/>
      <c r="N342" s="76"/>
      <c r="O342" s="109"/>
      <c r="P342" s="109"/>
      <c r="Q342" s="76"/>
    </row>
    <row r="343" spans="1:17" ht="14.25" customHeight="1">
      <c r="C343" s="142">
        <v>22</v>
      </c>
      <c r="D343" s="109" t="s">
        <v>1052</v>
      </c>
      <c r="E343" s="115"/>
      <c r="F343" s="109"/>
      <c r="G343" s="109">
        <v>1</v>
      </c>
      <c r="H343" s="109">
        <v>2007</v>
      </c>
      <c r="I343" s="109">
        <v>60</v>
      </c>
      <c r="J343" s="109">
        <f t="shared" si="41"/>
        <v>100</v>
      </c>
      <c r="K343" s="109">
        <f t="shared" si="43"/>
        <v>0</v>
      </c>
      <c r="L343" s="109"/>
      <c r="M343" s="109"/>
      <c r="N343" s="76"/>
      <c r="O343" s="109"/>
      <c r="P343" s="109"/>
      <c r="Q343" s="76"/>
    </row>
    <row r="344" spans="1:17" ht="14.25" customHeight="1">
      <c r="C344" s="142">
        <v>23</v>
      </c>
      <c r="D344" s="109" t="s">
        <v>1053</v>
      </c>
      <c r="E344" s="115"/>
      <c r="F344" s="109"/>
      <c r="G344" s="109">
        <v>1</v>
      </c>
      <c r="H344" s="109">
        <v>2007</v>
      </c>
      <c r="I344" s="109">
        <v>34</v>
      </c>
      <c r="J344" s="109">
        <f t="shared" si="41"/>
        <v>100</v>
      </c>
      <c r="K344" s="109">
        <f t="shared" si="43"/>
        <v>0</v>
      </c>
      <c r="L344" s="109"/>
      <c r="M344" s="109"/>
      <c r="N344" s="76"/>
      <c r="O344" s="109"/>
      <c r="P344" s="109"/>
      <c r="Q344" s="76"/>
    </row>
    <row r="345" spans="1:17" ht="14.25" customHeight="1">
      <c r="C345" s="142">
        <v>24</v>
      </c>
      <c r="D345" s="109" t="s">
        <v>1054</v>
      </c>
      <c r="E345" s="115"/>
      <c r="F345" s="109"/>
      <c r="G345" s="109">
        <v>4</v>
      </c>
      <c r="H345" s="109">
        <v>2007</v>
      </c>
      <c r="I345" s="109">
        <v>116</v>
      </c>
      <c r="J345" s="109">
        <f t="shared" si="41"/>
        <v>100</v>
      </c>
      <c r="K345" s="109">
        <f t="shared" si="43"/>
        <v>0</v>
      </c>
      <c r="L345" s="109"/>
      <c r="M345" s="109"/>
      <c r="N345" s="76"/>
      <c r="O345" s="109"/>
      <c r="P345" s="109"/>
      <c r="Q345" s="76"/>
    </row>
    <row r="346" spans="1:17" ht="32.25" customHeight="1">
      <c r="A346" s="723"/>
      <c r="B346" s="724"/>
      <c r="C346" s="709"/>
      <c r="D346" s="710" t="s">
        <v>363</v>
      </c>
      <c r="E346" s="711"/>
      <c r="F346" s="712" t="s">
        <v>1</v>
      </c>
      <c r="G346" s="725" t="s">
        <v>1</v>
      </c>
      <c r="H346" s="713" t="s">
        <v>1</v>
      </c>
      <c r="I346" s="713" t="s">
        <v>1</v>
      </c>
      <c r="J346" s="713" t="s">
        <v>1</v>
      </c>
      <c r="K346" s="713" t="s">
        <v>1</v>
      </c>
      <c r="L346" s="725" t="s">
        <v>1</v>
      </c>
      <c r="M346" s="713" t="s">
        <v>1</v>
      </c>
      <c r="N346" s="714">
        <f>+N117+N15</f>
        <v>0</v>
      </c>
      <c r="O346" s="726" t="s">
        <v>1</v>
      </c>
      <c r="P346" s="713" t="s">
        <v>1</v>
      </c>
      <c r="Q346" s="714">
        <f>+Q117+Q15</f>
        <v>15814.7</v>
      </c>
    </row>
    <row r="347" spans="1:17">
      <c r="Q347" s="4"/>
    </row>
  </sheetData>
  <mergeCells count="8">
    <mergeCell ref="O11:Q11"/>
    <mergeCell ref="J2:L2"/>
    <mergeCell ref="D4:H4"/>
    <mergeCell ref="C5:M5"/>
    <mergeCell ref="C7:M7"/>
    <mergeCell ref="G11:K11"/>
    <mergeCell ref="L11:N11"/>
    <mergeCell ref="C8:M8"/>
  </mergeCells>
  <pageMargins left="0.7" right="0.7" top="0.75" bottom="0.75" header="0.3" footer="0.3"/>
  <pageSetup orientation="landscape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I9" sqref="I9"/>
    </sheetView>
  </sheetViews>
  <sheetFormatPr defaultColWidth="9.109375" defaultRowHeight="17.399999999999999"/>
  <cols>
    <col min="1" max="1" width="3.5546875" style="226" bestFit="1" customWidth="1"/>
    <col min="2" max="2" width="25.44140625" style="227" customWidth="1"/>
    <col min="3" max="3" width="11.5546875" style="227" customWidth="1"/>
    <col min="4" max="6" width="10.5546875" style="227" customWidth="1"/>
    <col min="7" max="7" width="13.109375" style="227" customWidth="1"/>
    <col min="8" max="9" width="10.5546875" style="227" customWidth="1"/>
    <col min="10" max="10" width="10.88671875" style="227" customWidth="1"/>
    <col min="11" max="11" width="9.109375" style="227"/>
    <col min="12" max="12" width="10.109375" style="227" customWidth="1"/>
    <col min="13" max="16384" width="9.109375" style="227"/>
  </cols>
  <sheetData>
    <row r="1" spans="1:12" s="341" customFormat="1" ht="15">
      <c r="A1" s="339"/>
      <c r="B1" s="3"/>
      <c r="C1" s="3"/>
      <c r="D1" s="124"/>
      <c r="E1" s="124"/>
      <c r="F1" s="220"/>
      <c r="G1" s="220"/>
      <c r="H1" s="152"/>
      <c r="I1" s="152"/>
      <c r="J1" s="32"/>
      <c r="K1" s="137" t="s">
        <v>197</v>
      </c>
      <c r="L1" s="3"/>
    </row>
    <row r="2" spans="1:12" s="341" customFormat="1" ht="12.75" customHeight="1">
      <c r="A2" s="339"/>
      <c r="B2" s="3"/>
      <c r="C2" s="3"/>
      <c r="D2" s="124"/>
      <c r="E2" s="124"/>
      <c r="F2" s="220"/>
      <c r="G2" s="220"/>
      <c r="H2" s="152"/>
      <c r="I2" s="152"/>
      <c r="J2" s="832" t="s">
        <v>28</v>
      </c>
      <c r="K2" s="832"/>
      <c r="L2" s="832"/>
    </row>
    <row r="3" spans="1:12" s="33" customFormat="1" ht="30.6" thickBot="1">
      <c r="A3" s="32"/>
      <c r="B3" s="214" t="s">
        <v>800</v>
      </c>
      <c r="C3" s="214"/>
      <c r="D3" s="214"/>
      <c r="E3" s="214"/>
      <c r="F3" s="24"/>
      <c r="G3" s="24"/>
      <c r="H3" s="24"/>
      <c r="I3" s="24"/>
      <c r="J3" s="24"/>
      <c r="K3" s="342"/>
      <c r="L3" s="342"/>
    </row>
    <row r="4" spans="1:12" s="191" customFormat="1" ht="17.25" customHeight="1">
      <c r="A4" s="32"/>
      <c r="B4" s="824" t="s">
        <v>29</v>
      </c>
      <c r="C4" s="824"/>
      <c r="D4" s="824"/>
      <c r="E4" s="824"/>
      <c r="F4" s="190"/>
      <c r="G4" s="190"/>
      <c r="H4" s="43"/>
      <c r="I4" s="190"/>
      <c r="J4" s="190"/>
      <c r="K4" s="190"/>
      <c r="L4" s="190"/>
    </row>
    <row r="5" spans="1:12" s="341" customFormat="1" ht="39.75" customHeight="1">
      <c r="A5" s="872" t="s">
        <v>63</v>
      </c>
      <c r="B5" s="872"/>
      <c r="C5" s="872"/>
      <c r="D5" s="872"/>
      <c r="E5" s="872"/>
      <c r="F5" s="872"/>
      <c r="G5" s="872"/>
      <c r="H5" s="872"/>
      <c r="I5" s="872"/>
      <c r="J5" s="872"/>
      <c r="K5" s="872"/>
      <c r="L5" s="872"/>
    </row>
    <row r="6" spans="1:12" s="223" customFormat="1" ht="13.5" customHeight="1">
      <c r="A6" s="873" t="s">
        <v>118</v>
      </c>
      <c r="B6" s="875" t="s">
        <v>203</v>
      </c>
      <c r="C6" s="876" t="s">
        <v>204</v>
      </c>
      <c r="D6" s="873" t="s">
        <v>205</v>
      </c>
      <c r="E6" s="870" t="s">
        <v>206</v>
      </c>
      <c r="F6" s="870" t="s">
        <v>207</v>
      </c>
      <c r="G6" s="874" t="s">
        <v>210</v>
      </c>
      <c r="H6" s="874"/>
      <c r="I6" s="870" t="s">
        <v>211</v>
      </c>
      <c r="J6" s="870" t="s">
        <v>468</v>
      </c>
      <c r="K6" s="870" t="s">
        <v>512</v>
      </c>
      <c r="L6" s="870" t="s">
        <v>212</v>
      </c>
    </row>
    <row r="7" spans="1:12" s="223" customFormat="1" ht="61.5" customHeight="1">
      <c r="A7" s="873"/>
      <c r="B7" s="875"/>
      <c r="C7" s="877"/>
      <c r="D7" s="873"/>
      <c r="E7" s="871"/>
      <c r="F7" s="871"/>
      <c r="G7" s="119" t="s">
        <v>208</v>
      </c>
      <c r="H7" s="119" t="s">
        <v>209</v>
      </c>
      <c r="I7" s="871"/>
      <c r="J7" s="871"/>
      <c r="K7" s="871"/>
      <c r="L7" s="871"/>
    </row>
    <row r="8" spans="1:12" s="223" customFormat="1" ht="13.2">
      <c r="A8" s="119">
        <v>1</v>
      </c>
      <c r="B8" s="222">
        <v>2</v>
      </c>
      <c r="C8" s="224">
        <v>3</v>
      </c>
      <c r="D8" s="119">
        <v>4</v>
      </c>
      <c r="E8" s="222">
        <v>5</v>
      </c>
      <c r="F8" s="224">
        <v>6</v>
      </c>
      <c r="G8" s="119">
        <v>7</v>
      </c>
      <c r="H8" s="222">
        <v>8</v>
      </c>
      <c r="I8" s="224">
        <v>9</v>
      </c>
      <c r="J8" s="119">
        <v>10</v>
      </c>
      <c r="K8" s="222">
        <v>11</v>
      </c>
      <c r="L8" s="224">
        <v>12</v>
      </c>
    </row>
    <row r="9" spans="1:12" s="5" customFormat="1" ht="15">
      <c r="A9" s="72">
        <v>1</v>
      </c>
      <c r="B9" s="109" t="s">
        <v>1148</v>
      </c>
      <c r="C9" s="112">
        <v>9</v>
      </c>
      <c r="D9" s="76">
        <v>3</v>
      </c>
      <c r="E9" s="76">
        <v>1</v>
      </c>
      <c r="F9" s="76">
        <v>100</v>
      </c>
      <c r="G9" s="225">
        <v>2023</v>
      </c>
      <c r="H9" s="76">
        <f>C9*E9*F9</f>
        <v>900</v>
      </c>
      <c r="I9" s="225">
        <f>D9+G9</f>
        <v>2026</v>
      </c>
      <c r="J9" s="76">
        <v>900</v>
      </c>
      <c r="K9" s="76">
        <v>999.9</v>
      </c>
      <c r="L9" s="76">
        <f>J9-K9</f>
        <v>-99.899999999999977</v>
      </c>
    </row>
    <row r="10" spans="1:12" s="5" customFormat="1" ht="15">
      <c r="A10" s="72">
        <v>2</v>
      </c>
      <c r="B10" s="109"/>
      <c r="C10" s="112"/>
      <c r="D10" s="76"/>
      <c r="E10" s="76"/>
      <c r="F10" s="76"/>
      <c r="G10" s="225"/>
      <c r="H10" s="76">
        <f>C10*E10*F10</f>
        <v>0</v>
      </c>
      <c r="I10" s="225">
        <f>D10+G10</f>
        <v>0</v>
      </c>
      <c r="J10" s="76">
        <f t="shared" ref="J10:J22" si="0">IF($I10=2022,$H10,0)</f>
        <v>0</v>
      </c>
      <c r="K10" s="76"/>
      <c r="L10" s="76">
        <f t="shared" ref="L10:L22" si="1">J10-K10</f>
        <v>0</v>
      </c>
    </row>
    <row r="11" spans="1:12" s="5" customFormat="1" ht="15">
      <c r="A11" s="72">
        <v>3</v>
      </c>
      <c r="B11" s="109"/>
      <c r="C11" s="112"/>
      <c r="D11" s="76"/>
      <c r="E11" s="76"/>
      <c r="F11" s="76"/>
      <c r="G11" s="76"/>
      <c r="H11" s="76">
        <f>C11*E11*F11</f>
        <v>0</v>
      </c>
      <c r="I11" s="225">
        <f>D11+G11</f>
        <v>0</v>
      </c>
      <c r="J11" s="76">
        <f t="shared" si="0"/>
        <v>0</v>
      </c>
      <c r="K11" s="76"/>
      <c r="L11" s="76">
        <f t="shared" si="1"/>
        <v>0</v>
      </c>
    </row>
    <row r="12" spans="1:12" s="5" customFormat="1" ht="15">
      <c r="A12" s="72"/>
      <c r="B12" s="109"/>
      <c r="C12" s="112"/>
      <c r="D12" s="76"/>
      <c r="E12" s="76"/>
      <c r="F12" s="76"/>
      <c r="G12" s="76"/>
      <c r="H12" s="76">
        <f t="shared" ref="H12:H22" si="2">C12*E12*F12</f>
        <v>0</v>
      </c>
      <c r="I12" s="225">
        <f t="shared" ref="I12:I22" si="3">D12+G12</f>
        <v>0</v>
      </c>
      <c r="J12" s="76">
        <f t="shared" si="0"/>
        <v>0</v>
      </c>
      <c r="K12" s="76"/>
      <c r="L12" s="76">
        <f t="shared" si="1"/>
        <v>0</v>
      </c>
    </row>
    <row r="13" spans="1:12" s="5" customFormat="1" ht="15">
      <c r="A13" s="72"/>
      <c r="B13" s="109"/>
      <c r="C13" s="112"/>
      <c r="D13" s="76"/>
      <c r="E13" s="76"/>
      <c r="F13" s="76"/>
      <c r="G13" s="76"/>
      <c r="H13" s="76">
        <f t="shared" si="2"/>
        <v>0</v>
      </c>
      <c r="I13" s="225">
        <f t="shared" si="3"/>
        <v>0</v>
      </c>
      <c r="J13" s="76">
        <f t="shared" si="0"/>
        <v>0</v>
      </c>
      <c r="K13" s="76"/>
      <c r="L13" s="76">
        <f t="shared" si="1"/>
        <v>0</v>
      </c>
    </row>
    <row r="14" spans="1:12" s="5" customFormat="1" ht="15">
      <c r="A14" s="72"/>
      <c r="B14" s="109"/>
      <c r="C14" s="112"/>
      <c r="D14" s="76"/>
      <c r="E14" s="76"/>
      <c r="F14" s="76"/>
      <c r="G14" s="76"/>
      <c r="H14" s="76">
        <f t="shared" si="2"/>
        <v>0</v>
      </c>
      <c r="I14" s="225">
        <f t="shared" si="3"/>
        <v>0</v>
      </c>
      <c r="J14" s="76">
        <f t="shared" si="0"/>
        <v>0</v>
      </c>
      <c r="K14" s="76"/>
      <c r="L14" s="76">
        <f t="shared" si="1"/>
        <v>0</v>
      </c>
    </row>
    <row r="15" spans="1:12" s="5" customFormat="1" ht="15">
      <c r="A15" s="72"/>
      <c r="B15" s="109"/>
      <c r="C15" s="112"/>
      <c r="D15" s="76"/>
      <c r="E15" s="76"/>
      <c r="F15" s="76"/>
      <c r="G15" s="76"/>
      <c r="H15" s="76">
        <f t="shared" si="2"/>
        <v>0</v>
      </c>
      <c r="I15" s="225">
        <f t="shared" si="3"/>
        <v>0</v>
      </c>
      <c r="J15" s="76">
        <f t="shared" si="0"/>
        <v>0</v>
      </c>
      <c r="K15" s="76"/>
      <c r="L15" s="76">
        <f t="shared" si="1"/>
        <v>0</v>
      </c>
    </row>
    <row r="16" spans="1:12" s="5" customFormat="1" ht="15">
      <c r="A16" s="72"/>
      <c r="B16" s="109"/>
      <c r="C16" s="112"/>
      <c r="D16" s="76"/>
      <c r="E16" s="76"/>
      <c r="F16" s="76"/>
      <c r="G16" s="76"/>
      <c r="H16" s="76">
        <f t="shared" si="2"/>
        <v>0</v>
      </c>
      <c r="I16" s="225">
        <f t="shared" si="3"/>
        <v>0</v>
      </c>
      <c r="J16" s="76">
        <f t="shared" si="0"/>
        <v>0</v>
      </c>
      <c r="K16" s="76"/>
      <c r="L16" s="76">
        <f t="shared" si="1"/>
        <v>0</v>
      </c>
    </row>
    <row r="17" spans="1:12" s="5" customFormat="1" ht="15">
      <c r="A17" s="72"/>
      <c r="B17" s="109"/>
      <c r="C17" s="112"/>
      <c r="D17" s="76"/>
      <c r="E17" s="76"/>
      <c r="F17" s="76"/>
      <c r="G17" s="76"/>
      <c r="H17" s="76">
        <f t="shared" si="2"/>
        <v>0</v>
      </c>
      <c r="I17" s="225">
        <f t="shared" si="3"/>
        <v>0</v>
      </c>
      <c r="J17" s="76">
        <f t="shared" si="0"/>
        <v>0</v>
      </c>
      <c r="K17" s="76"/>
      <c r="L17" s="76">
        <f t="shared" si="1"/>
        <v>0</v>
      </c>
    </row>
    <row r="18" spans="1:12" s="5" customFormat="1" ht="15">
      <c r="A18" s="72"/>
      <c r="B18" s="109"/>
      <c r="C18" s="112"/>
      <c r="D18" s="76"/>
      <c r="E18" s="76"/>
      <c r="F18" s="76"/>
      <c r="G18" s="76"/>
      <c r="H18" s="76">
        <f t="shared" si="2"/>
        <v>0</v>
      </c>
      <c r="I18" s="225">
        <f t="shared" si="3"/>
        <v>0</v>
      </c>
      <c r="J18" s="76">
        <f t="shared" si="0"/>
        <v>0</v>
      </c>
      <c r="K18" s="76"/>
      <c r="L18" s="76">
        <f t="shared" si="1"/>
        <v>0</v>
      </c>
    </row>
    <row r="19" spans="1:12" s="5" customFormat="1" ht="15">
      <c r="A19" s="72"/>
      <c r="B19" s="109"/>
      <c r="C19" s="112"/>
      <c r="D19" s="76"/>
      <c r="E19" s="76"/>
      <c r="F19" s="76"/>
      <c r="G19" s="76"/>
      <c r="H19" s="76">
        <f t="shared" si="2"/>
        <v>0</v>
      </c>
      <c r="I19" s="225">
        <f t="shared" si="3"/>
        <v>0</v>
      </c>
      <c r="J19" s="76">
        <f t="shared" si="0"/>
        <v>0</v>
      </c>
      <c r="K19" s="76"/>
      <c r="L19" s="76">
        <f t="shared" si="1"/>
        <v>0</v>
      </c>
    </row>
    <row r="20" spans="1:12" s="5" customFormat="1" ht="15">
      <c r="A20" s="72"/>
      <c r="B20" s="109"/>
      <c r="C20" s="112"/>
      <c r="D20" s="76"/>
      <c r="E20" s="76"/>
      <c r="F20" s="76"/>
      <c r="G20" s="76"/>
      <c r="H20" s="76">
        <f t="shared" si="2"/>
        <v>0</v>
      </c>
      <c r="I20" s="225">
        <f t="shared" si="3"/>
        <v>0</v>
      </c>
      <c r="J20" s="76">
        <f t="shared" si="0"/>
        <v>0</v>
      </c>
      <c r="K20" s="76"/>
      <c r="L20" s="76">
        <f t="shared" si="1"/>
        <v>0</v>
      </c>
    </row>
    <row r="21" spans="1:12" s="5" customFormat="1" ht="15">
      <c r="A21" s="72"/>
      <c r="B21" s="109"/>
      <c r="C21" s="112"/>
      <c r="D21" s="76"/>
      <c r="E21" s="76"/>
      <c r="F21" s="76"/>
      <c r="G21" s="76"/>
      <c r="H21" s="76">
        <f t="shared" si="2"/>
        <v>0</v>
      </c>
      <c r="I21" s="225">
        <f t="shared" si="3"/>
        <v>0</v>
      </c>
      <c r="J21" s="76">
        <f t="shared" si="0"/>
        <v>0</v>
      </c>
      <c r="K21" s="76"/>
      <c r="L21" s="76">
        <f t="shared" si="1"/>
        <v>0</v>
      </c>
    </row>
    <row r="22" spans="1:12" s="5" customFormat="1" ht="15">
      <c r="A22" s="72"/>
      <c r="B22" s="109"/>
      <c r="C22" s="112"/>
      <c r="D22" s="76"/>
      <c r="E22" s="76"/>
      <c r="F22" s="76"/>
      <c r="G22" s="76"/>
      <c r="H22" s="76">
        <f t="shared" si="2"/>
        <v>0</v>
      </c>
      <c r="I22" s="225">
        <f t="shared" si="3"/>
        <v>0</v>
      </c>
      <c r="J22" s="76">
        <f t="shared" si="0"/>
        <v>0</v>
      </c>
      <c r="K22" s="76"/>
      <c r="L22" s="76">
        <f t="shared" si="1"/>
        <v>0</v>
      </c>
    </row>
    <row r="23" spans="1:12" s="5" customFormat="1" ht="30">
      <c r="A23" s="72"/>
      <c r="B23" s="12" t="s">
        <v>213</v>
      </c>
      <c r="C23" s="82">
        <f>SUM(C9:C22)</f>
        <v>9</v>
      </c>
      <c r="D23" s="12" t="s">
        <v>1</v>
      </c>
      <c r="E23" s="12" t="s">
        <v>1</v>
      </c>
      <c r="F23" s="12" t="s">
        <v>1</v>
      </c>
      <c r="G23" s="12" t="s">
        <v>1</v>
      </c>
      <c r="H23" s="82">
        <f>SUM(H9:H22)</f>
        <v>900</v>
      </c>
      <c r="I23" s="12"/>
      <c r="J23" s="12">
        <f>SUM(J9:J22)</f>
        <v>900</v>
      </c>
      <c r="K23" s="12">
        <f>SUM(K9:K22)</f>
        <v>999.9</v>
      </c>
      <c r="L23" s="12">
        <f>SUM(L9:L22)</f>
        <v>-99.899999999999977</v>
      </c>
    </row>
    <row r="24" spans="1:12" s="5" customFormat="1" ht="15">
      <c r="A24" s="4"/>
    </row>
    <row r="26" spans="1:12" s="628" customFormat="1" ht="27" customHeight="1">
      <c r="A26" s="627"/>
      <c r="B26" s="628" t="s">
        <v>513</v>
      </c>
    </row>
  </sheetData>
  <mergeCells count="14">
    <mergeCell ref="J2:L2"/>
    <mergeCell ref="J6:J7"/>
    <mergeCell ref="B6:B7"/>
    <mergeCell ref="C6:C7"/>
    <mergeCell ref="D6:D7"/>
    <mergeCell ref="E6:E7"/>
    <mergeCell ref="K6:K7"/>
    <mergeCell ref="L6:L7"/>
    <mergeCell ref="A5:L5"/>
    <mergeCell ref="A6:A7"/>
    <mergeCell ref="B4:E4"/>
    <mergeCell ref="F6:F7"/>
    <mergeCell ref="G6:H6"/>
    <mergeCell ref="I6:I7"/>
  </mergeCells>
  <phoneticPr fontId="2" type="noConversion"/>
  <pageMargins left="0.25" right="0.32" top="1" bottom="1" header="0.5" footer="0.5"/>
  <pageSetup paperSize="9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28"/>
  <sheetViews>
    <sheetView topLeftCell="A15" zoomScaleNormal="100" workbookViewId="0">
      <selection activeCell="A22" sqref="A22"/>
    </sheetView>
  </sheetViews>
  <sheetFormatPr defaultColWidth="9.109375" defaultRowHeight="17.399999999999999"/>
  <cols>
    <col min="1" max="1" width="6.33203125" style="226" customWidth="1"/>
    <col min="2" max="2" width="23.44140625" style="227" customWidth="1"/>
    <col min="3" max="3" width="21" style="227" customWidth="1"/>
    <col min="4" max="4" width="16" style="227" customWidth="1"/>
    <col min="5" max="5" width="12.33203125" style="227" customWidth="1"/>
    <col min="6" max="6" width="29.88671875" style="227" customWidth="1"/>
    <col min="7" max="7" width="25.33203125" style="227" customWidth="1"/>
    <col min="8" max="10" width="16.109375" style="227" customWidth="1"/>
    <col min="11" max="11" width="12.109375" style="227" customWidth="1"/>
    <col min="12" max="12" width="26.88671875" style="227" customWidth="1"/>
    <col min="13" max="16384" width="9.109375" style="227"/>
  </cols>
  <sheetData>
    <row r="1" spans="1:14" s="343" customFormat="1" ht="18">
      <c r="A1" s="228"/>
      <c r="B1" s="878" t="s">
        <v>408</v>
      </c>
      <c r="C1" s="878"/>
      <c r="D1" s="137"/>
      <c r="E1" s="32"/>
      <c r="G1" s="137"/>
      <c r="H1" s="137"/>
      <c r="I1" s="137"/>
      <c r="J1" s="137"/>
      <c r="K1" s="137"/>
      <c r="L1" s="137" t="s">
        <v>524</v>
      </c>
      <c r="M1" s="137"/>
      <c r="N1" s="3"/>
    </row>
    <row r="2" spans="1:14" s="343" customFormat="1" ht="17.25" customHeight="1">
      <c r="A2" s="228"/>
      <c r="D2" s="420"/>
      <c r="G2" s="420"/>
      <c r="H2" s="420"/>
      <c r="I2" s="420"/>
      <c r="J2" s="420"/>
      <c r="K2" s="420"/>
      <c r="L2" s="629" t="s">
        <v>28</v>
      </c>
      <c r="M2" s="629"/>
      <c r="N2" s="629"/>
    </row>
    <row r="3" spans="1:14" s="343" customFormat="1" ht="35.4" thickBot="1">
      <c r="A3" s="228"/>
      <c r="B3" s="229" t="s">
        <v>800</v>
      </c>
      <c r="C3" s="229"/>
      <c r="D3" s="229"/>
      <c r="E3" s="229"/>
      <c r="F3" s="229"/>
      <c r="G3" s="229"/>
      <c r="H3" s="229"/>
      <c r="I3" s="229"/>
      <c r="J3" s="229"/>
      <c r="K3" s="229"/>
      <c r="L3" s="24"/>
      <c r="M3" s="342"/>
      <c r="N3" s="342"/>
    </row>
    <row r="4" spans="1:14" s="344" customFormat="1" ht="27" customHeight="1">
      <c r="A4" s="228"/>
      <c r="B4" s="421" t="s">
        <v>29</v>
      </c>
      <c r="C4" s="421"/>
      <c r="D4" s="230"/>
      <c r="E4" s="230"/>
      <c r="F4" s="421"/>
      <c r="G4" s="230"/>
      <c r="H4" s="230"/>
      <c r="I4" s="230"/>
      <c r="J4" s="230"/>
      <c r="K4" s="230"/>
      <c r="L4" s="230"/>
    </row>
    <row r="5" spans="1:14" s="343" customFormat="1" ht="22.65" customHeight="1">
      <c r="A5" s="511" t="s">
        <v>335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</row>
    <row r="6" spans="1:14" s="343" customFormat="1" ht="22.65" customHeight="1">
      <c r="A6" s="511" t="s">
        <v>361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</row>
    <row r="7" spans="1:14" s="344" customFormat="1">
      <c r="A7" s="228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</row>
    <row r="8" spans="1:14" s="231" customFormat="1">
      <c r="A8" s="228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</row>
    <row r="9" spans="1:14" s="231" customFormat="1" ht="18">
      <c r="A9" s="228"/>
      <c r="B9" s="878"/>
      <c r="C9" s="878"/>
      <c r="D9" s="480"/>
      <c r="E9" s="230"/>
      <c r="F9" s="230"/>
      <c r="G9" s="480"/>
      <c r="H9" s="480"/>
      <c r="I9" s="480"/>
      <c r="J9" s="480"/>
      <c r="K9" s="480"/>
      <c r="L9" s="480" t="s">
        <v>360</v>
      </c>
    </row>
    <row r="10" spans="1:14" s="231" customFormat="1">
      <c r="A10" s="228"/>
      <c r="B10" s="230"/>
      <c r="C10" s="230"/>
      <c r="D10" s="480"/>
      <c r="E10" s="230"/>
      <c r="F10" s="230"/>
      <c r="G10" s="480"/>
      <c r="H10" s="480"/>
      <c r="I10" s="480"/>
      <c r="J10" s="480"/>
      <c r="K10" s="480"/>
      <c r="L10" s="480"/>
    </row>
    <row r="11" spans="1:14" s="191" customFormat="1" ht="132" customHeight="1">
      <c r="A11" s="232" t="s">
        <v>114</v>
      </c>
      <c r="B11" s="301" t="s">
        <v>366</v>
      </c>
      <c r="C11" s="301" t="s">
        <v>362</v>
      </c>
      <c r="D11" s="301" t="s">
        <v>364</v>
      </c>
      <c r="E11" s="301" t="s">
        <v>365</v>
      </c>
      <c r="F11" s="301" t="s">
        <v>390</v>
      </c>
      <c r="G11" s="301" t="s">
        <v>393</v>
      </c>
      <c r="H11" s="301" t="s">
        <v>394</v>
      </c>
      <c r="I11" s="301" t="s">
        <v>395</v>
      </c>
      <c r="J11" s="301" t="s">
        <v>396</v>
      </c>
      <c r="K11" s="301" t="s">
        <v>397</v>
      </c>
      <c r="L11" s="301" t="s">
        <v>449</v>
      </c>
    </row>
    <row r="12" spans="1:14" s="607" customFormat="1" ht="13.2">
      <c r="A12" s="235">
        <v>1</v>
      </c>
      <c r="B12" s="143">
        <v>2</v>
      </c>
      <c r="C12" s="143">
        <v>3</v>
      </c>
      <c r="D12" s="143">
        <v>4</v>
      </c>
      <c r="E12" s="143">
        <v>5</v>
      </c>
      <c r="F12" s="143">
        <v>6</v>
      </c>
      <c r="G12" s="143">
        <v>7</v>
      </c>
      <c r="H12" s="143">
        <v>7.1</v>
      </c>
      <c r="I12" s="143">
        <v>7.2</v>
      </c>
      <c r="J12" s="143">
        <v>7.3</v>
      </c>
      <c r="K12" s="143">
        <v>7.4</v>
      </c>
      <c r="L12" s="143">
        <v>8</v>
      </c>
    </row>
    <row r="13" spans="1:14" s="191" customFormat="1" ht="32.25" customHeight="1">
      <c r="A13" s="537"/>
      <c r="B13" s="538" t="s">
        <v>388</v>
      </c>
      <c r="C13" s="538"/>
      <c r="D13" s="538" t="s">
        <v>1</v>
      </c>
      <c r="E13" s="538">
        <f>SUM(E14:E17)</f>
        <v>0</v>
      </c>
      <c r="F13" s="538"/>
      <c r="G13" s="538"/>
      <c r="H13" s="538"/>
      <c r="I13" s="538"/>
      <c r="J13" s="538"/>
      <c r="K13" s="538"/>
      <c r="L13" s="538"/>
    </row>
    <row r="14" spans="1:14">
      <c r="A14" s="233">
        <v>1</v>
      </c>
      <c r="B14" s="795"/>
      <c r="C14" s="234"/>
      <c r="D14" s="233" t="s">
        <v>1</v>
      </c>
      <c r="E14" s="234"/>
      <c r="F14" s="796"/>
      <c r="G14" s="233">
        <f>SUM(H14:K14)</f>
        <v>0</v>
      </c>
      <c r="H14" s="233"/>
      <c r="I14" s="233"/>
      <c r="J14" s="233"/>
      <c r="K14" s="233"/>
      <c r="L14" s="233"/>
    </row>
    <row r="15" spans="1:14">
      <c r="A15" s="233">
        <v>2</v>
      </c>
      <c r="B15" s="795"/>
      <c r="C15" s="234"/>
      <c r="D15" s="233" t="s">
        <v>1</v>
      </c>
      <c r="E15" s="234"/>
      <c r="F15" s="233"/>
      <c r="G15" s="233">
        <f t="shared" ref="G15:G22" si="0">SUM(H15:K15)</f>
        <v>0</v>
      </c>
      <c r="H15" s="233"/>
      <c r="I15" s="233"/>
      <c r="J15" s="233"/>
      <c r="K15" s="233"/>
      <c r="L15" s="233"/>
    </row>
    <row r="16" spans="1:14">
      <c r="A16" s="233">
        <v>3</v>
      </c>
      <c r="B16" s="234"/>
      <c r="C16" s="234"/>
      <c r="D16" s="233" t="s">
        <v>1</v>
      </c>
      <c r="E16" s="234"/>
      <c r="F16" s="233"/>
      <c r="G16" s="233">
        <f t="shared" si="0"/>
        <v>0</v>
      </c>
      <c r="H16" s="233"/>
      <c r="I16" s="233"/>
      <c r="J16" s="233"/>
      <c r="K16" s="233"/>
      <c r="L16" s="233"/>
    </row>
    <row r="17" spans="1:12">
      <c r="A17" s="233" t="s">
        <v>314</v>
      </c>
      <c r="B17" s="234"/>
      <c r="C17" s="234"/>
      <c r="D17" s="233" t="s">
        <v>1</v>
      </c>
      <c r="E17" s="234"/>
      <c r="F17" s="233"/>
      <c r="G17" s="233">
        <f t="shared" si="0"/>
        <v>0</v>
      </c>
      <c r="H17" s="233"/>
      <c r="I17" s="233"/>
      <c r="J17" s="233"/>
      <c r="K17" s="233"/>
      <c r="L17" s="233"/>
    </row>
    <row r="18" spans="1:12" s="191" customFormat="1" ht="32.25" customHeight="1">
      <c r="A18" s="537"/>
      <c r="B18" s="538" t="s">
        <v>389</v>
      </c>
      <c r="C18" s="538"/>
      <c r="D18" s="538" t="s">
        <v>1</v>
      </c>
      <c r="E18" s="538">
        <f>SUM(E19:E22)</f>
        <v>3125.3999999999996</v>
      </c>
      <c r="F18" s="538"/>
      <c r="G18" s="538"/>
      <c r="H18" s="538"/>
      <c r="I18" s="538"/>
      <c r="J18" s="538"/>
      <c r="K18" s="538"/>
      <c r="L18" s="538"/>
    </row>
    <row r="19" spans="1:12" ht="34.799999999999997">
      <c r="A19" s="233">
        <v>1</v>
      </c>
      <c r="B19" s="795" t="s">
        <v>800</v>
      </c>
      <c r="C19" s="234" t="s">
        <v>1077</v>
      </c>
      <c r="D19" s="233" t="s">
        <v>1</v>
      </c>
      <c r="E19" s="234">
        <v>3007.7</v>
      </c>
      <c r="F19" s="233" t="s">
        <v>1123</v>
      </c>
      <c r="G19" s="233">
        <f t="shared" si="0"/>
        <v>13922.7</v>
      </c>
      <c r="H19" s="233">
        <v>6933.1</v>
      </c>
      <c r="I19" s="233"/>
      <c r="J19" s="233">
        <v>5489.6</v>
      </c>
      <c r="K19" s="233">
        <v>1500</v>
      </c>
      <c r="L19" s="233"/>
    </row>
    <row r="20" spans="1:12" ht="34.799999999999997">
      <c r="A20" s="233">
        <v>2</v>
      </c>
      <c r="B20" s="795" t="s">
        <v>1121</v>
      </c>
      <c r="C20" s="234" t="s">
        <v>1122</v>
      </c>
      <c r="D20" s="233" t="s">
        <v>1</v>
      </c>
      <c r="E20" s="234"/>
      <c r="F20" s="233"/>
      <c r="G20" s="233">
        <f t="shared" si="0"/>
        <v>0</v>
      </c>
      <c r="H20" s="233"/>
      <c r="I20" s="233"/>
      <c r="J20" s="233"/>
      <c r="K20" s="233"/>
      <c r="L20" s="233"/>
    </row>
    <row r="21" spans="1:12" ht="34.799999999999997">
      <c r="A21" s="233">
        <v>3</v>
      </c>
      <c r="B21" s="795" t="s">
        <v>1121</v>
      </c>
      <c r="C21" s="234" t="s">
        <v>1139</v>
      </c>
      <c r="D21" s="233" t="s">
        <v>1</v>
      </c>
      <c r="E21" s="234">
        <v>117.7</v>
      </c>
      <c r="F21" s="233" t="s">
        <v>1140</v>
      </c>
      <c r="G21" s="233">
        <f t="shared" si="0"/>
        <v>0</v>
      </c>
      <c r="H21" s="233"/>
      <c r="I21" s="233"/>
      <c r="J21" s="233"/>
      <c r="K21" s="233"/>
      <c r="L21" s="233"/>
    </row>
    <row r="22" spans="1:12">
      <c r="A22" s="233" t="s">
        <v>314</v>
      </c>
      <c r="B22" s="234"/>
      <c r="C22" s="234"/>
      <c r="D22" s="233" t="s">
        <v>1</v>
      </c>
      <c r="E22" s="234"/>
      <c r="F22" s="233"/>
      <c r="G22" s="233">
        <f t="shared" si="0"/>
        <v>0</v>
      </c>
      <c r="H22" s="233"/>
      <c r="I22" s="233"/>
      <c r="J22" s="233"/>
      <c r="K22" s="233"/>
      <c r="L22" s="233"/>
    </row>
    <row r="23" spans="1:12" s="191" customFormat="1" ht="32.25" customHeight="1">
      <c r="A23" s="537"/>
      <c r="B23" s="538" t="s">
        <v>387</v>
      </c>
      <c r="C23" s="538"/>
      <c r="D23" s="538"/>
      <c r="E23" s="538">
        <f>SUM(E24:E27)</f>
        <v>0</v>
      </c>
      <c r="F23" s="538"/>
      <c r="G23" s="538"/>
      <c r="H23" s="538"/>
      <c r="I23" s="538"/>
      <c r="J23" s="538"/>
      <c r="K23" s="538"/>
      <c r="L23" s="538"/>
    </row>
    <row r="24" spans="1:12">
      <c r="A24" s="233">
        <v>1</v>
      </c>
      <c r="B24" s="234"/>
      <c r="C24" s="234"/>
      <c r="D24" s="233"/>
      <c r="E24" s="234"/>
      <c r="F24" s="233"/>
      <c r="G24" s="233">
        <f>SUM(H24:K24)</f>
        <v>0</v>
      </c>
      <c r="H24" s="233"/>
      <c r="I24" s="233"/>
      <c r="J24" s="233"/>
      <c r="K24" s="233"/>
      <c r="L24" s="233"/>
    </row>
    <row r="25" spans="1:12">
      <c r="A25" s="233">
        <v>2</v>
      </c>
      <c r="B25" s="234"/>
      <c r="C25" s="234"/>
      <c r="D25" s="233"/>
      <c r="E25" s="234"/>
      <c r="F25" s="233"/>
      <c r="G25" s="233">
        <f>SUM(H25:K25)</f>
        <v>0</v>
      </c>
      <c r="H25" s="233"/>
      <c r="I25" s="233"/>
      <c r="J25" s="233"/>
      <c r="K25" s="233"/>
      <c r="L25" s="233"/>
    </row>
    <row r="26" spans="1:12">
      <c r="A26" s="233">
        <v>3</v>
      </c>
      <c r="B26" s="234"/>
      <c r="C26" s="234"/>
      <c r="D26" s="233"/>
      <c r="E26" s="234"/>
      <c r="F26" s="233"/>
      <c r="G26" s="233">
        <f>SUM(H26:K26)</f>
        <v>0</v>
      </c>
      <c r="H26" s="233"/>
      <c r="I26" s="233"/>
      <c r="J26" s="233"/>
      <c r="K26" s="233"/>
      <c r="L26" s="233"/>
    </row>
    <row r="27" spans="1:12">
      <c r="A27" s="233" t="s">
        <v>314</v>
      </c>
      <c r="B27" s="234"/>
      <c r="C27" s="234"/>
      <c r="D27" s="233"/>
      <c r="E27" s="234"/>
      <c r="F27" s="233"/>
      <c r="G27" s="233">
        <f>SUM(H27:K27)</f>
        <v>0</v>
      </c>
      <c r="H27" s="233"/>
      <c r="I27" s="233"/>
      <c r="J27" s="233"/>
      <c r="K27" s="233"/>
      <c r="L27" s="233"/>
    </row>
    <row r="28" spans="1:12" s="191" customFormat="1" ht="32.25" customHeight="1">
      <c r="A28" s="537"/>
      <c r="B28" s="539" t="s">
        <v>363</v>
      </c>
      <c r="C28" s="538"/>
      <c r="D28" s="540">
        <f>SUM(D24:D27)</f>
        <v>0</v>
      </c>
      <c r="E28" s="538"/>
      <c r="F28" s="538"/>
      <c r="G28" s="538"/>
      <c r="H28" s="538"/>
      <c r="I28" s="538"/>
      <c r="J28" s="538"/>
      <c r="K28" s="538"/>
      <c r="L28" s="538"/>
    </row>
  </sheetData>
  <mergeCells count="2">
    <mergeCell ref="B9:C9"/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Normal="100" workbookViewId="0">
      <selection activeCell="C20" sqref="C20"/>
    </sheetView>
  </sheetViews>
  <sheetFormatPr defaultColWidth="9.109375" defaultRowHeight="17.399999999999999"/>
  <cols>
    <col min="1" max="1" width="6.33203125" style="226" customWidth="1"/>
    <col min="2" max="2" width="36" style="227" customWidth="1"/>
    <col min="3" max="3" width="80.109375" style="227" customWidth="1"/>
    <col min="4" max="4" width="24.33203125" style="227" customWidth="1"/>
    <col min="5" max="16384" width="9.109375" style="227"/>
  </cols>
  <sheetData>
    <row r="1" spans="1:4" s="343" customFormat="1" ht="18">
      <c r="A1" s="228"/>
      <c r="B1" s="878"/>
      <c r="C1" s="878"/>
      <c r="D1" s="782" t="s">
        <v>202</v>
      </c>
    </row>
    <row r="2" spans="1:4" s="343" customFormat="1" ht="17.25" customHeight="1">
      <c r="A2" s="228"/>
      <c r="D2" s="686" t="s">
        <v>28</v>
      </c>
    </row>
    <row r="3" spans="1:4" s="343" customFormat="1" ht="18" thickBot="1">
      <c r="A3" s="228"/>
      <c r="B3" s="229" t="s">
        <v>800</v>
      </c>
      <c r="C3" s="229"/>
    </row>
    <row r="4" spans="1:4" s="344" customFormat="1" ht="27" customHeight="1">
      <c r="A4" s="228"/>
      <c r="B4" s="421" t="s">
        <v>29</v>
      </c>
      <c r="C4" s="421"/>
    </row>
    <row r="5" spans="1:4" s="343" customFormat="1" ht="22.65" customHeight="1">
      <c r="A5" s="511" t="s">
        <v>335</v>
      </c>
      <c r="B5" s="511"/>
      <c r="C5" s="511"/>
    </row>
    <row r="6" spans="1:4" s="343" customFormat="1" ht="22.65" customHeight="1">
      <c r="A6" s="511" t="s">
        <v>546</v>
      </c>
      <c r="B6" s="511"/>
      <c r="C6" s="511"/>
    </row>
    <row r="7" spans="1:4" s="344" customFormat="1">
      <c r="A7" s="228"/>
      <c r="B7" s="230"/>
      <c r="C7" s="230"/>
    </row>
    <row r="8" spans="1:4" ht="54.75" customHeight="1">
      <c r="A8" s="388">
        <v>1</v>
      </c>
      <c r="B8" s="301" t="s">
        <v>541</v>
      </c>
      <c r="C8" s="648" t="s">
        <v>800</v>
      </c>
    </row>
    <row r="9" spans="1:4" ht="38.25" customHeight="1">
      <c r="A9" s="388">
        <v>2</v>
      </c>
      <c r="B9" s="301" t="s">
        <v>542</v>
      </c>
      <c r="C9" s="648" t="s">
        <v>1076</v>
      </c>
    </row>
    <row r="10" spans="1:4" ht="51.75" customHeight="1">
      <c r="A10" s="388">
        <v>3</v>
      </c>
      <c r="B10" s="301" t="s">
        <v>543</v>
      </c>
      <c r="C10" s="648" t="s">
        <v>1077</v>
      </c>
    </row>
    <row r="11" spans="1:4" ht="38.25" customHeight="1">
      <c r="A11" s="388">
        <v>4</v>
      </c>
      <c r="B11" s="301" t="s">
        <v>537</v>
      </c>
      <c r="C11" s="648" t="s">
        <v>1078</v>
      </c>
    </row>
    <row r="12" spans="1:4" ht="47.25" customHeight="1">
      <c r="A12" s="388">
        <v>5</v>
      </c>
      <c r="B12" s="301" t="s">
        <v>544</v>
      </c>
      <c r="C12" s="648"/>
    </row>
    <row r="13" spans="1:4" ht="67.5" customHeight="1">
      <c r="A13" s="226" t="s">
        <v>7</v>
      </c>
      <c r="B13" s="649" t="s">
        <v>545</v>
      </c>
      <c r="C13" s="650"/>
    </row>
    <row r="14" spans="1:4" ht="34.5" customHeight="1">
      <c r="A14" s="645" t="s">
        <v>539</v>
      </c>
      <c r="B14" s="646"/>
      <c r="C14" s="647"/>
    </row>
    <row r="15" spans="1:4" ht="40.799999999999997">
      <c r="A15" s="645"/>
      <c r="B15" s="26" t="s">
        <v>538</v>
      </c>
      <c r="C15" s="119" t="s">
        <v>540</v>
      </c>
    </row>
    <row r="16" spans="1:4">
      <c r="A16" s="233">
        <v>1</v>
      </c>
      <c r="B16" s="104" t="s">
        <v>1079</v>
      </c>
      <c r="C16" s="234">
        <v>7622.4</v>
      </c>
    </row>
    <row r="17" spans="1:3">
      <c r="A17" s="233">
        <v>2</v>
      </c>
      <c r="B17" s="234"/>
      <c r="C17" s="234"/>
    </row>
    <row r="18" spans="1:3">
      <c r="A18" s="233">
        <v>3</v>
      </c>
      <c r="B18" s="234"/>
      <c r="C18" s="234"/>
    </row>
    <row r="19" spans="1:3">
      <c r="A19" s="233" t="s">
        <v>314</v>
      </c>
      <c r="B19" s="234"/>
      <c r="C19" s="234"/>
    </row>
    <row r="20" spans="1:3" s="191" customFormat="1" ht="32.25" customHeight="1">
      <c r="A20" s="537"/>
      <c r="B20" s="539" t="s">
        <v>363</v>
      </c>
      <c r="C20" s="538">
        <f>SUM(C16:C19)</f>
        <v>7622.4</v>
      </c>
    </row>
  </sheetData>
  <mergeCells count="1"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I13" sqref="I13"/>
    </sheetView>
  </sheetViews>
  <sheetFormatPr defaultColWidth="9.109375" defaultRowHeight="15"/>
  <cols>
    <col min="1" max="1" width="6.109375" style="5" customWidth="1"/>
    <col min="2" max="2" width="39.109375" style="5" customWidth="1"/>
    <col min="3" max="3" width="16.5546875" style="5" customWidth="1"/>
    <col min="4" max="4" width="18.44140625" style="5" customWidth="1"/>
    <col min="5" max="5" width="19.6640625" style="5" customWidth="1"/>
    <col min="6" max="6" width="23.5546875" style="5" customWidth="1"/>
    <col min="7" max="7" width="12.44140625" style="5" customWidth="1"/>
    <col min="8" max="8" width="26.6640625" style="5" customWidth="1"/>
    <col min="9" max="9" width="11.33203125" style="5" customWidth="1"/>
    <col min="10" max="10" width="14" style="5" customWidth="1"/>
    <col min="11" max="11" width="10.6640625" style="5" customWidth="1"/>
    <col min="12" max="12" width="10.33203125" style="5" customWidth="1"/>
    <col min="13" max="16384" width="9.109375" style="5"/>
  </cols>
  <sheetData>
    <row r="1" spans="1:6" ht="16.5" customHeight="1">
      <c r="F1" s="137" t="s">
        <v>358</v>
      </c>
    </row>
    <row r="2" spans="1:6" ht="18.75" customHeight="1">
      <c r="F2" s="629" t="s">
        <v>28</v>
      </c>
    </row>
    <row r="6" spans="1:6" ht="30.75" customHeight="1">
      <c r="A6" s="879" t="s">
        <v>525</v>
      </c>
      <c r="B6" s="879"/>
      <c r="C6" s="879"/>
      <c r="D6" s="879"/>
      <c r="E6" s="879"/>
      <c r="F6" s="879"/>
    </row>
    <row r="7" spans="1:6" ht="38.25" customHeight="1">
      <c r="A7" s="879" t="s">
        <v>578</v>
      </c>
      <c r="B7" s="879"/>
      <c r="C7" s="879"/>
      <c r="D7" s="879"/>
      <c r="E7" s="879"/>
      <c r="F7" s="879"/>
    </row>
    <row r="8" spans="1:6" ht="21" customHeight="1">
      <c r="A8" s="631"/>
      <c r="B8" s="631"/>
      <c r="C8" s="631"/>
      <c r="D8" s="631"/>
      <c r="E8" s="631"/>
      <c r="F8" s="631"/>
    </row>
    <row r="9" spans="1:6" ht="23.25" customHeight="1">
      <c r="A9" s="631"/>
      <c r="B9" s="631"/>
      <c r="C9" s="631"/>
      <c r="D9" s="631"/>
      <c r="E9" s="631"/>
      <c r="F9" s="631"/>
    </row>
    <row r="10" spans="1:6" ht="19.5" customHeight="1">
      <c r="A10" s="847" t="s">
        <v>6</v>
      </c>
      <c r="B10" s="847" t="s">
        <v>534</v>
      </c>
      <c r="C10" s="850" t="s">
        <v>447</v>
      </c>
      <c r="D10" s="851"/>
      <c r="E10" s="851"/>
      <c r="F10" s="852"/>
    </row>
    <row r="11" spans="1:6" ht="61.5" customHeight="1">
      <c r="A11" s="848"/>
      <c r="B11" s="848"/>
      <c r="C11" s="630" t="s">
        <v>526</v>
      </c>
      <c r="D11" s="630" t="s">
        <v>533</v>
      </c>
      <c r="E11" s="630" t="s">
        <v>531</v>
      </c>
      <c r="F11" s="635" t="s">
        <v>527</v>
      </c>
    </row>
    <row r="12" spans="1:6" ht="18" customHeight="1">
      <c r="A12" s="634" t="s">
        <v>528</v>
      </c>
      <c r="B12" s="634">
        <v>1</v>
      </c>
      <c r="C12" s="634">
        <v>2</v>
      </c>
      <c r="D12" s="634">
        <v>3</v>
      </c>
      <c r="E12" s="634">
        <v>4</v>
      </c>
      <c r="F12" s="634">
        <v>5</v>
      </c>
    </row>
    <row r="13" spans="1:6" ht="50.25" customHeight="1">
      <c r="A13" s="636">
        <v>1</v>
      </c>
      <c r="B13" s="644" t="s">
        <v>535</v>
      </c>
      <c r="C13" s="639"/>
      <c r="D13" s="639"/>
      <c r="E13" s="639"/>
      <c r="F13" s="640">
        <f>C13*D13*E13/1000</f>
        <v>0</v>
      </c>
    </row>
    <row r="14" spans="1:6" ht="45" customHeight="1">
      <c r="A14" s="636">
        <v>2</v>
      </c>
      <c r="B14" s="644" t="s">
        <v>536</v>
      </c>
      <c r="C14" s="639"/>
      <c r="D14" s="639"/>
      <c r="E14" s="639"/>
      <c r="F14" s="640">
        <f>C14*D14*E14/1000</f>
        <v>0</v>
      </c>
    </row>
    <row r="15" spans="1:6" ht="36.75" customHeight="1">
      <c r="A15" s="632"/>
      <c r="B15" s="633" t="s">
        <v>113</v>
      </c>
      <c r="C15" s="637">
        <f>SUM(C13:C14)</f>
        <v>0</v>
      </c>
      <c r="D15" s="637" t="s">
        <v>1</v>
      </c>
      <c r="E15" s="637" t="s">
        <v>1</v>
      </c>
      <c r="F15" s="637">
        <f>SUM(F13:F14)</f>
        <v>0</v>
      </c>
    </row>
    <row r="18" ht="31.5" customHeight="1"/>
  </sheetData>
  <mergeCells count="5">
    <mergeCell ref="A6:F6"/>
    <mergeCell ref="A7:F7"/>
    <mergeCell ref="A10:A11"/>
    <mergeCell ref="B10:B11"/>
    <mergeCell ref="C10:F10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opLeftCell="A30" workbookViewId="0">
      <selection activeCell="C48" sqref="C48"/>
    </sheetView>
  </sheetViews>
  <sheetFormatPr defaultColWidth="9.109375" defaultRowHeight="15"/>
  <cols>
    <col min="1" max="1" width="6.33203125" style="4" customWidth="1"/>
    <col min="2" max="2" width="70.88671875" style="5" customWidth="1"/>
    <col min="3" max="3" width="18" style="5" customWidth="1"/>
    <col min="4" max="16384" width="9.109375" style="5"/>
  </cols>
  <sheetData>
    <row r="1" spans="1:8" s="33" customFormat="1">
      <c r="A1" s="32"/>
      <c r="C1" s="40" t="s">
        <v>202</v>
      </c>
    </row>
    <row r="2" spans="1:8" s="33" customFormat="1">
      <c r="A2" s="32"/>
      <c r="C2" s="620" t="s">
        <v>28</v>
      </c>
    </row>
    <row r="3" spans="1:8" s="33" customFormat="1" ht="15.6" thickBot="1">
      <c r="A3" s="32"/>
      <c r="B3" s="24" t="s">
        <v>802</v>
      </c>
      <c r="C3" s="24"/>
    </row>
    <row r="4" spans="1:8" s="419" customFormat="1" ht="17.25" customHeight="1">
      <c r="A4" s="342"/>
      <c r="B4" s="883" t="s">
        <v>29</v>
      </c>
      <c r="C4" s="883"/>
      <c r="D4" s="353"/>
      <c r="E4" s="353"/>
      <c r="F4" s="353"/>
      <c r="G4" s="353"/>
      <c r="H4" s="353"/>
    </row>
    <row r="5" spans="1:8" s="33" customFormat="1" ht="24" customHeight="1">
      <c r="A5" s="881" t="s">
        <v>175</v>
      </c>
      <c r="B5" s="881"/>
      <c r="C5" s="881"/>
    </row>
    <row r="6" spans="1:8" s="33" customFormat="1">
      <c r="A6" s="882" t="s">
        <v>338</v>
      </c>
      <c r="B6" s="882"/>
      <c r="C6" s="882"/>
    </row>
    <row r="7" spans="1:8" s="190" customFormat="1">
      <c r="A7" s="32"/>
      <c r="B7" s="188"/>
      <c r="C7" s="188"/>
    </row>
    <row r="8" spans="1:8" s="191" customFormat="1" ht="17.399999999999999">
      <c r="A8" s="32"/>
      <c r="B8" s="777" t="s">
        <v>816</v>
      </c>
      <c r="C8" s="776"/>
    </row>
    <row r="9" spans="1:8" s="191" customFormat="1" ht="31.65" customHeight="1">
      <c r="A9" s="32"/>
      <c r="B9" s="880" t="s">
        <v>343</v>
      </c>
      <c r="C9" s="880"/>
    </row>
    <row r="10" spans="1:8" s="191" customFormat="1">
      <c r="A10" s="32"/>
      <c r="B10" s="188"/>
      <c r="C10" s="188"/>
    </row>
    <row r="11" spans="1:8" s="191" customFormat="1" ht="35.25" customHeight="1">
      <c r="A11" s="232" t="s">
        <v>114</v>
      </c>
      <c r="B11" s="31" t="s">
        <v>214</v>
      </c>
      <c r="C11" s="31" t="s">
        <v>215</v>
      </c>
    </row>
    <row r="12" spans="1:8" s="191" customFormat="1">
      <c r="A12" s="232">
        <v>1</v>
      </c>
      <c r="B12" s="31">
        <v>2</v>
      </c>
      <c r="C12" s="31">
        <v>3</v>
      </c>
    </row>
    <row r="13" spans="1:8">
      <c r="A13" s="232" t="s">
        <v>2</v>
      </c>
      <c r="B13" s="275" t="s">
        <v>414</v>
      </c>
      <c r="C13" s="232">
        <f>+C14+C15</f>
        <v>9</v>
      </c>
    </row>
    <row r="14" spans="1:8" ht="17.399999999999999">
      <c r="A14" s="232"/>
      <c r="B14" s="773" t="s">
        <v>803</v>
      </c>
      <c r="C14" s="232">
        <v>1</v>
      </c>
    </row>
    <row r="15" spans="1:8" ht="17.399999999999999">
      <c r="A15" s="232"/>
      <c r="B15" s="773" t="s">
        <v>804</v>
      </c>
      <c r="C15" s="232">
        <v>8</v>
      </c>
    </row>
    <row r="16" spans="1:8" ht="18">
      <c r="A16" s="232" t="s">
        <v>3</v>
      </c>
      <c r="B16" s="774" t="s">
        <v>594</v>
      </c>
      <c r="C16" s="232">
        <f>+C17</f>
        <v>1</v>
      </c>
    </row>
    <row r="17" spans="1:3" ht="17.399999999999999">
      <c r="A17" s="232"/>
      <c r="B17" s="773" t="s">
        <v>805</v>
      </c>
      <c r="C17" s="232">
        <v>1</v>
      </c>
    </row>
    <row r="18" spans="1:3">
      <c r="A18" s="232" t="s">
        <v>4</v>
      </c>
      <c r="B18" s="275" t="s">
        <v>339</v>
      </c>
      <c r="C18" s="623">
        <f>+C20+C21+C22+C19</f>
        <v>16</v>
      </c>
    </row>
    <row r="19" spans="1:3" ht="17.399999999999999">
      <c r="A19" s="232"/>
      <c r="B19" s="773" t="s">
        <v>806</v>
      </c>
      <c r="C19" s="232">
        <v>4</v>
      </c>
    </row>
    <row r="20" spans="1:3" ht="17.399999999999999">
      <c r="A20" s="232"/>
      <c r="B20" s="773" t="s">
        <v>807</v>
      </c>
      <c r="C20" s="232">
        <v>3</v>
      </c>
    </row>
    <row r="21" spans="1:3" ht="17.399999999999999">
      <c r="A21" s="232"/>
      <c r="B21" s="773" t="s">
        <v>808</v>
      </c>
      <c r="C21" s="232">
        <v>1</v>
      </c>
    </row>
    <row r="22" spans="1:3" ht="17.399999999999999">
      <c r="A22" s="232"/>
      <c r="B22" s="773" t="s">
        <v>809</v>
      </c>
      <c r="C22" s="232">
        <v>8</v>
      </c>
    </row>
    <row r="23" spans="1:3" ht="17.399999999999999">
      <c r="A23" s="233" t="s">
        <v>341</v>
      </c>
      <c r="B23" s="275" t="s">
        <v>810</v>
      </c>
      <c r="C23" s="623">
        <f>+C25+C26+C27+C24+C28+C29+C30+C31</f>
        <v>8</v>
      </c>
    </row>
    <row r="24" spans="1:3" ht="17.399999999999999">
      <c r="A24" s="232"/>
      <c r="B24" s="775" t="s">
        <v>811</v>
      </c>
      <c r="C24" s="232">
        <v>1</v>
      </c>
    </row>
    <row r="25" spans="1:3" ht="17.399999999999999">
      <c r="A25" s="232"/>
      <c r="B25" s="775" t="s">
        <v>812</v>
      </c>
      <c r="C25" s="232">
        <v>1</v>
      </c>
    </row>
    <row r="26" spans="1:3" ht="39.6" customHeight="1">
      <c r="A26" s="232"/>
      <c r="B26" s="775" t="s">
        <v>1131</v>
      </c>
      <c r="C26" s="232">
        <v>1</v>
      </c>
    </row>
    <row r="27" spans="1:3" ht="17.399999999999999">
      <c r="A27" s="232"/>
      <c r="B27" s="773" t="s">
        <v>613</v>
      </c>
      <c r="C27" s="232">
        <v>1</v>
      </c>
    </row>
    <row r="28" spans="1:3" ht="17.399999999999999">
      <c r="A28" s="232"/>
      <c r="B28" s="773" t="s">
        <v>813</v>
      </c>
      <c r="C28" s="232">
        <v>1</v>
      </c>
    </row>
    <row r="29" spans="1:3" ht="17.399999999999999">
      <c r="A29" s="232"/>
      <c r="B29" s="773" t="s">
        <v>814</v>
      </c>
      <c r="C29" s="232">
        <v>1</v>
      </c>
    </row>
    <row r="30" spans="1:3" ht="17.399999999999999">
      <c r="A30" s="232"/>
      <c r="B30" s="773" t="s">
        <v>815</v>
      </c>
      <c r="C30" s="232">
        <v>1</v>
      </c>
    </row>
    <row r="31" spans="1:3" ht="17.399999999999999">
      <c r="A31" s="232"/>
      <c r="B31" s="773" t="s">
        <v>621</v>
      </c>
      <c r="C31" s="232">
        <v>1</v>
      </c>
    </row>
    <row r="32" spans="1:3" ht="35.25" customHeight="1">
      <c r="A32" s="233" t="s">
        <v>25</v>
      </c>
      <c r="B32" s="275" t="s">
        <v>410</v>
      </c>
      <c r="C32" s="232">
        <v>45</v>
      </c>
    </row>
    <row r="33" spans="1:8">
      <c r="A33" s="232"/>
      <c r="B33" s="275" t="s">
        <v>411</v>
      </c>
      <c r="C33" s="232"/>
    </row>
    <row r="34" spans="1:8">
      <c r="A34" s="244" t="s">
        <v>413</v>
      </c>
      <c r="B34" s="30" t="s">
        <v>412</v>
      </c>
      <c r="C34" s="232">
        <f>+C35+C38</f>
        <v>45</v>
      </c>
    </row>
    <row r="35" spans="1:8">
      <c r="A35" s="232"/>
      <c r="B35" s="275" t="s">
        <v>216</v>
      </c>
      <c r="C35" s="232">
        <v>17</v>
      </c>
    </row>
    <row r="36" spans="1:8">
      <c r="A36" s="232"/>
      <c r="B36" s="104" t="s">
        <v>196</v>
      </c>
      <c r="C36" s="232"/>
      <c r="F36" s="621"/>
      <c r="H36" s="622"/>
    </row>
    <row r="37" spans="1:8">
      <c r="A37" s="232"/>
      <c r="B37" s="104" t="s">
        <v>622</v>
      </c>
      <c r="C37" s="232">
        <v>17</v>
      </c>
    </row>
    <row r="38" spans="1:8">
      <c r="A38" s="232"/>
      <c r="B38" s="275" t="s">
        <v>217</v>
      </c>
      <c r="C38" s="232">
        <f>SUM(C40:C44)</f>
        <v>28</v>
      </c>
    </row>
    <row r="39" spans="1:8">
      <c r="A39" s="232"/>
      <c r="B39" s="104" t="s">
        <v>196</v>
      </c>
      <c r="C39" s="232"/>
    </row>
    <row r="40" spans="1:8">
      <c r="A40" s="232">
        <v>1</v>
      </c>
      <c r="B40" s="104" t="s">
        <v>652</v>
      </c>
      <c r="C40" s="232">
        <v>10</v>
      </c>
    </row>
    <row r="41" spans="1:8">
      <c r="A41" s="232">
        <v>2</v>
      </c>
      <c r="B41" s="104" t="s">
        <v>653</v>
      </c>
      <c r="C41" s="232">
        <v>3</v>
      </c>
    </row>
    <row r="42" spans="1:8">
      <c r="A42" s="232">
        <v>3</v>
      </c>
      <c r="B42" s="104" t="s">
        <v>657</v>
      </c>
      <c r="C42" s="232">
        <v>5</v>
      </c>
    </row>
    <row r="43" spans="1:8">
      <c r="A43" s="232">
        <v>4</v>
      </c>
      <c r="B43" s="104" t="s">
        <v>662</v>
      </c>
      <c r="C43" s="232">
        <v>6</v>
      </c>
    </row>
    <row r="44" spans="1:8">
      <c r="A44" s="232">
        <v>5</v>
      </c>
      <c r="B44" s="104" t="s">
        <v>668</v>
      </c>
      <c r="C44" s="232">
        <v>4</v>
      </c>
    </row>
    <row r="45" spans="1:8" ht="30">
      <c r="A45" s="232" t="s">
        <v>25</v>
      </c>
      <c r="B45" s="30" t="s">
        <v>340</v>
      </c>
      <c r="C45" s="232">
        <v>35</v>
      </c>
    </row>
    <row r="46" spans="1:8">
      <c r="A46" s="232"/>
      <c r="B46" s="104"/>
      <c r="C46" s="232"/>
    </row>
    <row r="47" spans="1:8">
      <c r="A47" s="244"/>
      <c r="B47" s="624" t="s">
        <v>342</v>
      </c>
      <c r="C47" s="244">
        <f>+C13+C16+C18+C23+C32+C45</f>
        <v>114</v>
      </c>
      <c r="F47" s="621"/>
      <c r="H47" s="622"/>
    </row>
    <row r="69" spans="1:3" s="249" customFormat="1" ht="30.75" customHeight="1">
      <c r="A69" s="4"/>
      <c r="B69" s="5"/>
      <c r="C69" s="5"/>
    </row>
  </sheetData>
  <mergeCells count="4">
    <mergeCell ref="B9:C9"/>
    <mergeCell ref="A5:C5"/>
    <mergeCell ref="A6:C6"/>
    <mergeCell ref="B4:C4"/>
  </mergeCells>
  <phoneticPr fontId="2" type="noConversion"/>
  <pageMargins left="0.24" right="0.35" top="0.37" bottom="0.4" header="0.21" footer="0.19"/>
  <pageSetup paperSize="9" scale="90" orientation="portrait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topLeftCell="A4" workbookViewId="0">
      <selection activeCell="H12" sqref="H12"/>
    </sheetView>
  </sheetViews>
  <sheetFormatPr defaultColWidth="9.109375" defaultRowHeight="15"/>
  <cols>
    <col min="1" max="1" width="3.5546875" style="4" customWidth="1"/>
    <col min="2" max="2" width="29.44140625" style="21" customWidth="1"/>
    <col min="3" max="3" width="12.5546875" style="5" customWidth="1"/>
    <col min="4" max="4" width="9.5546875" style="5" customWidth="1"/>
    <col min="5" max="5" width="11.109375" style="5" customWidth="1"/>
    <col min="6" max="6" width="15" style="5" customWidth="1"/>
    <col min="7" max="7" width="11" style="5" customWidth="1"/>
    <col min="8" max="8" width="15" style="5" customWidth="1"/>
    <col min="9" max="9" width="13.88671875" style="5" customWidth="1"/>
    <col min="10" max="10" width="10.88671875" style="5" customWidth="1"/>
    <col min="11" max="11" width="14.6640625" style="5" customWidth="1"/>
    <col min="12" max="12" width="10" style="5" customWidth="1"/>
    <col min="13" max="13" width="15" style="5" customWidth="1"/>
    <col min="14" max="14" width="9.44140625" style="5" customWidth="1"/>
    <col min="15" max="15" width="11.88671875" style="5" customWidth="1"/>
    <col min="16" max="16" width="10.5546875" style="5" customWidth="1"/>
    <col min="17" max="17" width="9" style="5" customWidth="1"/>
    <col min="18" max="18" width="12.5546875" style="5" customWidth="1"/>
    <col min="19" max="19" width="8.88671875" style="5" customWidth="1"/>
    <col min="20" max="20" width="11.44140625" style="5" customWidth="1"/>
    <col min="21" max="21" width="10.5546875" style="5" customWidth="1"/>
    <col min="22" max="22" width="9.33203125" style="5" customWidth="1"/>
    <col min="23" max="23" width="10.5546875" style="5" customWidth="1"/>
    <col min="24" max="24" width="11.109375" style="5" customWidth="1"/>
    <col min="25" max="25" width="15" style="5" customWidth="1"/>
    <col min="26" max="26" width="11" style="5" customWidth="1"/>
    <col min="27" max="27" width="15" style="5" customWidth="1"/>
    <col min="28" max="28" width="13.88671875" style="5" customWidth="1"/>
    <col min="29" max="29" width="10.88671875" style="5" customWidth="1"/>
    <col min="30" max="30" width="14.6640625" style="5" customWidth="1"/>
    <col min="31" max="31" width="11.109375" style="5" customWidth="1"/>
    <col min="32" max="32" width="15" style="5" customWidth="1"/>
    <col min="33" max="33" width="11" style="5" customWidth="1"/>
    <col min="34" max="34" width="15" style="5" customWidth="1"/>
    <col min="35" max="35" width="13.88671875" style="5" customWidth="1"/>
    <col min="36" max="36" width="10.88671875" style="5" customWidth="1"/>
    <col min="37" max="37" width="14.6640625" style="5" customWidth="1"/>
    <col min="38" max="16384" width="9.109375" style="5"/>
  </cols>
  <sheetData>
    <row r="1" spans="1:38" ht="15.6">
      <c r="A1" s="32"/>
      <c r="B1" s="586" t="s">
        <v>220</v>
      </c>
      <c r="C1" s="33"/>
      <c r="D1" s="33"/>
      <c r="E1" s="33"/>
      <c r="F1" s="33"/>
      <c r="G1" s="33"/>
      <c r="H1" s="33"/>
      <c r="I1" s="138"/>
      <c r="J1" s="33"/>
      <c r="K1" s="137" t="s">
        <v>234</v>
      </c>
      <c r="L1" s="138"/>
      <c r="M1" s="33"/>
      <c r="N1" s="33"/>
      <c r="O1" s="33"/>
      <c r="P1" s="33"/>
      <c r="Q1" s="138"/>
      <c r="R1" s="138"/>
      <c r="S1" s="138"/>
      <c r="T1" s="33"/>
      <c r="U1" s="137"/>
      <c r="V1" s="138"/>
      <c r="W1" s="33"/>
      <c r="X1" s="190"/>
      <c r="Y1" s="190"/>
      <c r="Z1" s="190"/>
      <c r="AA1" s="190"/>
      <c r="AB1" s="23"/>
      <c r="AC1" s="190"/>
      <c r="AD1" s="137"/>
      <c r="AE1" s="190"/>
      <c r="AF1" s="190"/>
      <c r="AG1" s="190"/>
      <c r="AH1" s="190"/>
      <c r="AI1" s="23"/>
      <c r="AJ1" s="190"/>
      <c r="AK1" s="137"/>
      <c r="AL1" s="191"/>
    </row>
    <row r="2" spans="1:38" ht="24" customHeight="1" thickBot="1">
      <c r="A2" s="32"/>
      <c r="B2" s="587"/>
      <c r="C2" s="187"/>
      <c r="D2" s="187"/>
      <c r="E2" s="24"/>
      <c r="F2" s="187"/>
      <c r="G2" s="187"/>
      <c r="H2" s="187"/>
      <c r="J2" s="152"/>
      <c r="K2" s="420" t="s">
        <v>28</v>
      </c>
      <c r="L2" s="152"/>
      <c r="M2" s="9"/>
      <c r="N2" s="9"/>
      <c r="O2" s="152"/>
      <c r="P2" s="152"/>
      <c r="Q2" s="9"/>
      <c r="R2" s="188"/>
      <c r="S2" s="832"/>
      <c r="T2" s="832"/>
      <c r="U2" s="832"/>
      <c r="V2" s="832"/>
      <c r="W2" s="832"/>
      <c r="X2" s="6"/>
      <c r="Y2" s="9"/>
      <c r="Z2" s="9"/>
      <c r="AA2" s="9"/>
      <c r="AB2" s="191"/>
      <c r="AC2" s="152"/>
      <c r="AD2" s="420"/>
      <c r="AE2" s="6"/>
      <c r="AF2" s="9"/>
      <c r="AG2" s="9"/>
      <c r="AH2" s="9"/>
      <c r="AI2" s="191"/>
      <c r="AJ2" s="152"/>
      <c r="AK2" s="420"/>
      <c r="AL2" s="191"/>
    </row>
    <row r="3" spans="1:38" s="191" customFormat="1" ht="25.5" customHeight="1">
      <c r="A3" s="32"/>
      <c r="B3" s="588" t="s">
        <v>29</v>
      </c>
      <c r="C3" s="138"/>
      <c r="D3" s="138"/>
      <c r="E3" s="189"/>
      <c r="F3" s="138"/>
      <c r="G3" s="33"/>
      <c r="H3" s="33"/>
      <c r="I3" s="33"/>
      <c r="J3" s="33"/>
      <c r="K3" s="43" t="s">
        <v>218</v>
      </c>
      <c r="L3" s="36"/>
      <c r="M3" s="138"/>
      <c r="N3" s="33"/>
      <c r="O3" s="33"/>
      <c r="P3" s="33"/>
      <c r="Q3" s="33"/>
      <c r="R3" s="190"/>
      <c r="S3" s="33"/>
      <c r="T3" s="33"/>
      <c r="U3" s="33"/>
      <c r="V3" s="33"/>
      <c r="W3" s="43" t="s">
        <v>218</v>
      </c>
      <c r="X3" s="189"/>
      <c r="Y3" s="138"/>
      <c r="Z3" s="33"/>
      <c r="AA3" s="33"/>
      <c r="AB3" s="33"/>
      <c r="AC3" s="33"/>
      <c r="AD3" s="43" t="s">
        <v>218</v>
      </c>
      <c r="AE3" s="189"/>
      <c r="AF3" s="138"/>
      <c r="AG3" s="33"/>
      <c r="AH3" s="33"/>
      <c r="AI3" s="33"/>
      <c r="AJ3" s="33"/>
      <c r="AK3" s="43" t="s">
        <v>218</v>
      </c>
    </row>
    <row r="4" spans="1:38" s="365" customFormat="1">
      <c r="A4" s="280"/>
      <c r="B4" s="589"/>
      <c r="C4" s="363"/>
      <c r="D4" s="364"/>
      <c r="E4" s="366"/>
      <c r="F4" s="364"/>
      <c r="G4" s="364"/>
      <c r="H4" s="366" t="s">
        <v>453</v>
      </c>
      <c r="I4" s="364"/>
      <c r="J4" s="364"/>
      <c r="K4" s="465"/>
      <c r="L4" s="463"/>
      <c r="M4" s="364"/>
      <c r="N4" s="463"/>
      <c r="O4" s="463" t="s">
        <v>446</v>
      </c>
      <c r="P4" s="463"/>
      <c r="Q4" s="463"/>
      <c r="R4" s="464"/>
      <c r="S4" s="886" t="s">
        <v>219</v>
      </c>
      <c r="T4" s="887"/>
      <c r="U4" s="887"/>
      <c r="V4" s="887"/>
      <c r="W4" s="888"/>
      <c r="X4" s="892" t="s">
        <v>471</v>
      </c>
      <c r="Y4" s="893"/>
      <c r="Z4" s="893"/>
      <c r="AA4" s="893"/>
      <c r="AB4" s="893"/>
      <c r="AC4" s="893"/>
      <c r="AD4" s="894"/>
      <c r="AE4" s="889" t="s">
        <v>514</v>
      </c>
      <c r="AF4" s="890"/>
      <c r="AG4" s="890"/>
      <c r="AH4" s="890"/>
      <c r="AI4" s="890"/>
      <c r="AJ4" s="890"/>
      <c r="AK4" s="891"/>
    </row>
    <row r="5" spans="1:38" s="191" customFormat="1" ht="66">
      <c r="A5" s="243" t="s">
        <v>114</v>
      </c>
      <c r="B5" s="358" t="s">
        <v>221</v>
      </c>
      <c r="C5" s="66" t="s">
        <v>222</v>
      </c>
      <c r="D5" s="66" t="s">
        <v>223</v>
      </c>
      <c r="E5" s="66" t="s">
        <v>215</v>
      </c>
      <c r="F5" s="561" t="s">
        <v>456</v>
      </c>
      <c r="G5" s="562" t="s">
        <v>452</v>
      </c>
      <c r="H5" s="324" t="s">
        <v>421</v>
      </c>
      <c r="I5" s="66" t="s">
        <v>225</v>
      </c>
      <c r="J5" s="66" t="s">
        <v>226</v>
      </c>
      <c r="K5" s="66" t="s">
        <v>355</v>
      </c>
      <c r="L5" s="66" t="s">
        <v>215</v>
      </c>
      <c r="M5" s="561" t="s">
        <v>454</v>
      </c>
      <c r="N5" s="562" t="s">
        <v>451</v>
      </c>
      <c r="O5" s="66" t="s">
        <v>287</v>
      </c>
      <c r="P5" s="66" t="s">
        <v>225</v>
      </c>
      <c r="Q5" s="66" t="s">
        <v>226</v>
      </c>
      <c r="R5" s="66" t="s">
        <v>354</v>
      </c>
      <c r="S5" s="66" t="s">
        <v>215</v>
      </c>
      <c r="T5" s="66" t="s">
        <v>287</v>
      </c>
      <c r="U5" s="66" t="s">
        <v>225</v>
      </c>
      <c r="V5" s="66" t="s">
        <v>226</v>
      </c>
      <c r="W5" s="66" t="s">
        <v>353</v>
      </c>
      <c r="X5" s="66" t="s">
        <v>215</v>
      </c>
      <c r="Y5" s="561" t="s">
        <v>469</v>
      </c>
      <c r="Z5" s="562" t="s">
        <v>470</v>
      </c>
      <c r="AA5" s="324" t="s">
        <v>421</v>
      </c>
      <c r="AB5" s="66" t="s">
        <v>225</v>
      </c>
      <c r="AC5" s="66" t="s">
        <v>226</v>
      </c>
      <c r="AD5" s="66" t="s">
        <v>455</v>
      </c>
      <c r="AE5" s="66" t="s">
        <v>215</v>
      </c>
      <c r="AF5" s="561" t="s">
        <v>515</v>
      </c>
      <c r="AG5" s="562" t="s">
        <v>516</v>
      </c>
      <c r="AH5" s="324" t="s">
        <v>421</v>
      </c>
      <c r="AI5" s="66" t="s">
        <v>225</v>
      </c>
      <c r="AJ5" s="66" t="s">
        <v>226</v>
      </c>
      <c r="AK5" s="66" t="s">
        <v>455</v>
      </c>
    </row>
    <row r="6" spans="1:38" s="37" customFormat="1" ht="10.8">
      <c r="A6" s="127">
        <v>1</v>
      </c>
      <c r="B6" s="360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127">
        <v>37</v>
      </c>
    </row>
    <row r="7" spans="1:38" ht="18.75" customHeight="1">
      <c r="A7" s="244" t="s">
        <v>2</v>
      </c>
      <c r="B7" s="590" t="s">
        <v>414</v>
      </c>
      <c r="C7" s="246"/>
      <c r="D7" s="246"/>
      <c r="E7" s="245"/>
      <c r="F7" s="246"/>
      <c r="G7" s="246"/>
      <c r="H7" s="246"/>
      <c r="I7" s="246"/>
      <c r="J7" s="246"/>
      <c r="K7" s="246"/>
      <c r="L7" s="245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5"/>
      <c r="Y7" s="246"/>
      <c r="Z7" s="246"/>
      <c r="AA7" s="246"/>
      <c r="AB7" s="246"/>
      <c r="AC7" s="246"/>
      <c r="AD7" s="246"/>
      <c r="AE7" s="245"/>
      <c r="AF7" s="246"/>
      <c r="AG7" s="246"/>
      <c r="AH7" s="246"/>
      <c r="AI7" s="246"/>
      <c r="AJ7" s="246"/>
      <c r="AK7" s="246"/>
    </row>
    <row r="8" spans="1:38">
      <c r="A8" s="232"/>
      <c r="B8" s="334" t="s">
        <v>196</v>
      </c>
      <c r="C8" s="246"/>
      <c r="D8" s="246"/>
      <c r="E8" s="207"/>
      <c r="F8" s="246"/>
      <c r="G8" s="246"/>
      <c r="H8" s="246"/>
      <c r="I8" s="246"/>
      <c r="J8" s="246"/>
      <c r="K8" s="246"/>
      <c r="L8" s="207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07"/>
      <c r="Y8" s="246"/>
      <c r="Z8" s="246"/>
      <c r="AA8" s="246"/>
      <c r="AB8" s="246"/>
      <c r="AC8" s="246"/>
      <c r="AD8" s="246"/>
      <c r="AE8" s="207"/>
      <c r="AF8" s="246"/>
      <c r="AG8" s="246"/>
      <c r="AH8" s="246"/>
      <c r="AI8" s="246"/>
      <c r="AJ8" s="246"/>
      <c r="AK8" s="246"/>
    </row>
    <row r="9" spans="1:38">
      <c r="A9" s="232"/>
      <c r="B9" s="334"/>
      <c r="C9" s="246"/>
      <c r="D9" s="246"/>
      <c r="E9" s="207"/>
      <c r="F9" s="246"/>
      <c r="G9" s="246"/>
      <c r="H9" s="207"/>
      <c r="I9" s="207"/>
      <c r="J9" s="207"/>
      <c r="K9" s="207"/>
      <c r="L9" s="207"/>
      <c r="M9" s="246"/>
      <c r="N9" s="246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46"/>
      <c r="Z9" s="246"/>
      <c r="AA9" s="207"/>
      <c r="AB9" s="207"/>
      <c r="AC9" s="207"/>
      <c r="AD9" s="207"/>
      <c r="AE9" s="207"/>
      <c r="AF9" s="246"/>
      <c r="AG9" s="246"/>
      <c r="AH9" s="207"/>
      <c r="AI9" s="207"/>
      <c r="AJ9" s="207"/>
      <c r="AK9" s="207"/>
    </row>
    <row r="10" spans="1:38">
      <c r="A10" s="232">
        <v>1</v>
      </c>
      <c r="B10" s="294"/>
      <c r="C10" s="232"/>
      <c r="D10" s="246" t="s">
        <v>1</v>
      </c>
      <c r="E10" s="104"/>
      <c r="F10" s="246" t="s">
        <v>1</v>
      </c>
      <c r="G10" s="246"/>
      <c r="H10" s="232"/>
      <c r="I10" s="232"/>
      <c r="J10" s="232"/>
      <c r="K10" s="246">
        <f>H10+I10+J10</f>
        <v>0</v>
      </c>
      <c r="L10" s="104"/>
      <c r="M10" s="246" t="s">
        <v>1</v>
      </c>
      <c r="N10" s="246"/>
      <c r="O10" s="232"/>
      <c r="P10" s="232"/>
      <c r="Q10" s="232"/>
      <c r="R10" s="246">
        <f>O10+P10+Q10</f>
        <v>0</v>
      </c>
      <c r="S10" s="246">
        <f>+E10-L10</f>
        <v>0</v>
      </c>
      <c r="T10" s="246">
        <f t="shared" ref="T10:V12" si="0">H10-O10</f>
        <v>0</v>
      </c>
      <c r="U10" s="246">
        <f t="shared" si="0"/>
        <v>0</v>
      </c>
      <c r="V10" s="246">
        <f t="shared" si="0"/>
        <v>0</v>
      </c>
      <c r="W10" s="246">
        <f>T10+U10+V10</f>
        <v>0</v>
      </c>
      <c r="X10" s="104"/>
      <c r="Y10" s="246" t="s">
        <v>1</v>
      </c>
      <c r="Z10" s="246"/>
      <c r="AA10" s="232"/>
      <c r="AB10" s="232"/>
      <c r="AC10" s="232"/>
      <c r="AD10" s="246">
        <f>AA10+AB10+AC10</f>
        <v>0</v>
      </c>
      <c r="AE10" s="104"/>
      <c r="AF10" s="246" t="s">
        <v>1</v>
      </c>
      <c r="AG10" s="246"/>
      <c r="AH10" s="232"/>
      <c r="AI10" s="232"/>
      <c r="AJ10" s="232"/>
      <c r="AK10" s="246">
        <f>AH10+AI10+AJ10</f>
        <v>0</v>
      </c>
    </row>
    <row r="11" spans="1:38">
      <c r="A11" s="232">
        <v>2</v>
      </c>
      <c r="B11" s="294"/>
      <c r="C11" s="232"/>
      <c r="D11" s="246" t="s">
        <v>1</v>
      </c>
      <c r="E11" s="104"/>
      <c r="F11" s="246" t="s">
        <v>1</v>
      </c>
      <c r="G11" s="246"/>
      <c r="H11" s="232"/>
      <c r="I11" s="232"/>
      <c r="J11" s="232"/>
      <c r="K11" s="246">
        <f>H11+I11+J11</f>
        <v>0</v>
      </c>
      <c r="L11" s="104"/>
      <c r="M11" s="246" t="s">
        <v>1</v>
      </c>
      <c r="N11" s="246"/>
      <c r="O11" s="232"/>
      <c r="P11" s="232"/>
      <c r="Q11" s="232"/>
      <c r="R11" s="246">
        <f>O11+P11+Q11</f>
        <v>0</v>
      </c>
      <c r="S11" s="246">
        <f>+E11-L11</f>
        <v>0</v>
      </c>
      <c r="T11" s="246">
        <f t="shared" si="0"/>
        <v>0</v>
      </c>
      <c r="U11" s="246">
        <f t="shared" si="0"/>
        <v>0</v>
      </c>
      <c r="V11" s="246">
        <f t="shared" si="0"/>
        <v>0</v>
      </c>
      <c r="W11" s="246">
        <f>T11+U11+V11</f>
        <v>0</v>
      </c>
      <c r="X11" s="104"/>
      <c r="Y11" s="246" t="s">
        <v>1</v>
      </c>
      <c r="Z11" s="246"/>
      <c r="AA11" s="232"/>
      <c r="AB11" s="232"/>
      <c r="AC11" s="232"/>
      <c r="AD11" s="246">
        <f>AA11+AB11+AC11</f>
        <v>0</v>
      </c>
      <c r="AE11" s="104"/>
      <c r="AF11" s="246" t="s">
        <v>1</v>
      </c>
      <c r="AG11" s="246"/>
      <c r="AH11" s="232"/>
      <c r="AI11" s="232"/>
      <c r="AJ11" s="232"/>
      <c r="AK11" s="246">
        <f>AH11+AI11+AJ11</f>
        <v>0</v>
      </c>
    </row>
    <row r="12" spans="1:38">
      <c r="A12" s="232">
        <v>3</v>
      </c>
      <c r="B12" s="294"/>
      <c r="C12" s="232"/>
      <c r="D12" s="246" t="s">
        <v>1</v>
      </c>
      <c r="E12" s="104"/>
      <c r="F12" s="246" t="s">
        <v>1</v>
      </c>
      <c r="G12" s="246"/>
      <c r="H12" s="232"/>
      <c r="I12" s="232"/>
      <c r="J12" s="232"/>
      <c r="K12" s="246">
        <f>H12+I12+J12</f>
        <v>0</v>
      </c>
      <c r="L12" s="104"/>
      <c r="M12" s="246" t="s">
        <v>1</v>
      </c>
      <c r="N12" s="246"/>
      <c r="O12" s="232"/>
      <c r="P12" s="232"/>
      <c r="Q12" s="232"/>
      <c r="R12" s="246">
        <f>O12+P12+Q12</f>
        <v>0</v>
      </c>
      <c r="S12" s="246">
        <f>+E12-L12</f>
        <v>0</v>
      </c>
      <c r="T12" s="246">
        <f t="shared" si="0"/>
        <v>0</v>
      </c>
      <c r="U12" s="246">
        <f t="shared" si="0"/>
        <v>0</v>
      </c>
      <c r="V12" s="246">
        <f t="shared" si="0"/>
        <v>0</v>
      </c>
      <c r="W12" s="246">
        <f>T12+U12+V12</f>
        <v>0</v>
      </c>
      <c r="X12" s="104"/>
      <c r="Y12" s="246" t="s">
        <v>1</v>
      </c>
      <c r="Z12" s="246"/>
      <c r="AA12" s="232"/>
      <c r="AB12" s="232"/>
      <c r="AC12" s="232"/>
      <c r="AD12" s="246">
        <f>AA12+AB12+AC12</f>
        <v>0</v>
      </c>
      <c r="AE12" s="104"/>
      <c r="AF12" s="246" t="s">
        <v>1</v>
      </c>
      <c r="AG12" s="246"/>
      <c r="AH12" s="232"/>
      <c r="AI12" s="232"/>
      <c r="AJ12" s="232"/>
      <c r="AK12" s="246">
        <f>AH12+AI12+AJ12</f>
        <v>0</v>
      </c>
    </row>
    <row r="13" spans="1:38">
      <c r="A13" s="232"/>
      <c r="B13" s="294"/>
      <c r="C13" s="232"/>
      <c r="D13" s="246"/>
      <c r="E13" s="104"/>
      <c r="F13" s="246"/>
      <c r="G13" s="246"/>
      <c r="H13" s="232"/>
      <c r="I13" s="232"/>
      <c r="J13" s="232"/>
      <c r="K13" s="246"/>
      <c r="L13" s="104"/>
      <c r="M13" s="246"/>
      <c r="N13" s="246"/>
      <c r="O13" s="232"/>
      <c r="P13" s="232"/>
      <c r="Q13" s="232"/>
      <c r="R13" s="246"/>
      <c r="S13" s="246"/>
      <c r="T13" s="232"/>
      <c r="U13" s="232"/>
      <c r="V13" s="232"/>
      <c r="W13" s="246"/>
      <c r="X13" s="104"/>
      <c r="Y13" s="246"/>
      <c r="Z13" s="246"/>
      <c r="AA13" s="232"/>
      <c r="AB13" s="232"/>
      <c r="AC13" s="232"/>
      <c r="AD13" s="246"/>
      <c r="AE13" s="104"/>
      <c r="AF13" s="246"/>
      <c r="AG13" s="246"/>
      <c r="AH13" s="232"/>
      <c r="AI13" s="232"/>
      <c r="AJ13" s="232"/>
      <c r="AK13" s="246"/>
    </row>
    <row r="14" spans="1:38" s="249" customFormat="1">
      <c r="A14" s="244"/>
      <c r="B14" s="591" t="s">
        <v>113</v>
      </c>
      <c r="C14" s="248" t="s">
        <v>1</v>
      </c>
      <c r="D14" s="248" t="s">
        <v>1</v>
      </c>
      <c r="E14" s="248">
        <f>SUM(E10:E12)</f>
        <v>0</v>
      </c>
      <c r="F14" s="248" t="s">
        <v>1</v>
      </c>
      <c r="G14" s="248" t="s">
        <v>1</v>
      </c>
      <c r="H14" s="248">
        <f t="shared" ref="H14:W14" si="1">SUM(H10:H12)</f>
        <v>0</v>
      </c>
      <c r="I14" s="248">
        <f t="shared" si="1"/>
        <v>0</v>
      </c>
      <c r="J14" s="248">
        <f t="shared" si="1"/>
        <v>0</v>
      </c>
      <c r="K14" s="248">
        <f t="shared" si="1"/>
        <v>0</v>
      </c>
      <c r="L14" s="248">
        <f>SUM(L10:L12)</f>
        <v>0</v>
      </c>
      <c r="M14" s="248" t="s">
        <v>1</v>
      </c>
      <c r="N14" s="248" t="s">
        <v>1</v>
      </c>
      <c r="O14" s="248">
        <f>SUM(O10:O12)</f>
        <v>0</v>
      </c>
      <c r="P14" s="248">
        <f>SUM(P10:P12)</f>
        <v>0</v>
      </c>
      <c r="Q14" s="248">
        <f>SUM(Q10:Q12)</f>
        <v>0</v>
      </c>
      <c r="R14" s="248">
        <f>SUM(R10:R12)</f>
        <v>0</v>
      </c>
      <c r="S14" s="248">
        <f t="shared" si="1"/>
        <v>0</v>
      </c>
      <c r="T14" s="248">
        <f t="shared" si="1"/>
        <v>0</v>
      </c>
      <c r="U14" s="248">
        <f t="shared" si="1"/>
        <v>0</v>
      </c>
      <c r="V14" s="248">
        <f t="shared" si="1"/>
        <v>0</v>
      </c>
      <c r="W14" s="248">
        <f t="shared" si="1"/>
        <v>0</v>
      </c>
      <c r="X14" s="248">
        <f>SUM(X10:X12)</f>
        <v>0</v>
      </c>
      <c r="Y14" s="248" t="s">
        <v>1</v>
      </c>
      <c r="Z14" s="248" t="s">
        <v>1</v>
      </c>
      <c r="AA14" s="248">
        <f>SUM(AA10:AA12)</f>
        <v>0</v>
      </c>
      <c r="AB14" s="248">
        <f>SUM(AB10:AB12)</f>
        <v>0</v>
      </c>
      <c r="AC14" s="248">
        <f>SUM(AC10:AC12)</f>
        <v>0</v>
      </c>
      <c r="AD14" s="248">
        <f>SUM(AD10:AD12)</f>
        <v>0</v>
      </c>
      <c r="AE14" s="248">
        <f>SUM(AE10:AE12)</f>
        <v>0</v>
      </c>
      <c r="AF14" s="248" t="s">
        <v>1</v>
      </c>
      <c r="AG14" s="248" t="s">
        <v>1</v>
      </c>
      <c r="AH14" s="248">
        <f>SUM(AH10:AH12)</f>
        <v>0</v>
      </c>
      <c r="AI14" s="248">
        <f>SUM(AI10:AI12)</f>
        <v>0</v>
      </c>
      <c r="AJ14" s="248">
        <f>SUM(AJ10:AJ12)</f>
        <v>0</v>
      </c>
      <c r="AK14" s="248">
        <f>SUM(AK10:AK12)</f>
        <v>0</v>
      </c>
    </row>
    <row r="15" spans="1:38">
      <c r="A15" s="232"/>
      <c r="B15" s="591"/>
      <c r="C15" s="246"/>
      <c r="D15" s="246"/>
      <c r="E15" s="247"/>
      <c r="F15" s="246"/>
      <c r="G15" s="246"/>
      <c r="H15" s="247"/>
      <c r="I15" s="247"/>
      <c r="J15" s="247"/>
      <c r="K15" s="247"/>
      <c r="L15" s="247"/>
      <c r="M15" s="246"/>
      <c r="N15" s="246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6"/>
      <c r="Z15" s="246"/>
      <c r="AA15" s="247"/>
      <c r="AB15" s="247"/>
      <c r="AC15" s="247"/>
      <c r="AD15" s="247"/>
      <c r="AE15" s="247"/>
      <c r="AF15" s="246"/>
      <c r="AG15" s="246"/>
      <c r="AH15" s="247"/>
      <c r="AI15" s="247"/>
      <c r="AJ15" s="247"/>
      <c r="AK15" s="247"/>
    </row>
    <row r="16" spans="1:38">
      <c r="A16" s="232"/>
      <c r="B16" s="591"/>
      <c r="C16" s="246"/>
      <c r="D16" s="246"/>
      <c r="E16" s="247"/>
      <c r="F16" s="246"/>
      <c r="G16" s="246"/>
      <c r="H16" s="247"/>
      <c r="I16" s="247"/>
      <c r="J16" s="247"/>
      <c r="K16" s="247"/>
      <c r="L16" s="247"/>
      <c r="M16" s="246"/>
      <c r="N16" s="246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6"/>
      <c r="Z16" s="246"/>
      <c r="AA16" s="247"/>
      <c r="AB16" s="247"/>
      <c r="AC16" s="247"/>
      <c r="AD16" s="247"/>
      <c r="AE16" s="247"/>
      <c r="AF16" s="246"/>
      <c r="AG16" s="246"/>
      <c r="AH16" s="247"/>
      <c r="AI16" s="247"/>
      <c r="AJ16" s="247"/>
      <c r="AK16" s="247"/>
    </row>
    <row r="17" spans="1:37" ht="46.5" customHeight="1">
      <c r="A17" s="244" t="s">
        <v>3</v>
      </c>
      <c r="B17" s="590" t="s">
        <v>428</v>
      </c>
      <c r="C17" s="246"/>
      <c r="D17" s="246"/>
      <c r="E17" s="245"/>
      <c r="F17" s="246"/>
      <c r="G17" s="246"/>
      <c r="H17" s="245"/>
      <c r="I17" s="245"/>
      <c r="J17" s="245"/>
      <c r="K17" s="245"/>
      <c r="L17" s="245"/>
      <c r="M17" s="246"/>
      <c r="N17" s="246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6"/>
      <c r="Z17" s="246"/>
      <c r="AA17" s="245"/>
      <c r="AB17" s="245"/>
      <c r="AC17" s="245"/>
      <c r="AD17" s="245"/>
      <c r="AE17" s="245"/>
      <c r="AF17" s="246"/>
      <c r="AG17" s="246"/>
      <c r="AH17" s="245"/>
      <c r="AI17" s="245"/>
      <c r="AJ17" s="245"/>
      <c r="AK17" s="245"/>
    </row>
    <row r="18" spans="1:37">
      <c r="A18" s="232"/>
      <c r="B18" s="334" t="s">
        <v>196</v>
      </c>
      <c r="C18" s="246"/>
      <c r="D18" s="246"/>
      <c r="E18" s="207"/>
      <c r="F18" s="246"/>
      <c r="G18" s="246"/>
      <c r="H18" s="207"/>
      <c r="I18" s="207"/>
      <c r="J18" s="207"/>
      <c r="K18" s="207"/>
      <c r="L18" s="207"/>
      <c r="M18" s="246"/>
      <c r="N18" s="246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46"/>
      <c r="Z18" s="246"/>
      <c r="AA18" s="207"/>
      <c r="AB18" s="207"/>
      <c r="AC18" s="207"/>
      <c r="AD18" s="207"/>
      <c r="AE18" s="207"/>
      <c r="AF18" s="246"/>
      <c r="AG18" s="246"/>
      <c r="AH18" s="207"/>
      <c r="AI18" s="207"/>
      <c r="AJ18" s="207"/>
      <c r="AK18" s="207"/>
    </row>
    <row r="19" spans="1:37">
      <c r="A19" s="232">
        <v>1</v>
      </c>
      <c r="B19" s="592"/>
      <c r="C19" s="232"/>
      <c r="D19" s="246" t="s">
        <v>1</v>
      </c>
      <c r="E19" s="104"/>
      <c r="F19" s="246" t="s">
        <v>1</v>
      </c>
      <c r="G19" s="246"/>
      <c r="H19" s="104"/>
      <c r="I19" s="104"/>
      <c r="J19" s="104"/>
      <c r="K19" s="246">
        <f>H19+I19+J19</f>
        <v>0</v>
      </c>
      <c r="L19" s="104"/>
      <c r="M19" s="246" t="s">
        <v>1</v>
      </c>
      <c r="N19" s="246"/>
      <c r="O19" s="104"/>
      <c r="P19" s="104"/>
      <c r="Q19" s="104"/>
      <c r="R19" s="246">
        <f>O19+P19+Q19</f>
        <v>0</v>
      </c>
      <c r="S19" s="246">
        <f>+E19-L19</f>
        <v>0</v>
      </c>
      <c r="T19" s="246">
        <f t="shared" ref="T19:V21" si="2">H19-O19</f>
        <v>0</v>
      </c>
      <c r="U19" s="246">
        <f t="shared" si="2"/>
        <v>0</v>
      </c>
      <c r="V19" s="246">
        <f t="shared" si="2"/>
        <v>0</v>
      </c>
      <c r="W19" s="246">
        <f>T19+U19+V19</f>
        <v>0</v>
      </c>
      <c r="X19" s="104"/>
      <c r="Y19" s="246" t="s">
        <v>1</v>
      </c>
      <c r="Z19" s="246"/>
      <c r="AA19" s="104"/>
      <c r="AB19" s="104"/>
      <c r="AC19" s="104"/>
      <c r="AD19" s="246">
        <f>AA19+AB19+AC19</f>
        <v>0</v>
      </c>
      <c r="AE19" s="104"/>
      <c r="AF19" s="246" t="s">
        <v>1</v>
      </c>
      <c r="AG19" s="246"/>
      <c r="AH19" s="104"/>
      <c r="AI19" s="104"/>
      <c r="AJ19" s="104"/>
      <c r="AK19" s="246">
        <f>AH19+AI19+AJ19</f>
        <v>0</v>
      </c>
    </row>
    <row r="20" spans="1:37">
      <c r="A20" s="232">
        <v>2</v>
      </c>
      <c r="B20" s="592"/>
      <c r="C20" s="232"/>
      <c r="D20" s="246" t="s">
        <v>1</v>
      </c>
      <c r="E20" s="104"/>
      <c r="F20" s="246" t="s">
        <v>1</v>
      </c>
      <c r="G20" s="246"/>
      <c r="H20" s="104"/>
      <c r="I20" s="104"/>
      <c r="J20" s="104"/>
      <c r="K20" s="246">
        <f>H20+I20+J20</f>
        <v>0</v>
      </c>
      <c r="L20" s="104"/>
      <c r="M20" s="246" t="s">
        <v>1</v>
      </c>
      <c r="N20" s="246"/>
      <c r="O20" s="104"/>
      <c r="P20" s="104"/>
      <c r="Q20" s="104"/>
      <c r="R20" s="246">
        <f>O20+P20+Q20</f>
        <v>0</v>
      </c>
      <c r="S20" s="246">
        <f>+E20-L20</f>
        <v>0</v>
      </c>
      <c r="T20" s="246">
        <f t="shared" si="2"/>
        <v>0</v>
      </c>
      <c r="U20" s="246">
        <f t="shared" si="2"/>
        <v>0</v>
      </c>
      <c r="V20" s="246">
        <f t="shared" si="2"/>
        <v>0</v>
      </c>
      <c r="W20" s="246">
        <f>T20+U20+V20</f>
        <v>0</v>
      </c>
      <c r="X20" s="104"/>
      <c r="Y20" s="246" t="s">
        <v>1</v>
      </c>
      <c r="Z20" s="246"/>
      <c r="AA20" s="104"/>
      <c r="AB20" s="104"/>
      <c r="AC20" s="104"/>
      <c r="AD20" s="246">
        <f>AA20+AB20+AC20</f>
        <v>0</v>
      </c>
      <c r="AE20" s="104"/>
      <c r="AF20" s="246" t="s">
        <v>1</v>
      </c>
      <c r="AG20" s="246"/>
      <c r="AH20" s="104"/>
      <c r="AI20" s="104"/>
      <c r="AJ20" s="104"/>
      <c r="AK20" s="246">
        <f>AH20+AI20+AJ20</f>
        <v>0</v>
      </c>
    </row>
    <row r="21" spans="1:37">
      <c r="A21" s="232">
        <v>3</v>
      </c>
      <c r="B21" s="592"/>
      <c r="C21" s="232"/>
      <c r="D21" s="246" t="s">
        <v>1</v>
      </c>
      <c r="E21" s="104"/>
      <c r="F21" s="246" t="s">
        <v>1</v>
      </c>
      <c r="G21" s="246"/>
      <c r="H21" s="104"/>
      <c r="I21" s="104"/>
      <c r="J21" s="104"/>
      <c r="K21" s="246">
        <f>H21+I21+J21</f>
        <v>0</v>
      </c>
      <c r="L21" s="104"/>
      <c r="M21" s="246" t="s">
        <v>1</v>
      </c>
      <c r="N21" s="246"/>
      <c r="O21" s="104"/>
      <c r="P21" s="104"/>
      <c r="Q21" s="104"/>
      <c r="R21" s="246">
        <f>O21+P21+Q21</f>
        <v>0</v>
      </c>
      <c r="S21" s="246">
        <f>+E21-L21</f>
        <v>0</v>
      </c>
      <c r="T21" s="246">
        <f t="shared" si="2"/>
        <v>0</v>
      </c>
      <c r="U21" s="246">
        <f t="shared" si="2"/>
        <v>0</v>
      </c>
      <c r="V21" s="246">
        <f t="shared" si="2"/>
        <v>0</v>
      </c>
      <c r="W21" s="246">
        <f>T21+U21+V21</f>
        <v>0</v>
      </c>
      <c r="X21" s="104"/>
      <c r="Y21" s="246" t="s">
        <v>1</v>
      </c>
      <c r="Z21" s="246"/>
      <c r="AA21" s="104"/>
      <c r="AB21" s="104"/>
      <c r="AC21" s="104"/>
      <c r="AD21" s="246">
        <f>AA21+AB21+AC21</f>
        <v>0</v>
      </c>
      <c r="AE21" s="104"/>
      <c r="AF21" s="246" t="s">
        <v>1</v>
      </c>
      <c r="AG21" s="246"/>
      <c r="AH21" s="104"/>
      <c r="AI21" s="104"/>
      <c r="AJ21" s="104"/>
      <c r="AK21" s="246">
        <f>AH21+AI21+AJ21</f>
        <v>0</v>
      </c>
    </row>
    <row r="22" spans="1:37">
      <c r="A22" s="232"/>
      <c r="B22" s="294"/>
      <c r="C22" s="232"/>
      <c r="D22" s="246"/>
      <c r="E22" s="104"/>
      <c r="F22" s="246"/>
      <c r="G22" s="246"/>
      <c r="H22" s="104"/>
      <c r="I22" s="104"/>
      <c r="J22" s="104"/>
      <c r="K22" s="104"/>
      <c r="L22" s="104"/>
      <c r="M22" s="246"/>
      <c r="N22" s="246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246"/>
      <c r="Z22" s="246"/>
      <c r="AA22" s="104"/>
      <c r="AB22" s="104"/>
      <c r="AC22" s="104"/>
      <c r="AD22" s="104"/>
      <c r="AE22" s="104"/>
      <c r="AF22" s="246"/>
      <c r="AG22" s="246"/>
      <c r="AH22" s="104"/>
      <c r="AI22" s="104"/>
      <c r="AJ22" s="104"/>
      <c r="AK22" s="104"/>
    </row>
    <row r="23" spans="1:37" s="249" customFormat="1">
      <c r="A23" s="244"/>
      <c r="B23" s="591" t="s">
        <v>113</v>
      </c>
      <c r="C23" s="248" t="s">
        <v>1</v>
      </c>
      <c r="D23" s="248" t="s">
        <v>1</v>
      </c>
      <c r="E23" s="248">
        <f>SUM(E19:E21)</f>
        <v>0</v>
      </c>
      <c r="F23" s="248" t="s">
        <v>1</v>
      </c>
      <c r="G23" s="248" t="s">
        <v>1</v>
      </c>
      <c r="H23" s="248">
        <f>SUM(H19:H21)</f>
        <v>0</v>
      </c>
      <c r="I23" s="248">
        <f>SUM(I19:I21)</f>
        <v>0</v>
      </c>
      <c r="J23" s="248">
        <f>SUM(J19:J21)</f>
        <v>0</v>
      </c>
      <c r="K23" s="248">
        <f>SUM(K19:K21)</f>
        <v>0</v>
      </c>
      <c r="L23" s="248">
        <f>SUM(L19:L21)</f>
        <v>0</v>
      </c>
      <c r="M23" s="248" t="s">
        <v>1</v>
      </c>
      <c r="N23" s="248" t="s">
        <v>1</v>
      </c>
      <c r="O23" s="248">
        <f t="shared" ref="O23:X23" si="3">SUM(O19:O21)</f>
        <v>0</v>
      </c>
      <c r="P23" s="248">
        <f t="shared" si="3"/>
        <v>0</v>
      </c>
      <c r="Q23" s="248">
        <f t="shared" si="3"/>
        <v>0</v>
      </c>
      <c r="R23" s="248">
        <f t="shared" si="3"/>
        <v>0</v>
      </c>
      <c r="S23" s="248">
        <f t="shared" si="3"/>
        <v>0</v>
      </c>
      <c r="T23" s="248">
        <f t="shared" si="3"/>
        <v>0</v>
      </c>
      <c r="U23" s="248">
        <f t="shared" si="3"/>
        <v>0</v>
      </c>
      <c r="V23" s="248">
        <f t="shared" si="3"/>
        <v>0</v>
      </c>
      <c r="W23" s="248">
        <f t="shared" si="3"/>
        <v>0</v>
      </c>
      <c r="X23" s="248">
        <f t="shared" si="3"/>
        <v>0</v>
      </c>
      <c r="Y23" s="248" t="s">
        <v>1</v>
      </c>
      <c r="Z23" s="248" t="s">
        <v>1</v>
      </c>
      <c r="AA23" s="248">
        <f>SUM(AA19:AA21)</f>
        <v>0</v>
      </c>
      <c r="AB23" s="248">
        <f>SUM(AB19:AB21)</f>
        <v>0</v>
      </c>
      <c r="AC23" s="248">
        <f>SUM(AC19:AC21)</f>
        <v>0</v>
      </c>
      <c r="AD23" s="248">
        <f>SUM(AD19:AD21)</f>
        <v>0</v>
      </c>
      <c r="AE23" s="248">
        <f>SUM(AE19:AE21)</f>
        <v>0</v>
      </c>
      <c r="AF23" s="248" t="s">
        <v>1</v>
      </c>
      <c r="AG23" s="248" t="s">
        <v>1</v>
      </c>
      <c r="AH23" s="248">
        <f>SUM(AH19:AH21)</f>
        <v>0</v>
      </c>
      <c r="AI23" s="248">
        <f>SUM(AI19:AI21)</f>
        <v>0</v>
      </c>
      <c r="AJ23" s="248">
        <f>SUM(AJ19:AJ21)</f>
        <v>0</v>
      </c>
      <c r="AK23" s="248">
        <f>SUM(AK19:AK21)</f>
        <v>0</v>
      </c>
    </row>
    <row r="24" spans="1:37">
      <c r="A24" s="232"/>
      <c r="B24" s="590"/>
      <c r="C24" s="246"/>
      <c r="D24" s="246"/>
      <c r="E24" s="245"/>
      <c r="F24" s="246"/>
      <c r="G24" s="246"/>
      <c r="H24" s="245"/>
      <c r="I24" s="245"/>
      <c r="J24" s="245"/>
      <c r="K24" s="245"/>
      <c r="L24" s="245"/>
      <c r="M24" s="246"/>
      <c r="N24" s="246"/>
      <c r="O24" s="245"/>
      <c r="P24" s="245"/>
      <c r="Q24" s="245"/>
      <c r="R24" s="245"/>
      <c r="S24" s="245"/>
      <c r="T24" s="245"/>
      <c r="U24" s="245"/>
      <c r="V24" s="245"/>
      <c r="W24" s="245"/>
      <c r="X24" s="245"/>
      <c r="Y24" s="246"/>
      <c r="Z24" s="246"/>
      <c r="AA24" s="245"/>
      <c r="AB24" s="245"/>
      <c r="AC24" s="245"/>
      <c r="AD24" s="245"/>
      <c r="AE24" s="245"/>
      <c r="AF24" s="246"/>
      <c r="AG24" s="246"/>
      <c r="AH24" s="245"/>
      <c r="AI24" s="245"/>
      <c r="AJ24" s="245"/>
      <c r="AK24" s="245"/>
    </row>
    <row r="25" spans="1:37">
      <c r="A25" s="232"/>
      <c r="B25" s="591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</row>
    <row r="26" spans="1:37" ht="27">
      <c r="A26" s="244" t="s">
        <v>4</v>
      </c>
      <c r="B26" s="590" t="s">
        <v>478</v>
      </c>
      <c r="C26" s="246"/>
      <c r="D26" s="246"/>
      <c r="E26" s="245"/>
      <c r="F26" s="246"/>
      <c r="G26" s="246"/>
      <c r="H26" s="245"/>
      <c r="I26" s="245"/>
      <c r="J26" s="245"/>
      <c r="K26" s="245"/>
      <c r="L26" s="245"/>
      <c r="M26" s="246"/>
      <c r="N26" s="246"/>
      <c r="O26" s="245"/>
      <c r="P26" s="245"/>
      <c r="Q26" s="245"/>
      <c r="R26" s="245"/>
      <c r="S26" s="245"/>
      <c r="T26" s="245"/>
      <c r="U26" s="245"/>
      <c r="V26" s="245"/>
      <c r="W26" s="245"/>
      <c r="X26" s="245"/>
      <c r="Y26" s="246"/>
      <c r="Z26" s="246"/>
      <c r="AA26" s="245"/>
      <c r="AB26" s="245"/>
      <c r="AC26" s="245"/>
      <c r="AD26" s="245"/>
      <c r="AE26" s="245"/>
      <c r="AF26" s="246"/>
      <c r="AG26" s="246"/>
      <c r="AH26" s="245"/>
      <c r="AI26" s="245"/>
      <c r="AJ26" s="245"/>
      <c r="AK26" s="245"/>
    </row>
    <row r="27" spans="1:37">
      <c r="A27" s="232"/>
      <c r="B27" s="334" t="s">
        <v>196</v>
      </c>
      <c r="C27" s="246"/>
      <c r="D27" s="246"/>
      <c r="E27" s="207"/>
      <c r="F27" s="246"/>
      <c r="G27" s="246"/>
      <c r="H27" s="207"/>
      <c r="I27" s="207"/>
      <c r="J27" s="207"/>
      <c r="K27" s="207"/>
      <c r="L27" s="207"/>
      <c r="M27" s="246"/>
      <c r="N27" s="246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46"/>
      <c r="Z27" s="246"/>
      <c r="AA27" s="207"/>
      <c r="AB27" s="207"/>
      <c r="AC27" s="207"/>
      <c r="AD27" s="207"/>
      <c r="AE27" s="207"/>
      <c r="AF27" s="246"/>
      <c r="AG27" s="246"/>
      <c r="AH27" s="207"/>
      <c r="AI27" s="207"/>
      <c r="AJ27" s="207"/>
      <c r="AK27" s="207"/>
    </row>
    <row r="28" spans="1:37">
      <c r="A28" s="232"/>
      <c r="B28" s="334" t="s">
        <v>228</v>
      </c>
      <c r="C28" s="246"/>
      <c r="D28" s="246"/>
      <c r="E28" s="207"/>
      <c r="F28" s="246"/>
      <c r="G28" s="246"/>
      <c r="H28" s="207"/>
      <c r="I28" s="207"/>
      <c r="J28" s="207"/>
      <c r="K28" s="207"/>
      <c r="L28" s="207"/>
      <c r="M28" s="246"/>
      <c r="N28" s="246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46"/>
      <c r="Z28" s="246"/>
      <c r="AA28" s="207"/>
      <c r="AB28" s="207"/>
      <c r="AC28" s="207"/>
      <c r="AD28" s="207"/>
      <c r="AE28" s="207"/>
      <c r="AF28" s="246"/>
      <c r="AG28" s="246"/>
      <c r="AH28" s="207"/>
      <c r="AI28" s="207"/>
      <c r="AJ28" s="207"/>
      <c r="AK28" s="207"/>
    </row>
    <row r="29" spans="1:37">
      <c r="A29" s="232"/>
      <c r="B29" s="334" t="s">
        <v>229</v>
      </c>
      <c r="C29" s="246"/>
      <c r="D29" s="246"/>
      <c r="E29" s="207"/>
      <c r="F29" s="246"/>
      <c r="G29" s="246"/>
      <c r="H29" s="207"/>
      <c r="I29" s="207"/>
      <c r="J29" s="207"/>
      <c r="K29" s="207"/>
      <c r="L29" s="207"/>
      <c r="M29" s="246"/>
      <c r="N29" s="246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46"/>
      <c r="Z29" s="246"/>
      <c r="AA29" s="207"/>
      <c r="AB29" s="207"/>
      <c r="AC29" s="207"/>
      <c r="AD29" s="207"/>
      <c r="AE29" s="207"/>
      <c r="AF29" s="246"/>
      <c r="AG29" s="246"/>
      <c r="AH29" s="207"/>
      <c r="AI29" s="207"/>
      <c r="AJ29" s="207"/>
      <c r="AK29" s="207"/>
    </row>
    <row r="30" spans="1:37">
      <c r="A30" s="232">
        <v>1</v>
      </c>
      <c r="B30" s="294"/>
      <c r="C30" s="232"/>
      <c r="D30" s="232"/>
      <c r="E30" s="104"/>
      <c r="F30" s="232"/>
      <c r="G30" s="232"/>
      <c r="H30" s="104"/>
      <c r="I30" s="104"/>
      <c r="J30" s="104"/>
      <c r="K30" s="246">
        <f>H30+I30+J30</f>
        <v>0</v>
      </c>
      <c r="L30" s="104"/>
      <c r="M30" s="232"/>
      <c r="N30" s="232"/>
      <c r="O30" s="104"/>
      <c r="P30" s="104"/>
      <c r="Q30" s="104"/>
      <c r="R30" s="246">
        <f>O30+P30+Q30</f>
        <v>0</v>
      </c>
      <c r="S30" s="246">
        <f>+E30-L30</f>
        <v>0</v>
      </c>
      <c r="T30" s="246">
        <f t="shared" ref="T30:V32" si="4">H30-O30</f>
        <v>0</v>
      </c>
      <c r="U30" s="246">
        <f t="shared" si="4"/>
        <v>0</v>
      </c>
      <c r="V30" s="246">
        <f t="shared" si="4"/>
        <v>0</v>
      </c>
      <c r="W30" s="246">
        <f>T30+U30+V30</f>
        <v>0</v>
      </c>
      <c r="X30" s="104"/>
      <c r="Y30" s="232"/>
      <c r="Z30" s="232"/>
      <c r="AA30" s="104"/>
      <c r="AB30" s="104"/>
      <c r="AC30" s="104"/>
      <c r="AD30" s="246">
        <f>AA30+AB30+AC30</f>
        <v>0</v>
      </c>
      <c r="AE30" s="104"/>
      <c r="AF30" s="232"/>
      <c r="AG30" s="232"/>
      <c r="AH30" s="104"/>
      <c r="AI30" s="104"/>
      <c r="AJ30" s="104"/>
      <c r="AK30" s="246">
        <f>AH30+AI30+AJ30</f>
        <v>0</v>
      </c>
    </row>
    <row r="31" spans="1:37">
      <c r="A31" s="232">
        <v>2</v>
      </c>
      <c r="B31" s="294"/>
      <c r="C31" s="232"/>
      <c r="D31" s="232"/>
      <c r="E31" s="104"/>
      <c r="F31" s="232"/>
      <c r="G31" s="232"/>
      <c r="H31" s="104"/>
      <c r="I31" s="104"/>
      <c r="J31" s="104"/>
      <c r="K31" s="246">
        <f>H31+I31+J31</f>
        <v>0</v>
      </c>
      <c r="L31" s="104"/>
      <c r="M31" s="232"/>
      <c r="N31" s="232"/>
      <c r="O31" s="104"/>
      <c r="P31" s="104"/>
      <c r="Q31" s="104"/>
      <c r="R31" s="246">
        <f>O31+P31+Q31</f>
        <v>0</v>
      </c>
      <c r="S31" s="246">
        <f>+E31-L31</f>
        <v>0</v>
      </c>
      <c r="T31" s="246">
        <f t="shared" si="4"/>
        <v>0</v>
      </c>
      <c r="U31" s="246">
        <f t="shared" si="4"/>
        <v>0</v>
      </c>
      <c r="V31" s="246">
        <f t="shared" si="4"/>
        <v>0</v>
      </c>
      <c r="W31" s="246">
        <f>T31+U31+V31</f>
        <v>0</v>
      </c>
      <c r="X31" s="104"/>
      <c r="Y31" s="232"/>
      <c r="Z31" s="232"/>
      <c r="AA31" s="104"/>
      <c r="AB31" s="104"/>
      <c r="AC31" s="104"/>
      <c r="AD31" s="246">
        <f>AA31+AB31+AC31</f>
        <v>0</v>
      </c>
      <c r="AE31" s="104"/>
      <c r="AF31" s="232"/>
      <c r="AG31" s="232"/>
      <c r="AH31" s="104"/>
      <c r="AI31" s="104"/>
      <c r="AJ31" s="104"/>
      <c r="AK31" s="246">
        <f>AH31+AI31+AJ31</f>
        <v>0</v>
      </c>
    </row>
    <row r="32" spans="1:37">
      <c r="A32" s="232">
        <v>3</v>
      </c>
      <c r="B32" s="591"/>
      <c r="C32" s="232"/>
      <c r="D32" s="232"/>
      <c r="E32" s="104"/>
      <c r="F32" s="232"/>
      <c r="G32" s="232"/>
      <c r="H32" s="104"/>
      <c r="I32" s="104"/>
      <c r="J32" s="104"/>
      <c r="K32" s="246">
        <f>H32+I32+J32</f>
        <v>0</v>
      </c>
      <c r="L32" s="104"/>
      <c r="M32" s="232"/>
      <c r="N32" s="232"/>
      <c r="O32" s="104"/>
      <c r="P32" s="104"/>
      <c r="Q32" s="104"/>
      <c r="R32" s="246">
        <f>O32+P32+Q32</f>
        <v>0</v>
      </c>
      <c r="S32" s="246">
        <f>+E32-L32</f>
        <v>0</v>
      </c>
      <c r="T32" s="246">
        <f t="shared" si="4"/>
        <v>0</v>
      </c>
      <c r="U32" s="246">
        <f t="shared" si="4"/>
        <v>0</v>
      </c>
      <c r="V32" s="246">
        <f t="shared" si="4"/>
        <v>0</v>
      </c>
      <c r="W32" s="246">
        <f>T32+U32+V32</f>
        <v>0</v>
      </c>
      <c r="X32" s="104"/>
      <c r="Y32" s="232"/>
      <c r="Z32" s="232"/>
      <c r="AA32" s="104"/>
      <c r="AB32" s="104"/>
      <c r="AC32" s="104"/>
      <c r="AD32" s="246">
        <f>AA32+AB32+AC32</f>
        <v>0</v>
      </c>
      <c r="AE32" s="104"/>
      <c r="AF32" s="232"/>
      <c r="AG32" s="232"/>
      <c r="AH32" s="104"/>
      <c r="AI32" s="104"/>
      <c r="AJ32" s="104"/>
      <c r="AK32" s="246">
        <f>AH32+AI32+AJ32</f>
        <v>0</v>
      </c>
    </row>
    <row r="33" spans="1:37" s="249" customFormat="1" ht="27">
      <c r="A33" s="244"/>
      <c r="B33" s="593" t="s">
        <v>230</v>
      </c>
      <c r="C33" s="248" t="s">
        <v>1</v>
      </c>
      <c r="D33" s="248" t="s">
        <v>1</v>
      </c>
      <c r="E33" s="248">
        <f>SUM(E30:E32)</f>
        <v>0</v>
      </c>
      <c r="F33" s="248" t="s">
        <v>1</v>
      </c>
      <c r="G33" s="248" t="s">
        <v>1</v>
      </c>
      <c r="H33" s="248">
        <f>SUM(H30:H32)</f>
        <v>0</v>
      </c>
      <c r="I33" s="248">
        <f>SUM(I30:I32)</f>
        <v>0</v>
      </c>
      <c r="J33" s="248">
        <f>SUM(J30:J32)</f>
        <v>0</v>
      </c>
      <c r="K33" s="248">
        <f>SUM(K30:K32)</f>
        <v>0</v>
      </c>
      <c r="L33" s="248">
        <f>SUM(L30:L32)</f>
        <v>0</v>
      </c>
      <c r="M33" s="248" t="s">
        <v>1</v>
      </c>
      <c r="N33" s="248" t="s">
        <v>1</v>
      </c>
      <c r="O33" s="248">
        <f t="shared" ref="O33:W33" si="5">SUM(O30:O32)</f>
        <v>0</v>
      </c>
      <c r="P33" s="248">
        <f t="shared" si="5"/>
        <v>0</v>
      </c>
      <c r="Q33" s="248">
        <f t="shared" si="5"/>
        <v>0</v>
      </c>
      <c r="R33" s="248">
        <f t="shared" si="5"/>
        <v>0</v>
      </c>
      <c r="S33" s="248">
        <f t="shared" si="5"/>
        <v>0</v>
      </c>
      <c r="T33" s="248">
        <f t="shared" si="5"/>
        <v>0</v>
      </c>
      <c r="U33" s="248">
        <f t="shared" si="5"/>
        <v>0</v>
      </c>
      <c r="V33" s="248">
        <f t="shared" si="5"/>
        <v>0</v>
      </c>
      <c r="W33" s="248">
        <f t="shared" si="5"/>
        <v>0</v>
      </c>
      <c r="X33" s="248">
        <f>SUM(X30:X32)</f>
        <v>0</v>
      </c>
      <c r="Y33" s="248" t="s">
        <v>1</v>
      </c>
      <c r="Z33" s="248" t="s">
        <v>1</v>
      </c>
      <c r="AA33" s="248">
        <f>SUM(AA30:AA32)</f>
        <v>0</v>
      </c>
      <c r="AB33" s="248">
        <f>SUM(AB30:AB32)</f>
        <v>0</v>
      </c>
      <c r="AC33" s="248">
        <f>SUM(AC30:AC32)</f>
        <v>0</v>
      </c>
      <c r="AD33" s="248">
        <f>SUM(AD30:AD32)</f>
        <v>0</v>
      </c>
      <c r="AE33" s="248">
        <f>SUM(AE30:AE32)</f>
        <v>0</v>
      </c>
      <c r="AF33" s="248" t="s">
        <v>1</v>
      </c>
      <c r="AG33" s="248" t="s">
        <v>1</v>
      </c>
      <c r="AH33" s="248">
        <f>SUM(AH30:AH32)</f>
        <v>0</v>
      </c>
      <c r="AI33" s="248">
        <f>SUM(AI30:AI32)</f>
        <v>0</v>
      </c>
      <c r="AJ33" s="248">
        <f>SUM(AJ30:AJ32)</f>
        <v>0</v>
      </c>
      <c r="AK33" s="248">
        <f>SUM(AK30:AK32)</f>
        <v>0</v>
      </c>
    </row>
    <row r="34" spans="1:37">
      <c r="A34" s="232"/>
      <c r="B34" s="334" t="s">
        <v>229</v>
      </c>
      <c r="C34" s="246"/>
      <c r="D34" s="246"/>
      <c r="E34" s="207"/>
      <c r="F34" s="246"/>
      <c r="G34" s="246"/>
      <c r="H34" s="207"/>
      <c r="I34" s="207"/>
      <c r="J34" s="207"/>
      <c r="K34" s="207"/>
      <c r="L34" s="207"/>
      <c r="M34" s="246"/>
      <c r="N34" s="246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46"/>
      <c r="Z34" s="246"/>
      <c r="AA34" s="207"/>
      <c r="AB34" s="207"/>
      <c r="AC34" s="207"/>
      <c r="AD34" s="207"/>
      <c r="AE34" s="207"/>
      <c r="AF34" s="246"/>
      <c r="AG34" s="246"/>
      <c r="AH34" s="207"/>
      <c r="AI34" s="207"/>
      <c r="AJ34" s="207"/>
      <c r="AK34" s="207"/>
    </row>
    <row r="35" spans="1:37">
      <c r="A35" s="232">
        <v>1</v>
      </c>
      <c r="B35" s="294"/>
      <c r="C35" s="232"/>
      <c r="D35" s="232"/>
      <c r="E35" s="104"/>
      <c r="F35" s="232"/>
      <c r="G35" s="232"/>
      <c r="H35" s="104"/>
      <c r="I35" s="104"/>
      <c r="J35" s="104"/>
      <c r="K35" s="246">
        <f>H35+I35+J35</f>
        <v>0</v>
      </c>
      <c r="L35" s="104"/>
      <c r="M35" s="232"/>
      <c r="N35" s="232"/>
      <c r="O35" s="104"/>
      <c r="P35" s="104"/>
      <c r="Q35" s="104"/>
      <c r="R35" s="246">
        <f>O35+P35+Q35</f>
        <v>0</v>
      </c>
      <c r="S35" s="246">
        <f>+E35-L35</f>
        <v>0</v>
      </c>
      <c r="T35" s="246">
        <f t="shared" ref="T35:V37" si="6">H35-O35</f>
        <v>0</v>
      </c>
      <c r="U35" s="246">
        <f t="shared" si="6"/>
        <v>0</v>
      </c>
      <c r="V35" s="246">
        <f t="shared" si="6"/>
        <v>0</v>
      </c>
      <c r="W35" s="246">
        <f>T35+U35+V35</f>
        <v>0</v>
      </c>
      <c r="X35" s="104"/>
      <c r="Y35" s="232"/>
      <c r="Z35" s="232"/>
      <c r="AA35" s="104"/>
      <c r="AB35" s="104"/>
      <c r="AC35" s="104"/>
      <c r="AD35" s="246">
        <f>AA35+AB35+AC35</f>
        <v>0</v>
      </c>
      <c r="AE35" s="104"/>
      <c r="AF35" s="232"/>
      <c r="AG35" s="232"/>
      <c r="AH35" s="104"/>
      <c r="AI35" s="104"/>
      <c r="AJ35" s="104"/>
      <c r="AK35" s="246">
        <f>AH35+AI35+AJ35</f>
        <v>0</v>
      </c>
    </row>
    <row r="36" spans="1:37">
      <c r="A36" s="232">
        <v>2</v>
      </c>
      <c r="B36" s="294"/>
      <c r="C36" s="232"/>
      <c r="D36" s="232"/>
      <c r="E36" s="104"/>
      <c r="F36" s="232"/>
      <c r="G36" s="232"/>
      <c r="H36" s="104"/>
      <c r="I36" s="104"/>
      <c r="J36" s="104"/>
      <c r="K36" s="246">
        <f>H36+I36+J36</f>
        <v>0</v>
      </c>
      <c r="L36" s="104"/>
      <c r="M36" s="232"/>
      <c r="N36" s="232"/>
      <c r="O36" s="104"/>
      <c r="P36" s="104"/>
      <c r="Q36" s="104"/>
      <c r="R36" s="246">
        <f>O36+P36+Q36</f>
        <v>0</v>
      </c>
      <c r="S36" s="246">
        <f>+E36-L36</f>
        <v>0</v>
      </c>
      <c r="T36" s="246">
        <f t="shared" si="6"/>
        <v>0</v>
      </c>
      <c r="U36" s="246">
        <f t="shared" si="6"/>
        <v>0</v>
      </c>
      <c r="V36" s="246">
        <f t="shared" si="6"/>
        <v>0</v>
      </c>
      <c r="W36" s="246">
        <f>T36+U36+V36</f>
        <v>0</v>
      </c>
      <c r="X36" s="104"/>
      <c r="Y36" s="232"/>
      <c r="Z36" s="232"/>
      <c r="AA36" s="104"/>
      <c r="AB36" s="104"/>
      <c r="AC36" s="104"/>
      <c r="AD36" s="246">
        <f>AA36+AB36+AC36</f>
        <v>0</v>
      </c>
      <c r="AE36" s="104"/>
      <c r="AF36" s="232"/>
      <c r="AG36" s="232"/>
      <c r="AH36" s="104"/>
      <c r="AI36" s="104"/>
      <c r="AJ36" s="104"/>
      <c r="AK36" s="246">
        <f>AH36+AI36+AJ36</f>
        <v>0</v>
      </c>
    </row>
    <row r="37" spans="1:37">
      <c r="A37" s="232">
        <v>3</v>
      </c>
      <c r="B37" s="591"/>
      <c r="C37" s="232"/>
      <c r="D37" s="232"/>
      <c r="E37" s="104"/>
      <c r="F37" s="232"/>
      <c r="G37" s="232"/>
      <c r="H37" s="104"/>
      <c r="I37" s="104"/>
      <c r="J37" s="104"/>
      <c r="K37" s="246">
        <f>H37+I37+J37</f>
        <v>0</v>
      </c>
      <c r="L37" s="104"/>
      <c r="M37" s="232"/>
      <c r="N37" s="232"/>
      <c r="O37" s="104"/>
      <c r="P37" s="104"/>
      <c r="Q37" s="104"/>
      <c r="R37" s="246">
        <f>O37+P37+Q37</f>
        <v>0</v>
      </c>
      <c r="S37" s="246">
        <f>+E37-L37</f>
        <v>0</v>
      </c>
      <c r="T37" s="246">
        <f t="shared" si="6"/>
        <v>0</v>
      </c>
      <c r="U37" s="246">
        <f t="shared" si="6"/>
        <v>0</v>
      </c>
      <c r="V37" s="246">
        <f t="shared" si="6"/>
        <v>0</v>
      </c>
      <c r="W37" s="246">
        <f>T37+U37+V37</f>
        <v>0</v>
      </c>
      <c r="X37" s="104"/>
      <c r="Y37" s="232"/>
      <c r="Z37" s="232"/>
      <c r="AA37" s="104"/>
      <c r="AB37" s="104"/>
      <c r="AC37" s="104"/>
      <c r="AD37" s="246">
        <f>AA37+AB37+AC37</f>
        <v>0</v>
      </c>
      <c r="AE37" s="104"/>
      <c r="AF37" s="232"/>
      <c r="AG37" s="232"/>
      <c r="AH37" s="104"/>
      <c r="AI37" s="104"/>
      <c r="AJ37" s="104"/>
      <c r="AK37" s="246">
        <f>AH37+AI37+AJ37</f>
        <v>0</v>
      </c>
    </row>
    <row r="38" spans="1:37" s="249" customFormat="1" ht="27">
      <c r="A38" s="244"/>
      <c r="B38" s="593" t="s">
        <v>230</v>
      </c>
      <c r="C38" s="248" t="s">
        <v>1</v>
      </c>
      <c r="D38" s="248" t="s">
        <v>1</v>
      </c>
      <c r="E38" s="248">
        <f>SUM(E35:E37)</f>
        <v>0</v>
      </c>
      <c r="F38" s="248" t="s">
        <v>1</v>
      </c>
      <c r="G38" s="248" t="s">
        <v>1</v>
      </c>
      <c r="H38" s="248">
        <f>SUM(H35:H37)</f>
        <v>0</v>
      </c>
      <c r="I38" s="248">
        <f>SUM(I35:I37)</f>
        <v>0</v>
      </c>
      <c r="J38" s="248">
        <f>SUM(J35:J37)</f>
        <v>0</v>
      </c>
      <c r="K38" s="248">
        <f>SUM(K35:K37)</f>
        <v>0</v>
      </c>
      <c r="L38" s="248">
        <f>SUM(L35:L37)</f>
        <v>0</v>
      </c>
      <c r="M38" s="248" t="s">
        <v>1</v>
      </c>
      <c r="N38" s="248" t="s">
        <v>1</v>
      </c>
      <c r="O38" s="248">
        <f t="shared" ref="O38:W38" si="7">SUM(O35:O37)</f>
        <v>0</v>
      </c>
      <c r="P38" s="248">
        <f t="shared" si="7"/>
        <v>0</v>
      </c>
      <c r="Q38" s="248">
        <f t="shared" si="7"/>
        <v>0</v>
      </c>
      <c r="R38" s="248">
        <f t="shared" si="7"/>
        <v>0</v>
      </c>
      <c r="S38" s="248">
        <f t="shared" si="7"/>
        <v>0</v>
      </c>
      <c r="T38" s="248">
        <f t="shared" si="7"/>
        <v>0</v>
      </c>
      <c r="U38" s="248">
        <f t="shared" si="7"/>
        <v>0</v>
      </c>
      <c r="V38" s="248">
        <f t="shared" si="7"/>
        <v>0</v>
      </c>
      <c r="W38" s="248">
        <f t="shared" si="7"/>
        <v>0</v>
      </c>
      <c r="X38" s="248">
        <f>SUM(X35:X37)</f>
        <v>0</v>
      </c>
      <c r="Y38" s="248" t="s">
        <v>1</v>
      </c>
      <c r="Z38" s="248" t="s">
        <v>1</v>
      </c>
      <c r="AA38" s="248">
        <f>SUM(AA35:AA37)</f>
        <v>0</v>
      </c>
      <c r="AB38" s="248">
        <f>SUM(AB35:AB37)</f>
        <v>0</v>
      </c>
      <c r="AC38" s="248">
        <f>SUM(AC35:AC37)</f>
        <v>0</v>
      </c>
      <c r="AD38" s="248">
        <f>SUM(AD35:AD37)</f>
        <v>0</v>
      </c>
      <c r="AE38" s="248">
        <f>SUM(AE35:AE37)</f>
        <v>0</v>
      </c>
      <c r="AF38" s="248" t="s">
        <v>1</v>
      </c>
      <c r="AG38" s="248" t="s">
        <v>1</v>
      </c>
      <c r="AH38" s="248">
        <f>SUM(AH35:AH37)</f>
        <v>0</v>
      </c>
      <c r="AI38" s="248">
        <f>SUM(AI35:AI37)</f>
        <v>0</v>
      </c>
      <c r="AJ38" s="248">
        <f>SUM(AJ35:AJ37)</f>
        <v>0</v>
      </c>
      <c r="AK38" s="248">
        <f>SUM(AK35:AK37)</f>
        <v>0</v>
      </c>
    </row>
    <row r="39" spans="1:37" s="249" customFormat="1" ht="40.200000000000003">
      <c r="A39" s="244"/>
      <c r="B39" s="593" t="s">
        <v>231</v>
      </c>
      <c r="C39" s="248" t="s">
        <v>1</v>
      </c>
      <c r="D39" s="248" t="s">
        <v>1</v>
      </c>
      <c r="E39" s="248">
        <f>E33+E38</f>
        <v>0</v>
      </c>
      <c r="F39" s="248" t="s">
        <v>1</v>
      </c>
      <c r="G39" s="248" t="s">
        <v>1</v>
      </c>
      <c r="H39" s="248">
        <f>H33+H38</f>
        <v>0</v>
      </c>
      <c r="I39" s="248">
        <f>I33+I38</f>
        <v>0</v>
      </c>
      <c r="J39" s="248">
        <f>J33+J38</f>
        <v>0</v>
      </c>
      <c r="K39" s="248">
        <f>K33+K38</f>
        <v>0</v>
      </c>
      <c r="L39" s="248">
        <f>L33+L38</f>
        <v>0</v>
      </c>
      <c r="M39" s="248" t="s">
        <v>1</v>
      </c>
      <c r="N39" s="248" t="s">
        <v>1</v>
      </c>
      <c r="O39" s="248">
        <f t="shared" ref="O39:W39" si="8">O33+O38</f>
        <v>0</v>
      </c>
      <c r="P39" s="248">
        <f t="shared" si="8"/>
        <v>0</v>
      </c>
      <c r="Q39" s="248">
        <f t="shared" si="8"/>
        <v>0</v>
      </c>
      <c r="R39" s="248">
        <f t="shared" si="8"/>
        <v>0</v>
      </c>
      <c r="S39" s="248">
        <f t="shared" si="8"/>
        <v>0</v>
      </c>
      <c r="T39" s="248">
        <f t="shared" si="8"/>
        <v>0</v>
      </c>
      <c r="U39" s="248">
        <f t="shared" si="8"/>
        <v>0</v>
      </c>
      <c r="V39" s="248">
        <f t="shared" si="8"/>
        <v>0</v>
      </c>
      <c r="W39" s="248">
        <f t="shared" si="8"/>
        <v>0</v>
      </c>
      <c r="X39" s="248">
        <f>X33+X38</f>
        <v>0</v>
      </c>
      <c r="Y39" s="248" t="s">
        <v>1</v>
      </c>
      <c r="Z39" s="248" t="s">
        <v>1</v>
      </c>
      <c r="AA39" s="248">
        <f>AA33+AA38</f>
        <v>0</v>
      </c>
      <c r="AB39" s="248">
        <f>AB33+AB38</f>
        <v>0</v>
      </c>
      <c r="AC39" s="248">
        <f>AC33+AC38</f>
        <v>0</v>
      </c>
      <c r="AD39" s="248">
        <f>AD33+AD38</f>
        <v>0</v>
      </c>
      <c r="AE39" s="248">
        <f>AE33+AE38</f>
        <v>0</v>
      </c>
      <c r="AF39" s="248" t="s">
        <v>1</v>
      </c>
      <c r="AG39" s="248" t="s">
        <v>1</v>
      </c>
      <c r="AH39" s="248">
        <f>AH33+AH38</f>
        <v>0</v>
      </c>
      <c r="AI39" s="248">
        <f>AI33+AI38</f>
        <v>0</v>
      </c>
      <c r="AJ39" s="248">
        <f>AJ33+AJ38</f>
        <v>0</v>
      </c>
      <c r="AK39" s="248">
        <f>AK33+AK38</f>
        <v>0</v>
      </c>
    </row>
    <row r="40" spans="1:37">
      <c r="A40" s="232"/>
      <c r="B40" s="591"/>
      <c r="C40" s="246"/>
      <c r="D40" s="246"/>
      <c r="E40" s="247"/>
      <c r="F40" s="246"/>
      <c r="G40" s="246"/>
      <c r="H40" s="247"/>
      <c r="I40" s="247"/>
      <c r="J40" s="247"/>
      <c r="K40" s="247"/>
      <c r="L40" s="247"/>
      <c r="M40" s="246"/>
      <c r="N40" s="246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6"/>
      <c r="Z40" s="246"/>
      <c r="AA40" s="247"/>
      <c r="AB40" s="247"/>
      <c r="AC40" s="247"/>
      <c r="AD40" s="247"/>
      <c r="AE40" s="247"/>
      <c r="AF40" s="246"/>
      <c r="AG40" s="246"/>
      <c r="AH40" s="247"/>
      <c r="AI40" s="247"/>
      <c r="AJ40" s="247"/>
      <c r="AK40" s="247"/>
    </row>
    <row r="41" spans="1:37">
      <c r="A41" s="232"/>
      <c r="B41" s="294"/>
      <c r="C41" s="246"/>
      <c r="D41" s="246"/>
      <c r="E41" s="104"/>
      <c r="F41" s="246"/>
      <c r="G41" s="246"/>
      <c r="H41" s="104"/>
      <c r="I41" s="104"/>
      <c r="J41" s="104"/>
      <c r="K41" s="104"/>
      <c r="L41" s="104"/>
      <c r="M41" s="246"/>
      <c r="N41" s="246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246"/>
      <c r="Z41" s="246"/>
      <c r="AA41" s="104"/>
      <c r="AB41" s="104"/>
      <c r="AC41" s="104"/>
      <c r="AD41" s="104"/>
      <c r="AE41" s="104"/>
      <c r="AF41" s="246"/>
      <c r="AG41" s="246"/>
      <c r="AH41" s="104"/>
      <c r="AI41" s="104"/>
      <c r="AJ41" s="104"/>
      <c r="AK41" s="104"/>
    </row>
    <row r="42" spans="1:37" ht="53.4">
      <c r="A42" s="244" t="s">
        <v>5</v>
      </c>
      <c r="B42" s="590" t="s">
        <v>418</v>
      </c>
      <c r="C42" s="246"/>
      <c r="D42" s="246"/>
      <c r="E42" s="245"/>
      <c r="F42" s="246"/>
      <c r="G42" s="246"/>
      <c r="H42" s="245"/>
      <c r="I42" s="245"/>
      <c r="J42" s="245"/>
      <c r="K42" s="245"/>
      <c r="L42" s="245"/>
      <c r="M42" s="246"/>
      <c r="N42" s="246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6"/>
      <c r="Z42" s="246"/>
      <c r="AA42" s="245"/>
      <c r="AB42" s="245"/>
      <c r="AC42" s="245"/>
      <c r="AD42" s="245"/>
      <c r="AE42" s="245"/>
      <c r="AF42" s="246"/>
      <c r="AG42" s="246"/>
      <c r="AH42" s="245"/>
      <c r="AI42" s="245"/>
      <c r="AJ42" s="245"/>
      <c r="AK42" s="245"/>
    </row>
    <row r="43" spans="1:37">
      <c r="A43" s="232"/>
      <c r="B43" s="334" t="s">
        <v>196</v>
      </c>
      <c r="C43" s="246"/>
      <c r="D43" s="246"/>
      <c r="E43" s="207"/>
      <c r="F43" s="246"/>
      <c r="G43" s="246"/>
      <c r="H43" s="207"/>
      <c r="I43" s="207"/>
      <c r="J43" s="207"/>
      <c r="K43" s="207"/>
      <c r="L43" s="207"/>
      <c r="M43" s="246"/>
      <c r="N43" s="246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46"/>
      <c r="Z43" s="246"/>
      <c r="AA43" s="207"/>
      <c r="AB43" s="207"/>
      <c r="AC43" s="207"/>
      <c r="AD43" s="207"/>
      <c r="AE43" s="207"/>
      <c r="AF43" s="246"/>
      <c r="AG43" s="246"/>
      <c r="AH43" s="207"/>
      <c r="AI43" s="207"/>
      <c r="AJ43" s="207"/>
      <c r="AK43" s="207"/>
    </row>
    <row r="44" spans="1:37">
      <c r="A44" s="232">
        <v>1</v>
      </c>
      <c r="B44" s="294"/>
      <c r="C44" s="246"/>
      <c r="D44" s="246" t="s">
        <v>1</v>
      </c>
      <c r="E44" s="104"/>
      <c r="F44" s="246" t="s">
        <v>1</v>
      </c>
      <c r="G44" s="246"/>
      <c r="H44" s="104"/>
      <c r="I44" s="104"/>
      <c r="J44" s="104"/>
      <c r="K44" s="246">
        <f>H44+I44+J44</f>
        <v>0</v>
      </c>
      <c r="L44" s="104"/>
      <c r="M44" s="246" t="s">
        <v>1</v>
      </c>
      <c r="N44" s="246"/>
      <c r="O44" s="104"/>
      <c r="P44" s="104"/>
      <c r="Q44" s="104"/>
      <c r="R44" s="246">
        <f>O44+P44+Q44</f>
        <v>0</v>
      </c>
      <c r="S44" s="246">
        <f>+E44-L44</f>
        <v>0</v>
      </c>
      <c r="T44" s="246">
        <f t="shared" ref="T44:V46" si="9">H44-O44</f>
        <v>0</v>
      </c>
      <c r="U44" s="246">
        <f t="shared" si="9"/>
        <v>0</v>
      </c>
      <c r="V44" s="246">
        <f t="shared" si="9"/>
        <v>0</v>
      </c>
      <c r="W44" s="246">
        <f>T44+U44+V44</f>
        <v>0</v>
      </c>
      <c r="X44" s="104"/>
      <c r="Y44" s="246" t="s">
        <v>1</v>
      </c>
      <c r="Z44" s="246"/>
      <c r="AA44" s="104"/>
      <c r="AB44" s="104"/>
      <c r="AC44" s="104"/>
      <c r="AD44" s="246">
        <f>AA44+AB44+AC44</f>
        <v>0</v>
      </c>
      <c r="AE44" s="104"/>
      <c r="AF44" s="246" t="s">
        <v>1</v>
      </c>
      <c r="AG44" s="246"/>
      <c r="AH44" s="104"/>
      <c r="AI44" s="104"/>
      <c r="AJ44" s="104"/>
      <c r="AK44" s="246">
        <f>AH44+AI44+AJ44</f>
        <v>0</v>
      </c>
    </row>
    <row r="45" spans="1:37">
      <c r="A45" s="232">
        <v>2</v>
      </c>
      <c r="B45" s="294"/>
      <c r="C45" s="246"/>
      <c r="D45" s="246" t="s">
        <v>1</v>
      </c>
      <c r="E45" s="104"/>
      <c r="F45" s="246" t="s">
        <v>1</v>
      </c>
      <c r="G45" s="246"/>
      <c r="H45" s="104"/>
      <c r="I45" s="104"/>
      <c r="J45" s="104"/>
      <c r="K45" s="246">
        <f>H45+I45+J45</f>
        <v>0</v>
      </c>
      <c r="L45" s="104"/>
      <c r="M45" s="246" t="s">
        <v>1</v>
      </c>
      <c r="N45" s="246"/>
      <c r="O45" s="104"/>
      <c r="P45" s="104"/>
      <c r="Q45" s="104"/>
      <c r="R45" s="246">
        <f>O45+P45+Q45</f>
        <v>0</v>
      </c>
      <c r="S45" s="246">
        <f>+E45-L45</f>
        <v>0</v>
      </c>
      <c r="T45" s="246">
        <f t="shared" si="9"/>
        <v>0</v>
      </c>
      <c r="U45" s="246">
        <f t="shared" si="9"/>
        <v>0</v>
      </c>
      <c r="V45" s="246">
        <f t="shared" si="9"/>
        <v>0</v>
      </c>
      <c r="W45" s="246">
        <f>T45+U45+V45</f>
        <v>0</v>
      </c>
      <c r="X45" s="104"/>
      <c r="Y45" s="246" t="s">
        <v>1</v>
      </c>
      <c r="Z45" s="246"/>
      <c r="AA45" s="104"/>
      <c r="AB45" s="104"/>
      <c r="AC45" s="104"/>
      <c r="AD45" s="246">
        <f>AA45+AB45+AC45</f>
        <v>0</v>
      </c>
      <c r="AE45" s="104"/>
      <c r="AF45" s="246" t="s">
        <v>1</v>
      </c>
      <c r="AG45" s="246"/>
      <c r="AH45" s="104"/>
      <c r="AI45" s="104"/>
      <c r="AJ45" s="104"/>
      <c r="AK45" s="246">
        <f>AH45+AI45+AJ45</f>
        <v>0</v>
      </c>
    </row>
    <row r="46" spans="1:37">
      <c r="A46" s="232">
        <v>3</v>
      </c>
      <c r="B46" s="294"/>
      <c r="C46" s="246"/>
      <c r="D46" s="246" t="s">
        <v>1</v>
      </c>
      <c r="E46" s="104"/>
      <c r="F46" s="246" t="s">
        <v>1</v>
      </c>
      <c r="G46" s="246"/>
      <c r="H46" s="104"/>
      <c r="I46" s="104"/>
      <c r="J46" s="104"/>
      <c r="K46" s="246">
        <f>H46+I46+J46</f>
        <v>0</v>
      </c>
      <c r="L46" s="104"/>
      <c r="M46" s="246" t="s">
        <v>1</v>
      </c>
      <c r="N46" s="246"/>
      <c r="O46" s="104"/>
      <c r="P46" s="104"/>
      <c r="Q46" s="104"/>
      <c r="R46" s="246">
        <f>O46+P46+Q46</f>
        <v>0</v>
      </c>
      <c r="S46" s="246">
        <f>+E46-L46</f>
        <v>0</v>
      </c>
      <c r="T46" s="246">
        <f t="shared" si="9"/>
        <v>0</v>
      </c>
      <c r="U46" s="246">
        <f t="shared" si="9"/>
        <v>0</v>
      </c>
      <c r="V46" s="246">
        <f t="shared" si="9"/>
        <v>0</v>
      </c>
      <c r="W46" s="246">
        <f>T46+U46+V46</f>
        <v>0</v>
      </c>
      <c r="X46" s="104"/>
      <c r="Y46" s="246" t="s">
        <v>1</v>
      </c>
      <c r="Z46" s="246"/>
      <c r="AA46" s="104"/>
      <c r="AB46" s="104"/>
      <c r="AC46" s="104"/>
      <c r="AD46" s="246">
        <f>AA46+AB46+AC46</f>
        <v>0</v>
      </c>
      <c r="AE46" s="104"/>
      <c r="AF46" s="246" t="s">
        <v>1</v>
      </c>
      <c r="AG46" s="246"/>
      <c r="AH46" s="104"/>
      <c r="AI46" s="104"/>
      <c r="AJ46" s="104"/>
      <c r="AK46" s="246">
        <f>AH46+AI46+AJ46</f>
        <v>0</v>
      </c>
    </row>
    <row r="47" spans="1:37" s="249" customFormat="1">
      <c r="A47" s="244"/>
      <c r="B47" s="591" t="s">
        <v>113</v>
      </c>
      <c r="C47" s="248" t="s">
        <v>1</v>
      </c>
      <c r="D47" s="248" t="s">
        <v>1</v>
      </c>
      <c r="E47" s="248">
        <f>SUM(E44:E46)</f>
        <v>0</v>
      </c>
      <c r="F47" s="248" t="s">
        <v>1</v>
      </c>
      <c r="G47" s="248" t="s">
        <v>1</v>
      </c>
      <c r="H47" s="248">
        <f>SUM(H44:H46)</f>
        <v>0</v>
      </c>
      <c r="I47" s="248">
        <f>SUM(I44:I46)</f>
        <v>0</v>
      </c>
      <c r="J47" s="248">
        <f>SUM(J44:J46)</f>
        <v>0</v>
      </c>
      <c r="K47" s="248">
        <f>SUM(K44:K46)</f>
        <v>0</v>
      </c>
      <c r="L47" s="248">
        <f>SUM(L44:L46)</f>
        <v>0</v>
      </c>
      <c r="M47" s="248" t="s">
        <v>1</v>
      </c>
      <c r="N47" s="248" t="s">
        <v>1</v>
      </c>
      <c r="O47" s="248">
        <f t="shared" ref="O47:W47" si="10">SUM(O44:O46)</f>
        <v>0</v>
      </c>
      <c r="P47" s="248">
        <f t="shared" si="10"/>
        <v>0</v>
      </c>
      <c r="Q47" s="248">
        <f t="shared" si="10"/>
        <v>0</v>
      </c>
      <c r="R47" s="248">
        <f t="shared" si="10"/>
        <v>0</v>
      </c>
      <c r="S47" s="248">
        <f t="shared" si="10"/>
        <v>0</v>
      </c>
      <c r="T47" s="248">
        <f t="shared" si="10"/>
        <v>0</v>
      </c>
      <c r="U47" s="248">
        <f t="shared" si="10"/>
        <v>0</v>
      </c>
      <c r="V47" s="248">
        <f t="shared" si="10"/>
        <v>0</v>
      </c>
      <c r="W47" s="248">
        <f t="shared" si="10"/>
        <v>0</v>
      </c>
      <c r="X47" s="248">
        <f>SUM(X44:X46)</f>
        <v>0</v>
      </c>
      <c r="Y47" s="248" t="s">
        <v>1</v>
      </c>
      <c r="Z47" s="248" t="s">
        <v>1</v>
      </c>
      <c r="AA47" s="248">
        <f>SUM(AA44:AA46)</f>
        <v>0</v>
      </c>
      <c r="AB47" s="248">
        <f>SUM(AB44:AB46)</f>
        <v>0</v>
      </c>
      <c r="AC47" s="248">
        <f>SUM(AC44:AC46)</f>
        <v>0</v>
      </c>
      <c r="AD47" s="248">
        <f>SUM(AD44:AD46)</f>
        <v>0</v>
      </c>
      <c r="AE47" s="248">
        <f>SUM(AE44:AE46)</f>
        <v>0</v>
      </c>
      <c r="AF47" s="248" t="s">
        <v>1</v>
      </c>
      <c r="AG47" s="248" t="s">
        <v>1</v>
      </c>
      <c r="AH47" s="248">
        <f>SUM(AH44:AH46)</f>
        <v>0</v>
      </c>
      <c r="AI47" s="248">
        <f>SUM(AI44:AI46)</f>
        <v>0</v>
      </c>
      <c r="AJ47" s="248">
        <f>SUM(AJ44:AJ46)</f>
        <v>0</v>
      </c>
      <c r="AK47" s="248">
        <f>SUM(AK44:AK46)</f>
        <v>0</v>
      </c>
    </row>
    <row r="48" spans="1:37">
      <c r="A48" s="232"/>
      <c r="B48" s="294"/>
      <c r="C48" s="246"/>
      <c r="D48" s="246"/>
      <c r="E48" s="104"/>
      <c r="F48" s="246"/>
      <c r="G48" s="246"/>
      <c r="H48" s="246"/>
      <c r="I48" s="246"/>
      <c r="J48" s="246"/>
      <c r="K48" s="246"/>
      <c r="L48" s="104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104"/>
      <c r="Y48" s="246"/>
      <c r="Z48" s="246"/>
      <c r="AA48" s="246"/>
      <c r="AB48" s="246"/>
      <c r="AC48" s="246"/>
      <c r="AD48" s="246"/>
      <c r="AE48" s="104"/>
      <c r="AF48" s="246"/>
      <c r="AG48" s="246"/>
      <c r="AH48" s="246"/>
      <c r="AI48" s="246"/>
      <c r="AJ48" s="246"/>
      <c r="AK48" s="246"/>
    </row>
    <row r="49" spans="1:37" s="585" customFormat="1" ht="30" customHeight="1">
      <c r="A49" s="583"/>
      <c r="B49" s="584" t="s">
        <v>266</v>
      </c>
      <c r="C49" s="361" t="s">
        <v>1</v>
      </c>
      <c r="D49" s="361" t="s">
        <v>1</v>
      </c>
      <c r="E49" s="361">
        <f>E14+E23+E39+E47</f>
        <v>0</v>
      </c>
      <c r="F49" s="361" t="s">
        <v>1</v>
      </c>
      <c r="G49" s="361" t="s">
        <v>1</v>
      </c>
      <c r="H49" s="361">
        <f>H14+H23+H39+H47</f>
        <v>0</v>
      </c>
      <c r="I49" s="361">
        <f>I14+I23+I39+I47</f>
        <v>0</v>
      </c>
      <c r="J49" s="361">
        <f>J14+J23+J39+J47</f>
        <v>0</v>
      </c>
      <c r="K49" s="361">
        <f>K14+K23+K39+K47</f>
        <v>0</v>
      </c>
      <c r="L49" s="361">
        <f>L14+L23+L39+L47</f>
        <v>0</v>
      </c>
      <c r="M49" s="361" t="s">
        <v>1</v>
      </c>
      <c r="N49" s="361" t="s">
        <v>1</v>
      </c>
      <c r="O49" s="361">
        <f t="shared" ref="O49:X49" si="11">O14+O23+O39+O47</f>
        <v>0</v>
      </c>
      <c r="P49" s="361">
        <f t="shared" si="11"/>
        <v>0</v>
      </c>
      <c r="Q49" s="361">
        <f t="shared" si="11"/>
        <v>0</v>
      </c>
      <c r="R49" s="361">
        <f t="shared" si="11"/>
        <v>0</v>
      </c>
      <c r="S49" s="361">
        <f t="shared" si="11"/>
        <v>0</v>
      </c>
      <c r="T49" s="361">
        <f t="shared" si="11"/>
        <v>0</v>
      </c>
      <c r="U49" s="361">
        <f t="shared" si="11"/>
        <v>0</v>
      </c>
      <c r="V49" s="361">
        <f t="shared" si="11"/>
        <v>0</v>
      </c>
      <c r="W49" s="361">
        <f t="shared" si="11"/>
        <v>0</v>
      </c>
      <c r="X49" s="361">
        <f t="shared" si="11"/>
        <v>0</v>
      </c>
      <c r="Y49" s="361" t="s">
        <v>1</v>
      </c>
      <c r="Z49" s="361" t="s">
        <v>1</v>
      </c>
      <c r="AA49" s="361">
        <f>AA14+AA23+AA39+AA47</f>
        <v>0</v>
      </c>
      <c r="AB49" s="361">
        <f>AB14+AB23+AB39+AB47</f>
        <v>0</v>
      </c>
      <c r="AC49" s="361">
        <f>AC14+AC23+AC39+AC47</f>
        <v>0</v>
      </c>
      <c r="AD49" s="361">
        <f>AD14+AD23+AD39+AD47</f>
        <v>0</v>
      </c>
      <c r="AE49" s="361">
        <f>AE14+AE23+AE39+AE47</f>
        <v>0</v>
      </c>
      <c r="AF49" s="361" t="s">
        <v>1</v>
      </c>
      <c r="AG49" s="361" t="s">
        <v>1</v>
      </c>
      <c r="AH49" s="361">
        <f>AH14+AH23+AH39+AH47</f>
        <v>0</v>
      </c>
      <c r="AI49" s="361">
        <f>AI14+AI23+AI39+AI47</f>
        <v>0</v>
      </c>
      <c r="AJ49" s="361">
        <f>AJ14+AJ23+AJ39+AJ47</f>
        <v>0</v>
      </c>
      <c r="AK49" s="361">
        <f>AK14+AK23+AK39+AK47</f>
        <v>0</v>
      </c>
    </row>
    <row r="50" spans="1:37" s="16" customFormat="1" ht="12" customHeight="1">
      <c r="A50" s="43"/>
      <c r="B50" s="594"/>
      <c r="C50" s="254"/>
      <c r="D50" s="43"/>
      <c r="E50" s="253"/>
      <c r="F50" s="43"/>
      <c r="G50" s="43"/>
      <c r="H50" s="43"/>
      <c r="I50" s="43"/>
      <c r="J50" s="43"/>
      <c r="K50" s="43"/>
      <c r="L50" s="25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253"/>
      <c r="Y50" s="43"/>
      <c r="Z50" s="43"/>
      <c r="AA50" s="43"/>
      <c r="AB50" s="43"/>
      <c r="AC50" s="43"/>
      <c r="AD50" s="43"/>
      <c r="AE50" s="253"/>
      <c r="AF50" s="43"/>
      <c r="AG50" s="43"/>
      <c r="AH50" s="43"/>
      <c r="AI50" s="43"/>
      <c r="AJ50" s="43"/>
      <c r="AK50" s="43"/>
    </row>
    <row r="52" spans="1:37">
      <c r="B52" s="21" t="s">
        <v>233</v>
      </c>
    </row>
    <row r="53" spans="1:37" ht="19.5" customHeight="1">
      <c r="B53" s="595" t="s">
        <v>416</v>
      </c>
      <c r="C53" s="191"/>
      <c r="D53" s="323"/>
      <c r="E53" s="323"/>
      <c r="F53" s="323"/>
      <c r="G53" s="323"/>
      <c r="M53" s="323"/>
      <c r="N53" s="323"/>
      <c r="X53" s="323"/>
      <c r="Y53" s="323"/>
      <c r="Z53" s="323"/>
      <c r="AE53" s="323"/>
      <c r="AF53" s="323"/>
      <c r="AG53" s="323"/>
    </row>
    <row r="54" spans="1:37" ht="33.75" customHeight="1">
      <c r="B54" s="884" t="s">
        <v>415</v>
      </c>
      <c r="C54" s="885"/>
      <c r="D54" s="885"/>
      <c r="E54" s="885"/>
      <c r="F54" s="885"/>
      <c r="G54" s="885"/>
      <c r="H54" s="885"/>
      <c r="I54" s="885"/>
    </row>
    <row r="55" spans="1:37" ht="19.5" customHeight="1">
      <c r="B55" s="596" t="s">
        <v>294</v>
      </c>
      <c r="C55" s="323"/>
      <c r="D55" s="323"/>
      <c r="E55" s="323"/>
      <c r="F55" s="323"/>
      <c r="G55" s="323"/>
      <c r="M55" s="323"/>
      <c r="N55" s="323"/>
      <c r="X55" s="323"/>
      <c r="Y55" s="323"/>
      <c r="Z55" s="323"/>
      <c r="AE55" s="323"/>
      <c r="AF55" s="323"/>
      <c r="AG55" s="323"/>
    </row>
    <row r="56" spans="1:37" ht="33" customHeight="1">
      <c r="B56" s="895" t="s">
        <v>486</v>
      </c>
      <c r="C56" s="895"/>
      <c r="D56" s="895"/>
      <c r="E56" s="895"/>
      <c r="F56" s="895"/>
      <c r="G56" s="895"/>
      <c r="H56" s="895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6">
    <mergeCell ref="B54:I54"/>
    <mergeCell ref="S2:W2"/>
    <mergeCell ref="S4:W4"/>
    <mergeCell ref="AE4:AK4"/>
    <mergeCell ref="X4:AD4"/>
    <mergeCell ref="B56:H56"/>
  </mergeCells>
  <phoneticPr fontId="2" type="noConversion"/>
  <pageMargins left="0.16" right="0.17" top="0.17" bottom="0.17" header="0.18" footer="0.17"/>
  <pageSetup paperSize="9" scale="80" orientation="portrait" verticalDpi="1200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5"/>
  <sheetViews>
    <sheetView topLeftCell="A13" workbookViewId="0">
      <selection activeCell="K2" sqref="K2"/>
    </sheetView>
  </sheetViews>
  <sheetFormatPr defaultColWidth="9.109375" defaultRowHeight="15"/>
  <cols>
    <col min="1" max="1" width="3.5546875" style="4" customWidth="1"/>
    <col min="2" max="2" width="28.5546875" style="5" customWidth="1"/>
    <col min="3" max="3" width="9.109375" style="5" bestFit="1" customWidth="1"/>
    <col min="4" max="4" width="8.109375" style="5" customWidth="1"/>
    <col min="5" max="5" width="10.5546875" style="5" customWidth="1"/>
    <col min="6" max="6" width="12.109375" style="5" customWidth="1"/>
    <col min="7" max="7" width="8.6640625" style="5" customWidth="1"/>
    <col min="8" max="8" width="14" style="5" customWidth="1"/>
    <col min="9" max="9" width="9.44140625" style="5" bestFit="1" customWidth="1"/>
    <col min="10" max="10" width="9" style="5" customWidth="1"/>
    <col min="11" max="12" width="10.5546875" style="5" customWidth="1"/>
    <col min="13" max="13" width="9" style="5" bestFit="1" customWidth="1"/>
    <col min="14" max="14" width="8" style="5" customWidth="1"/>
    <col min="15" max="15" width="10.6640625" style="5" bestFit="1" customWidth="1"/>
    <col min="16" max="16" width="8.88671875" style="5" customWidth="1"/>
    <col min="17" max="17" width="9" style="5" bestFit="1" customWidth="1"/>
    <col min="18" max="18" width="10" style="5" customWidth="1"/>
    <col min="19" max="19" width="9.88671875" style="5" customWidth="1"/>
    <col min="20" max="20" width="10" style="5" customWidth="1"/>
    <col min="21" max="21" width="9.88671875" style="5" customWidth="1"/>
    <col min="22" max="23" width="9.109375" style="5"/>
    <col min="24" max="24" width="10.5546875" style="5" customWidth="1"/>
    <col min="25" max="25" width="12.109375" style="5" customWidth="1"/>
    <col min="26" max="26" width="8.6640625" style="5" customWidth="1"/>
    <col min="27" max="27" width="10.6640625" style="5" bestFit="1" customWidth="1"/>
    <col min="28" max="28" width="9.44140625" style="5" bestFit="1" customWidth="1"/>
    <col min="29" max="29" width="9" style="5" customWidth="1"/>
    <col min="30" max="30" width="9.88671875" style="5" bestFit="1" customWidth="1"/>
    <col min="31" max="31" width="10.5546875" style="5" customWidth="1"/>
    <col min="32" max="32" width="12.109375" style="5" customWidth="1"/>
    <col min="33" max="33" width="9" style="5" customWidth="1"/>
    <col min="34" max="34" width="10.6640625" style="5" bestFit="1" customWidth="1"/>
    <col min="35" max="35" width="9.44140625" style="5" bestFit="1" customWidth="1"/>
    <col min="36" max="36" width="9" style="5" customWidth="1"/>
    <col min="37" max="37" width="10.5546875" style="5" customWidth="1"/>
    <col min="38" max="16384" width="9.109375" style="5"/>
  </cols>
  <sheetData>
    <row r="1" spans="1:38" ht="15.6">
      <c r="A1" s="32"/>
      <c r="B1" s="236" t="s">
        <v>220</v>
      </c>
      <c r="C1" s="33"/>
      <c r="D1" s="33"/>
      <c r="E1" s="33"/>
      <c r="F1" s="33"/>
      <c r="G1" s="33"/>
      <c r="H1" s="33"/>
      <c r="I1" s="3"/>
      <c r="J1" s="32"/>
      <c r="K1" s="137" t="s">
        <v>238</v>
      </c>
      <c r="L1" s="33"/>
      <c r="M1" s="137"/>
      <c r="N1" s="33"/>
      <c r="O1" s="138"/>
      <c r="P1" s="32"/>
      <c r="Q1" s="137"/>
      <c r="R1" s="33"/>
      <c r="S1" s="138"/>
      <c r="T1" s="33"/>
      <c r="U1" s="138"/>
      <c r="V1" s="33"/>
      <c r="W1" s="138"/>
      <c r="X1" s="190"/>
      <c r="Y1" s="190"/>
      <c r="Z1" s="190"/>
      <c r="AA1" s="190"/>
      <c r="AB1" s="3"/>
      <c r="AC1" s="327"/>
      <c r="AD1" s="137"/>
      <c r="AE1" s="190"/>
      <c r="AF1" s="190"/>
      <c r="AG1" s="190"/>
      <c r="AH1" s="190"/>
      <c r="AI1" s="3"/>
      <c r="AJ1" s="327"/>
      <c r="AK1" s="137"/>
      <c r="AL1" s="191"/>
    </row>
    <row r="2" spans="1:38" ht="16.5" customHeight="1" thickBot="1">
      <c r="A2" s="32"/>
      <c r="B2" s="24"/>
      <c r="C2" s="187"/>
      <c r="D2" s="187"/>
      <c r="E2" s="187"/>
      <c r="F2" s="187"/>
      <c r="G2" s="24"/>
      <c r="H2" s="187"/>
      <c r="I2" s="188"/>
      <c r="K2" s="420" t="s">
        <v>28</v>
      </c>
      <c r="L2" s="187"/>
      <c r="M2" s="152"/>
      <c r="N2" s="152"/>
      <c r="O2" s="238"/>
      <c r="P2" s="832"/>
      <c r="Q2" s="832"/>
      <c r="R2" s="832"/>
      <c r="S2" s="152"/>
      <c r="T2" s="152"/>
      <c r="U2" s="152"/>
      <c r="V2" s="152"/>
      <c r="W2" s="152"/>
      <c r="X2" s="9"/>
      <c r="Y2" s="9"/>
      <c r="Z2" s="6"/>
      <c r="AA2" s="9"/>
      <c r="AB2" s="188"/>
      <c r="AC2" s="191"/>
      <c r="AD2" s="420"/>
      <c r="AE2" s="9"/>
      <c r="AF2" s="9"/>
      <c r="AG2" s="6"/>
      <c r="AH2" s="9"/>
      <c r="AI2" s="188"/>
      <c r="AJ2" s="191"/>
      <c r="AK2" s="420"/>
      <c r="AL2" s="191"/>
    </row>
    <row r="3" spans="1:38" s="191" customFormat="1" ht="25.5" customHeight="1">
      <c r="A3" s="32"/>
      <c r="B3" s="421" t="s">
        <v>29</v>
      </c>
      <c r="C3" s="138"/>
      <c r="D3" s="138"/>
      <c r="E3" s="138"/>
      <c r="F3" s="33"/>
      <c r="G3" s="189"/>
      <c r="H3" s="33"/>
      <c r="I3" s="33"/>
      <c r="J3" s="33"/>
      <c r="K3" s="43" t="s">
        <v>218</v>
      </c>
      <c r="L3" s="138"/>
      <c r="M3" s="43"/>
      <c r="N3" s="36"/>
      <c r="O3" s="190"/>
      <c r="P3" s="33"/>
      <c r="Q3" s="43"/>
      <c r="R3" s="36"/>
      <c r="S3" s="190"/>
      <c r="T3" s="36"/>
      <c r="U3" s="190"/>
      <c r="V3" s="36"/>
      <c r="W3" s="190"/>
      <c r="X3" s="138"/>
      <c r="Y3" s="33"/>
      <c r="Z3" s="189"/>
      <c r="AA3" s="33"/>
      <c r="AB3" s="33"/>
      <c r="AC3" s="33"/>
      <c r="AD3" s="43" t="s">
        <v>218</v>
      </c>
      <c r="AE3" s="138"/>
      <c r="AF3" s="33"/>
      <c r="AG3" s="189"/>
      <c r="AH3" s="33"/>
      <c r="AI3" s="33"/>
      <c r="AJ3" s="33"/>
      <c r="AK3" s="43" t="s">
        <v>218</v>
      </c>
    </row>
    <row r="4" spans="1:38" s="191" customFormat="1">
      <c r="A4" s="239"/>
      <c r="B4" s="240"/>
      <c r="C4" s="241"/>
      <c r="D4" s="242"/>
      <c r="E4" s="242"/>
      <c r="F4" s="242"/>
      <c r="G4" s="355" t="s">
        <v>453</v>
      </c>
      <c r="H4" s="242"/>
      <c r="I4" s="242"/>
      <c r="J4" s="242"/>
      <c r="K4" s="242"/>
      <c r="L4" s="241"/>
      <c r="M4" s="242"/>
      <c r="N4" s="896" t="s">
        <v>446</v>
      </c>
      <c r="O4" s="896"/>
      <c r="P4" s="896"/>
      <c r="Q4" s="896"/>
      <c r="R4" s="897"/>
      <c r="S4" s="896" t="s">
        <v>219</v>
      </c>
      <c r="T4" s="896"/>
      <c r="U4" s="896"/>
      <c r="V4" s="896"/>
      <c r="W4" s="897"/>
      <c r="X4" s="241"/>
      <c r="Y4" s="242"/>
      <c r="Z4" s="355" t="s">
        <v>471</v>
      </c>
      <c r="AA4" s="242"/>
      <c r="AB4" s="242"/>
      <c r="AC4" s="242"/>
      <c r="AD4" s="612"/>
      <c r="AE4" s="610"/>
      <c r="AF4" s="611"/>
      <c r="AG4" s="355" t="s">
        <v>514</v>
      </c>
      <c r="AH4" s="611"/>
      <c r="AI4" s="611"/>
      <c r="AJ4" s="242"/>
      <c r="AK4" s="613"/>
    </row>
    <row r="5" spans="1:38" s="191" customFormat="1" ht="76.8">
      <c r="A5" s="243" t="s">
        <v>114</v>
      </c>
      <c r="B5" s="66" t="s">
        <v>221</v>
      </c>
      <c r="C5" s="66" t="s">
        <v>222</v>
      </c>
      <c r="D5" s="66" t="s">
        <v>223</v>
      </c>
      <c r="E5" s="66" t="s">
        <v>215</v>
      </c>
      <c r="F5" s="561" t="s">
        <v>456</v>
      </c>
      <c r="G5" s="561" t="s">
        <v>452</v>
      </c>
      <c r="H5" s="324" t="s">
        <v>317</v>
      </c>
      <c r="I5" s="66" t="s">
        <v>225</v>
      </c>
      <c r="J5" s="66" t="s">
        <v>226</v>
      </c>
      <c r="K5" s="66" t="s">
        <v>227</v>
      </c>
      <c r="L5" s="561" t="s">
        <v>517</v>
      </c>
      <c r="M5" s="561" t="s">
        <v>451</v>
      </c>
      <c r="N5" s="66" t="s">
        <v>215</v>
      </c>
      <c r="O5" s="66" t="s">
        <v>287</v>
      </c>
      <c r="P5" s="66" t="s">
        <v>225</v>
      </c>
      <c r="Q5" s="66" t="s">
        <v>226</v>
      </c>
      <c r="R5" s="66" t="s">
        <v>258</v>
      </c>
      <c r="S5" s="66" t="s">
        <v>215</v>
      </c>
      <c r="T5" s="66" t="s">
        <v>287</v>
      </c>
      <c r="U5" s="66" t="s">
        <v>225</v>
      </c>
      <c r="V5" s="66" t="s">
        <v>226</v>
      </c>
      <c r="W5" s="66" t="s">
        <v>466</v>
      </c>
      <c r="X5" s="66" t="s">
        <v>215</v>
      </c>
      <c r="Y5" s="561" t="s">
        <v>469</v>
      </c>
      <c r="Z5" s="561" t="s">
        <v>470</v>
      </c>
      <c r="AA5" s="66" t="s">
        <v>243</v>
      </c>
      <c r="AB5" s="66" t="s">
        <v>225</v>
      </c>
      <c r="AC5" s="66" t="s">
        <v>226</v>
      </c>
      <c r="AD5" s="66" t="s">
        <v>457</v>
      </c>
      <c r="AE5" s="66" t="s">
        <v>215</v>
      </c>
      <c r="AF5" s="561" t="s">
        <v>515</v>
      </c>
      <c r="AG5" s="561" t="s">
        <v>516</v>
      </c>
      <c r="AH5" s="66" t="s">
        <v>243</v>
      </c>
      <c r="AI5" s="66" t="s">
        <v>225</v>
      </c>
      <c r="AJ5" s="66" t="s">
        <v>226</v>
      </c>
      <c r="AK5" s="65" t="s">
        <v>258</v>
      </c>
    </row>
    <row r="6" spans="1:38" s="37" customFormat="1" ht="10.8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127">
        <v>37</v>
      </c>
    </row>
    <row r="7" spans="1:38">
      <c r="A7" s="244" t="s">
        <v>2</v>
      </c>
      <c r="B7" s="245" t="s">
        <v>414</v>
      </c>
      <c r="C7" s="246"/>
      <c r="D7" s="246"/>
      <c r="E7" s="246"/>
      <c r="F7" s="246"/>
      <c r="G7" s="245"/>
      <c r="H7" s="246"/>
      <c r="I7" s="246"/>
      <c r="J7" s="246"/>
      <c r="K7" s="246"/>
      <c r="L7" s="246"/>
      <c r="M7" s="246"/>
      <c r="N7" s="245"/>
      <c r="O7" s="246"/>
      <c r="P7" s="246"/>
      <c r="Q7" s="246"/>
      <c r="R7" s="245"/>
      <c r="S7" s="245"/>
      <c r="T7" s="245"/>
      <c r="U7" s="245"/>
      <c r="V7" s="109"/>
      <c r="W7" s="109"/>
      <c r="X7" s="246"/>
      <c r="Y7" s="246"/>
      <c r="Z7" s="245"/>
      <c r="AA7" s="246"/>
      <c r="AB7" s="246"/>
      <c r="AC7" s="246"/>
      <c r="AD7" s="246"/>
      <c r="AE7" s="246"/>
      <c r="AF7" s="246"/>
      <c r="AG7" s="245"/>
      <c r="AH7" s="246"/>
      <c r="AI7" s="246"/>
      <c r="AJ7" s="246"/>
      <c r="AK7" s="246"/>
    </row>
    <row r="8" spans="1:38">
      <c r="A8" s="232"/>
      <c r="B8" s="207" t="s">
        <v>196</v>
      </c>
      <c r="C8" s="246"/>
      <c r="D8" s="246"/>
      <c r="E8" s="246"/>
      <c r="F8" s="246"/>
      <c r="G8" s="207"/>
      <c r="H8" s="246"/>
      <c r="I8" s="246"/>
      <c r="J8" s="246"/>
      <c r="K8" s="246"/>
      <c r="L8" s="246"/>
      <c r="M8" s="246"/>
      <c r="N8" s="207"/>
      <c r="O8" s="246"/>
      <c r="P8" s="246"/>
      <c r="Q8" s="246"/>
      <c r="R8" s="207"/>
      <c r="S8" s="207"/>
      <c r="T8" s="207"/>
      <c r="U8" s="207"/>
      <c r="V8" s="109"/>
      <c r="W8" s="109"/>
      <c r="X8" s="246"/>
      <c r="Y8" s="246"/>
      <c r="Z8" s="207"/>
      <c r="AA8" s="246"/>
      <c r="AB8" s="246"/>
      <c r="AC8" s="246"/>
      <c r="AD8" s="246"/>
      <c r="AE8" s="246"/>
      <c r="AF8" s="246"/>
      <c r="AG8" s="207"/>
      <c r="AH8" s="246"/>
      <c r="AI8" s="246"/>
      <c r="AJ8" s="246"/>
      <c r="AK8" s="246"/>
    </row>
    <row r="9" spans="1:38">
      <c r="A9" s="232">
        <v>1</v>
      </c>
      <c r="B9" s="104"/>
      <c r="C9" s="232"/>
      <c r="D9" s="246" t="s">
        <v>1</v>
      </c>
      <c r="E9" s="246"/>
      <c r="F9" s="246" t="s">
        <v>1</v>
      </c>
      <c r="G9" s="104"/>
      <c r="H9" s="232"/>
      <c r="I9" s="232"/>
      <c r="J9" s="232"/>
      <c r="K9" s="246">
        <f>H9+I9+J9</f>
        <v>0</v>
      </c>
      <c r="L9" s="246" t="s">
        <v>1</v>
      </c>
      <c r="M9" s="246"/>
      <c r="N9" s="104"/>
      <c r="O9" s="232"/>
      <c r="P9" s="232"/>
      <c r="Q9" s="232"/>
      <c r="R9" s="246">
        <f>O9+P9+Q9</f>
        <v>0</v>
      </c>
      <c r="S9" s="246">
        <f t="shared" ref="S9:V11" si="0">G9-N9</f>
        <v>0</v>
      </c>
      <c r="T9" s="246">
        <f t="shared" si="0"/>
        <v>0</v>
      </c>
      <c r="U9" s="246">
        <f t="shared" si="0"/>
        <v>0</v>
      </c>
      <c r="V9" s="246">
        <f t="shared" si="0"/>
        <v>0</v>
      </c>
      <c r="W9" s="246">
        <f>T9+U9+V9</f>
        <v>0</v>
      </c>
      <c r="X9" s="246"/>
      <c r="Y9" s="246" t="s">
        <v>1</v>
      </c>
      <c r="Z9" s="104"/>
      <c r="AA9" s="232"/>
      <c r="AB9" s="232"/>
      <c r="AC9" s="232"/>
      <c r="AD9" s="246">
        <f>AA9+AB9+AC9</f>
        <v>0</v>
      </c>
      <c r="AE9" s="246"/>
      <c r="AF9" s="246" t="s">
        <v>1</v>
      </c>
      <c r="AG9" s="104"/>
      <c r="AH9" s="232"/>
      <c r="AI9" s="232"/>
      <c r="AJ9" s="232"/>
      <c r="AK9" s="246">
        <f>AH9+AI9+AJ9</f>
        <v>0</v>
      </c>
    </row>
    <row r="10" spans="1:38">
      <c r="A10" s="232">
        <v>2</v>
      </c>
      <c r="B10" s="104"/>
      <c r="C10" s="232"/>
      <c r="D10" s="246" t="s">
        <v>1</v>
      </c>
      <c r="E10" s="246"/>
      <c r="F10" s="246" t="s">
        <v>1</v>
      </c>
      <c r="G10" s="104"/>
      <c r="H10" s="232"/>
      <c r="I10" s="232"/>
      <c r="J10" s="232"/>
      <c r="K10" s="246">
        <f>H10+I10+J10</f>
        <v>0</v>
      </c>
      <c r="L10" s="246" t="s">
        <v>1</v>
      </c>
      <c r="M10" s="246"/>
      <c r="N10" s="104"/>
      <c r="O10" s="232"/>
      <c r="P10" s="232"/>
      <c r="Q10" s="232"/>
      <c r="R10" s="246">
        <f>O10+P10+Q10</f>
        <v>0</v>
      </c>
      <c r="S10" s="246">
        <f t="shared" si="0"/>
        <v>0</v>
      </c>
      <c r="T10" s="246">
        <f t="shared" si="0"/>
        <v>0</v>
      </c>
      <c r="U10" s="246">
        <f t="shared" si="0"/>
        <v>0</v>
      </c>
      <c r="V10" s="246">
        <f t="shared" si="0"/>
        <v>0</v>
      </c>
      <c r="W10" s="246">
        <f>T10+U10+V10</f>
        <v>0</v>
      </c>
      <c r="X10" s="246"/>
      <c r="Y10" s="246" t="s">
        <v>1</v>
      </c>
      <c r="Z10" s="104"/>
      <c r="AA10" s="232"/>
      <c r="AB10" s="232"/>
      <c r="AC10" s="232"/>
      <c r="AD10" s="246">
        <f>AA10+AB10+AC10</f>
        <v>0</v>
      </c>
      <c r="AE10" s="246"/>
      <c r="AF10" s="246" t="s">
        <v>1</v>
      </c>
      <c r="AG10" s="104"/>
      <c r="AH10" s="232"/>
      <c r="AI10" s="232"/>
      <c r="AJ10" s="232"/>
      <c r="AK10" s="246">
        <f>AH10+AI10+AJ10</f>
        <v>0</v>
      </c>
    </row>
    <row r="11" spans="1:38">
      <c r="A11" s="232">
        <v>3</v>
      </c>
      <c r="B11" s="104"/>
      <c r="C11" s="232"/>
      <c r="D11" s="246" t="s">
        <v>1</v>
      </c>
      <c r="E11" s="246"/>
      <c r="F11" s="246" t="s">
        <v>1</v>
      </c>
      <c r="G11" s="104"/>
      <c r="H11" s="232"/>
      <c r="I11" s="232"/>
      <c r="J11" s="232"/>
      <c r="K11" s="246">
        <f>H11+I11+J11</f>
        <v>0</v>
      </c>
      <c r="L11" s="246" t="s">
        <v>1</v>
      </c>
      <c r="M11" s="246"/>
      <c r="N11" s="104"/>
      <c r="O11" s="232"/>
      <c r="P11" s="232"/>
      <c r="Q11" s="232"/>
      <c r="R11" s="246">
        <f>O11+P11+Q11</f>
        <v>0</v>
      </c>
      <c r="S11" s="246">
        <f t="shared" si="0"/>
        <v>0</v>
      </c>
      <c r="T11" s="246">
        <f t="shared" si="0"/>
        <v>0</v>
      </c>
      <c r="U11" s="246">
        <f t="shared" si="0"/>
        <v>0</v>
      </c>
      <c r="V11" s="246">
        <f t="shared" si="0"/>
        <v>0</v>
      </c>
      <c r="W11" s="246">
        <f>T11+U11+V11</f>
        <v>0</v>
      </c>
      <c r="X11" s="246"/>
      <c r="Y11" s="246" t="s">
        <v>1</v>
      </c>
      <c r="Z11" s="104"/>
      <c r="AA11" s="232"/>
      <c r="AB11" s="232"/>
      <c r="AC11" s="232"/>
      <c r="AD11" s="246">
        <f>AA11+AB11+AC11</f>
        <v>0</v>
      </c>
      <c r="AE11" s="246"/>
      <c r="AF11" s="246" t="s">
        <v>1</v>
      </c>
      <c r="AG11" s="104"/>
      <c r="AH11" s="232"/>
      <c r="AI11" s="232"/>
      <c r="AJ11" s="232"/>
      <c r="AK11" s="246">
        <f>AH11+AI11+AJ11</f>
        <v>0</v>
      </c>
    </row>
    <row r="12" spans="1:38" s="249" customFormat="1">
      <c r="A12" s="244"/>
      <c r="B12" s="247" t="s">
        <v>113</v>
      </c>
      <c r="C12" s="248" t="s">
        <v>1</v>
      </c>
      <c r="D12" s="248" t="s">
        <v>1</v>
      </c>
      <c r="E12" s="248"/>
      <c r="F12" s="248" t="s">
        <v>1</v>
      </c>
      <c r="G12" s="248">
        <f t="shared" ref="G12:Q12" si="1">SUM(G9:G11)</f>
        <v>0</v>
      </c>
      <c r="H12" s="248">
        <f t="shared" si="1"/>
        <v>0</v>
      </c>
      <c r="I12" s="248">
        <f t="shared" si="1"/>
        <v>0</v>
      </c>
      <c r="J12" s="248">
        <f t="shared" si="1"/>
        <v>0</v>
      </c>
      <c r="K12" s="248">
        <f t="shared" si="1"/>
        <v>0</v>
      </c>
      <c r="L12" s="248" t="s">
        <v>1</v>
      </c>
      <c r="M12" s="248" t="s">
        <v>1</v>
      </c>
      <c r="N12" s="248">
        <f t="shared" si="1"/>
        <v>0</v>
      </c>
      <c r="O12" s="248">
        <f t="shared" si="1"/>
        <v>0</v>
      </c>
      <c r="P12" s="248">
        <f t="shared" si="1"/>
        <v>0</v>
      </c>
      <c r="Q12" s="248">
        <f t="shared" si="1"/>
        <v>0</v>
      </c>
      <c r="R12" s="248">
        <f t="shared" ref="R12:W12" si="2">SUM(R9:R11)</f>
        <v>0</v>
      </c>
      <c r="S12" s="248">
        <f t="shared" si="2"/>
        <v>0</v>
      </c>
      <c r="T12" s="248">
        <f t="shared" si="2"/>
        <v>0</v>
      </c>
      <c r="U12" s="248">
        <f t="shared" si="2"/>
        <v>0</v>
      </c>
      <c r="V12" s="248">
        <f t="shared" si="2"/>
        <v>0</v>
      </c>
      <c r="W12" s="248">
        <f t="shared" si="2"/>
        <v>0</v>
      </c>
      <c r="X12" s="248"/>
      <c r="Y12" s="248" t="s">
        <v>1</v>
      </c>
      <c r="Z12" s="248">
        <f>SUM(Z9:Z11)</f>
        <v>0</v>
      </c>
      <c r="AA12" s="248">
        <f>SUM(AA9:AA11)</f>
        <v>0</v>
      </c>
      <c r="AB12" s="248">
        <f>SUM(AB9:AB11)</f>
        <v>0</v>
      </c>
      <c r="AC12" s="248">
        <f>SUM(AC9:AC11)</f>
        <v>0</v>
      </c>
      <c r="AD12" s="248">
        <f>SUM(AD9:AD11)</f>
        <v>0</v>
      </c>
      <c r="AE12" s="248"/>
      <c r="AF12" s="248" t="s">
        <v>1</v>
      </c>
      <c r="AG12" s="248">
        <f>SUM(AG9:AG11)</f>
        <v>0</v>
      </c>
      <c r="AH12" s="248">
        <f>SUM(AH9:AH11)</f>
        <v>0</v>
      </c>
      <c r="AI12" s="248">
        <f>SUM(AI9:AI11)</f>
        <v>0</v>
      </c>
      <c r="AJ12" s="248">
        <f>SUM(AJ9:AJ11)</f>
        <v>0</v>
      </c>
      <c r="AK12" s="248">
        <f>SUM(AK9:AK11)</f>
        <v>0</v>
      </c>
    </row>
    <row r="13" spans="1:38" ht="40.200000000000003">
      <c r="A13" s="244" t="s">
        <v>3</v>
      </c>
      <c r="B13" s="245" t="s">
        <v>428</v>
      </c>
      <c r="C13" s="246"/>
      <c r="D13" s="246"/>
      <c r="E13" s="246"/>
      <c r="F13" s="246"/>
      <c r="G13" s="245"/>
      <c r="H13" s="245"/>
      <c r="I13" s="245"/>
      <c r="J13" s="245"/>
      <c r="K13" s="245"/>
      <c r="L13" s="246"/>
      <c r="M13" s="246"/>
      <c r="N13" s="245"/>
      <c r="O13" s="245"/>
      <c r="P13" s="245"/>
      <c r="Q13" s="245"/>
      <c r="R13" s="245"/>
      <c r="S13" s="245"/>
      <c r="T13" s="245"/>
      <c r="U13" s="245"/>
      <c r="V13" s="109"/>
      <c r="W13" s="109"/>
      <c r="X13" s="246"/>
      <c r="Y13" s="246"/>
      <c r="Z13" s="245"/>
      <c r="AA13" s="245"/>
      <c r="AB13" s="245"/>
      <c r="AC13" s="245"/>
      <c r="AD13" s="245"/>
      <c r="AE13" s="246"/>
      <c r="AF13" s="246"/>
      <c r="AG13" s="245"/>
      <c r="AH13" s="245"/>
      <c r="AI13" s="245"/>
      <c r="AJ13" s="245"/>
      <c r="AK13" s="245"/>
    </row>
    <row r="14" spans="1:38">
      <c r="A14" s="232"/>
      <c r="B14" s="207" t="s">
        <v>196</v>
      </c>
      <c r="C14" s="246"/>
      <c r="D14" s="246"/>
      <c r="E14" s="246"/>
      <c r="F14" s="246"/>
      <c r="G14" s="207"/>
      <c r="H14" s="207"/>
      <c r="I14" s="207"/>
      <c r="J14" s="207"/>
      <c r="K14" s="207"/>
      <c r="L14" s="246"/>
      <c r="M14" s="246"/>
      <c r="N14" s="207"/>
      <c r="O14" s="207"/>
      <c r="P14" s="207"/>
      <c r="Q14" s="207"/>
      <c r="R14" s="207"/>
      <c r="S14" s="207"/>
      <c r="T14" s="207"/>
      <c r="U14" s="207"/>
      <c r="V14" s="109"/>
      <c r="W14" s="109"/>
      <c r="X14" s="246"/>
      <c r="Y14" s="246"/>
      <c r="Z14" s="207"/>
      <c r="AA14" s="207"/>
      <c r="AB14" s="207"/>
      <c r="AC14" s="207"/>
      <c r="AD14" s="207"/>
      <c r="AE14" s="246"/>
      <c r="AF14" s="246"/>
      <c r="AG14" s="207"/>
      <c r="AH14" s="207"/>
      <c r="AI14" s="207"/>
      <c r="AJ14" s="207"/>
      <c r="AK14" s="207"/>
    </row>
    <row r="15" spans="1:38">
      <c r="A15" s="232">
        <v>1</v>
      </c>
      <c r="B15" s="250"/>
      <c r="C15" s="232"/>
      <c r="D15" s="246" t="s">
        <v>1</v>
      </c>
      <c r="E15" s="246"/>
      <c r="F15" s="246" t="s">
        <v>1</v>
      </c>
      <c r="G15" s="104"/>
      <c r="H15" s="232"/>
      <c r="I15" s="232"/>
      <c r="J15" s="232"/>
      <c r="K15" s="246">
        <f>H15+I15+J15</f>
        <v>0</v>
      </c>
      <c r="L15" s="246" t="s">
        <v>1</v>
      </c>
      <c r="M15" s="246"/>
      <c r="N15" s="104"/>
      <c r="O15" s="232"/>
      <c r="P15" s="232"/>
      <c r="Q15" s="232"/>
      <c r="R15" s="246">
        <f>O15+P15+Q15</f>
        <v>0</v>
      </c>
      <c r="S15" s="246">
        <f t="shared" ref="S15:V17" si="3">G15-N15</f>
        <v>0</v>
      </c>
      <c r="T15" s="246">
        <f t="shared" si="3"/>
        <v>0</v>
      </c>
      <c r="U15" s="246">
        <f t="shared" si="3"/>
        <v>0</v>
      </c>
      <c r="V15" s="246">
        <f t="shared" si="3"/>
        <v>0</v>
      </c>
      <c r="W15" s="246">
        <f>T15+U15+V15</f>
        <v>0</v>
      </c>
      <c r="X15" s="246"/>
      <c r="Y15" s="246" t="s">
        <v>1</v>
      </c>
      <c r="Z15" s="104"/>
      <c r="AA15" s="232"/>
      <c r="AB15" s="232"/>
      <c r="AC15" s="232"/>
      <c r="AD15" s="246">
        <f>AA15+AB15+AC15</f>
        <v>0</v>
      </c>
      <c r="AE15" s="246"/>
      <c r="AF15" s="246" t="s">
        <v>1</v>
      </c>
      <c r="AG15" s="104"/>
      <c r="AH15" s="232"/>
      <c r="AI15" s="232"/>
      <c r="AJ15" s="232"/>
      <c r="AK15" s="246">
        <f>AH15+AI15+AJ15</f>
        <v>0</v>
      </c>
    </row>
    <row r="16" spans="1:38">
      <c r="A16" s="232">
        <v>2</v>
      </c>
      <c r="B16" s="250"/>
      <c r="C16" s="232"/>
      <c r="D16" s="246" t="s">
        <v>1</v>
      </c>
      <c r="E16" s="246"/>
      <c r="F16" s="246" t="s">
        <v>1</v>
      </c>
      <c r="G16" s="104"/>
      <c r="H16" s="232"/>
      <c r="I16" s="232"/>
      <c r="J16" s="232"/>
      <c r="K16" s="246">
        <f>H16+I16+J16</f>
        <v>0</v>
      </c>
      <c r="L16" s="246" t="s">
        <v>1</v>
      </c>
      <c r="M16" s="246"/>
      <c r="N16" s="104"/>
      <c r="O16" s="232"/>
      <c r="P16" s="232"/>
      <c r="Q16" s="232"/>
      <c r="R16" s="246">
        <f>O16+P16+Q16</f>
        <v>0</v>
      </c>
      <c r="S16" s="246">
        <f t="shared" si="3"/>
        <v>0</v>
      </c>
      <c r="T16" s="246">
        <f t="shared" si="3"/>
        <v>0</v>
      </c>
      <c r="U16" s="246">
        <f t="shared" si="3"/>
        <v>0</v>
      </c>
      <c r="V16" s="246">
        <f t="shared" si="3"/>
        <v>0</v>
      </c>
      <c r="W16" s="246">
        <f>T16+U16+V16</f>
        <v>0</v>
      </c>
      <c r="X16" s="246"/>
      <c r="Y16" s="246" t="s">
        <v>1</v>
      </c>
      <c r="Z16" s="104"/>
      <c r="AA16" s="232"/>
      <c r="AB16" s="232"/>
      <c r="AC16" s="232"/>
      <c r="AD16" s="246">
        <f>AA16+AB16+AC16</f>
        <v>0</v>
      </c>
      <c r="AE16" s="246"/>
      <c r="AF16" s="246" t="s">
        <v>1</v>
      </c>
      <c r="AG16" s="104"/>
      <c r="AH16" s="232"/>
      <c r="AI16" s="232"/>
      <c r="AJ16" s="232"/>
      <c r="AK16" s="246">
        <f>AH16+AI16+AJ16</f>
        <v>0</v>
      </c>
    </row>
    <row r="17" spans="1:37">
      <c r="A17" s="232">
        <v>3</v>
      </c>
      <c r="B17" s="250"/>
      <c r="C17" s="232"/>
      <c r="D17" s="246" t="s">
        <v>1</v>
      </c>
      <c r="E17" s="246"/>
      <c r="F17" s="246" t="s">
        <v>1</v>
      </c>
      <c r="G17" s="104"/>
      <c r="H17" s="232"/>
      <c r="I17" s="232"/>
      <c r="J17" s="232"/>
      <c r="K17" s="246">
        <f>H17+I17+J17</f>
        <v>0</v>
      </c>
      <c r="L17" s="246" t="s">
        <v>1</v>
      </c>
      <c r="M17" s="246"/>
      <c r="N17" s="104"/>
      <c r="O17" s="232"/>
      <c r="P17" s="232"/>
      <c r="Q17" s="232"/>
      <c r="R17" s="246">
        <f>O17+P17+Q17</f>
        <v>0</v>
      </c>
      <c r="S17" s="246">
        <f t="shared" si="3"/>
        <v>0</v>
      </c>
      <c r="T17" s="246">
        <f t="shared" si="3"/>
        <v>0</v>
      </c>
      <c r="U17" s="246">
        <f t="shared" si="3"/>
        <v>0</v>
      </c>
      <c r="V17" s="246">
        <f t="shared" si="3"/>
        <v>0</v>
      </c>
      <c r="W17" s="246">
        <f>T17+U17+V17</f>
        <v>0</v>
      </c>
      <c r="X17" s="246"/>
      <c r="Y17" s="246" t="s">
        <v>1</v>
      </c>
      <c r="Z17" s="104"/>
      <c r="AA17" s="232"/>
      <c r="AB17" s="232"/>
      <c r="AC17" s="232"/>
      <c r="AD17" s="246">
        <f>AA17+AB17+AC17</f>
        <v>0</v>
      </c>
      <c r="AE17" s="246"/>
      <c r="AF17" s="246" t="s">
        <v>1</v>
      </c>
      <c r="AG17" s="104"/>
      <c r="AH17" s="232"/>
      <c r="AI17" s="232"/>
      <c r="AJ17" s="232"/>
      <c r="AK17" s="246">
        <f>AH17+AI17+AJ17</f>
        <v>0</v>
      </c>
    </row>
    <row r="18" spans="1:37" s="249" customFormat="1">
      <c r="A18" s="244"/>
      <c r="B18" s="247" t="s">
        <v>113</v>
      </c>
      <c r="C18" s="248" t="s">
        <v>1</v>
      </c>
      <c r="D18" s="248" t="s">
        <v>1</v>
      </c>
      <c r="E18" s="248"/>
      <c r="F18" s="248" t="s">
        <v>1</v>
      </c>
      <c r="G18" s="248">
        <f t="shared" ref="G18:Q18" si="4">SUM(G15:G17)</f>
        <v>0</v>
      </c>
      <c r="H18" s="248">
        <f t="shared" si="4"/>
        <v>0</v>
      </c>
      <c r="I18" s="248">
        <f t="shared" si="4"/>
        <v>0</v>
      </c>
      <c r="J18" s="248">
        <f t="shared" si="4"/>
        <v>0</v>
      </c>
      <c r="K18" s="248">
        <f t="shared" si="4"/>
        <v>0</v>
      </c>
      <c r="L18" s="248" t="s">
        <v>1</v>
      </c>
      <c r="M18" s="248" t="s">
        <v>1</v>
      </c>
      <c r="N18" s="248">
        <f t="shared" si="4"/>
        <v>0</v>
      </c>
      <c r="O18" s="248">
        <f t="shared" si="4"/>
        <v>0</v>
      </c>
      <c r="P18" s="248">
        <f t="shared" si="4"/>
        <v>0</v>
      </c>
      <c r="Q18" s="248">
        <f t="shared" si="4"/>
        <v>0</v>
      </c>
      <c r="R18" s="248">
        <f t="shared" ref="R18:W18" si="5">SUM(R15:R17)</f>
        <v>0</v>
      </c>
      <c r="S18" s="248">
        <f t="shared" si="5"/>
        <v>0</v>
      </c>
      <c r="T18" s="248">
        <f t="shared" si="5"/>
        <v>0</v>
      </c>
      <c r="U18" s="248">
        <f t="shared" si="5"/>
        <v>0</v>
      </c>
      <c r="V18" s="248">
        <f t="shared" si="5"/>
        <v>0</v>
      </c>
      <c r="W18" s="248">
        <f t="shared" si="5"/>
        <v>0</v>
      </c>
      <c r="X18" s="248"/>
      <c r="Y18" s="248" t="s">
        <v>1</v>
      </c>
      <c r="Z18" s="248">
        <f>SUM(Z15:Z17)</f>
        <v>0</v>
      </c>
      <c r="AA18" s="248">
        <f>SUM(AA15:AA17)</f>
        <v>0</v>
      </c>
      <c r="AB18" s="248">
        <f>SUM(AB15:AB17)</f>
        <v>0</v>
      </c>
      <c r="AC18" s="248">
        <f>SUM(AC15:AC17)</f>
        <v>0</v>
      </c>
      <c r="AD18" s="248">
        <f>SUM(AD15:AD17)</f>
        <v>0</v>
      </c>
      <c r="AE18" s="248"/>
      <c r="AF18" s="248" t="s">
        <v>1</v>
      </c>
      <c r="AG18" s="248">
        <f>SUM(AG15:AG17)</f>
        <v>0</v>
      </c>
      <c r="AH18" s="248">
        <f>SUM(AH15:AH17)</f>
        <v>0</v>
      </c>
      <c r="AI18" s="248">
        <f>SUM(AI15:AI17)</f>
        <v>0</v>
      </c>
      <c r="AJ18" s="248">
        <f>SUM(AJ15:AJ17)</f>
        <v>0</v>
      </c>
      <c r="AK18" s="248">
        <f>SUM(AK15:AK17)</f>
        <v>0</v>
      </c>
    </row>
    <row r="19" spans="1:37">
      <c r="A19" s="232"/>
      <c r="B19" s="247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109"/>
      <c r="W19" s="109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</row>
    <row r="20" spans="1:37">
      <c r="A20" s="232"/>
      <c r="B20" s="247"/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109"/>
      <c r="W20" s="109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6"/>
      <c r="AI20" s="246"/>
      <c r="AJ20" s="246"/>
      <c r="AK20" s="246"/>
    </row>
    <row r="21" spans="1:37" ht="27">
      <c r="A21" s="244" t="s">
        <v>4</v>
      </c>
      <c r="B21" s="245" t="s">
        <v>488</v>
      </c>
      <c r="C21" s="246"/>
      <c r="D21" s="246"/>
      <c r="E21" s="246"/>
      <c r="F21" s="246"/>
      <c r="G21" s="245"/>
      <c r="H21" s="245"/>
      <c r="I21" s="245"/>
      <c r="J21" s="245"/>
      <c r="K21" s="245"/>
      <c r="L21" s="246"/>
      <c r="M21" s="246"/>
      <c r="N21" s="245"/>
      <c r="O21" s="245"/>
      <c r="P21" s="245"/>
      <c r="Q21" s="245"/>
      <c r="R21" s="245"/>
      <c r="S21" s="245"/>
      <c r="T21" s="245"/>
      <c r="U21" s="245"/>
      <c r="V21" s="109"/>
      <c r="W21" s="109"/>
      <c r="X21" s="246"/>
      <c r="Y21" s="246"/>
      <c r="Z21" s="245"/>
      <c r="AA21" s="245"/>
      <c r="AB21" s="245"/>
      <c r="AC21" s="245"/>
      <c r="AD21" s="245"/>
      <c r="AE21" s="246"/>
      <c r="AF21" s="246"/>
      <c r="AG21" s="245"/>
      <c r="AH21" s="245"/>
      <c r="AI21" s="245"/>
      <c r="AJ21" s="245"/>
      <c r="AK21" s="245"/>
    </row>
    <row r="22" spans="1:37">
      <c r="A22" s="232"/>
      <c r="B22" s="207" t="s">
        <v>196</v>
      </c>
      <c r="C22" s="246"/>
      <c r="D22" s="246"/>
      <c r="E22" s="246"/>
      <c r="F22" s="246"/>
      <c r="G22" s="207"/>
      <c r="H22" s="207"/>
      <c r="I22" s="207"/>
      <c r="J22" s="207"/>
      <c r="K22" s="207"/>
      <c r="L22" s="246"/>
      <c r="M22" s="246"/>
      <c r="N22" s="207"/>
      <c r="O22" s="207"/>
      <c r="P22" s="207"/>
      <c r="Q22" s="207"/>
      <c r="R22" s="207"/>
      <c r="S22" s="207"/>
      <c r="T22" s="207"/>
      <c r="U22" s="207"/>
      <c r="V22" s="109"/>
      <c r="W22" s="109"/>
      <c r="X22" s="246"/>
      <c r="Y22" s="246"/>
      <c r="Z22" s="207"/>
      <c r="AA22" s="207"/>
      <c r="AB22" s="207"/>
      <c r="AC22" s="207"/>
      <c r="AD22" s="207"/>
      <c r="AE22" s="246"/>
      <c r="AF22" s="246"/>
      <c r="AG22" s="207"/>
      <c r="AH22" s="207"/>
      <c r="AI22" s="207"/>
      <c r="AJ22" s="207"/>
      <c r="AK22" s="207"/>
    </row>
    <row r="23" spans="1:37">
      <c r="A23" s="232"/>
      <c r="B23" s="207" t="s">
        <v>228</v>
      </c>
      <c r="C23" s="246"/>
      <c r="D23" s="246"/>
      <c r="E23" s="246"/>
      <c r="F23" s="246"/>
      <c r="G23" s="207"/>
      <c r="H23" s="207"/>
      <c r="I23" s="207"/>
      <c r="J23" s="207"/>
      <c r="K23" s="207"/>
      <c r="L23" s="246"/>
      <c r="M23" s="246"/>
      <c r="N23" s="207"/>
      <c r="O23" s="207"/>
      <c r="P23" s="207"/>
      <c r="Q23" s="207"/>
      <c r="R23" s="207"/>
      <c r="S23" s="207"/>
      <c r="T23" s="207"/>
      <c r="U23" s="207"/>
      <c r="V23" s="109"/>
      <c r="W23" s="109"/>
      <c r="X23" s="246"/>
      <c r="Y23" s="246"/>
      <c r="Z23" s="207"/>
      <c r="AA23" s="207"/>
      <c r="AB23" s="207"/>
      <c r="AC23" s="207"/>
      <c r="AD23" s="207"/>
      <c r="AE23" s="246"/>
      <c r="AF23" s="246"/>
      <c r="AG23" s="207"/>
      <c r="AH23" s="207"/>
      <c r="AI23" s="207"/>
      <c r="AJ23" s="207"/>
      <c r="AK23" s="207"/>
    </row>
    <row r="24" spans="1:37">
      <c r="A24" s="232"/>
      <c r="B24" s="207" t="s">
        <v>229</v>
      </c>
      <c r="C24" s="246"/>
      <c r="D24" s="246"/>
      <c r="E24" s="246"/>
      <c r="F24" s="246"/>
      <c r="G24" s="207"/>
      <c r="H24" s="207"/>
      <c r="I24" s="207"/>
      <c r="J24" s="207"/>
      <c r="K24" s="207"/>
      <c r="L24" s="246"/>
      <c r="M24" s="246"/>
      <c r="N24" s="207"/>
      <c r="O24" s="207"/>
      <c r="P24" s="207"/>
      <c r="Q24" s="207"/>
      <c r="R24" s="207"/>
      <c r="S24" s="207"/>
      <c r="T24" s="207"/>
      <c r="U24" s="207"/>
      <c r="V24" s="109"/>
      <c r="W24" s="109"/>
      <c r="X24" s="246"/>
      <c r="Y24" s="246"/>
      <c r="Z24" s="207"/>
      <c r="AA24" s="207"/>
      <c r="AB24" s="207"/>
      <c r="AC24" s="207"/>
      <c r="AD24" s="207"/>
      <c r="AE24" s="246"/>
      <c r="AF24" s="246"/>
      <c r="AG24" s="207"/>
      <c r="AH24" s="207"/>
      <c r="AI24" s="207"/>
      <c r="AJ24" s="207"/>
      <c r="AK24" s="207"/>
    </row>
    <row r="25" spans="1:37">
      <c r="A25" s="232">
        <v>1</v>
      </c>
      <c r="B25" s="104"/>
      <c r="C25" s="232"/>
      <c r="D25" s="246"/>
      <c r="E25" s="246"/>
      <c r="F25" s="246"/>
      <c r="G25" s="104"/>
      <c r="H25" s="232"/>
      <c r="I25" s="232"/>
      <c r="J25" s="232"/>
      <c r="K25" s="246">
        <f>H25+I25+J25</f>
        <v>0</v>
      </c>
      <c r="L25" s="246"/>
      <c r="M25" s="246"/>
      <c r="N25" s="104"/>
      <c r="O25" s="232"/>
      <c r="P25" s="232"/>
      <c r="Q25" s="232"/>
      <c r="R25" s="246">
        <f>O25+P25+Q25</f>
        <v>0</v>
      </c>
      <c r="S25" s="246">
        <f t="shared" ref="S25:V27" si="6">G25-N25</f>
        <v>0</v>
      </c>
      <c r="T25" s="246">
        <f t="shared" si="6"/>
        <v>0</v>
      </c>
      <c r="U25" s="246">
        <f t="shared" si="6"/>
        <v>0</v>
      </c>
      <c r="V25" s="246">
        <f t="shared" si="6"/>
        <v>0</v>
      </c>
      <c r="W25" s="246">
        <f>T25+U25+V25</f>
        <v>0</v>
      </c>
      <c r="X25" s="246"/>
      <c r="Y25" s="246"/>
      <c r="Z25" s="104"/>
      <c r="AA25" s="232"/>
      <c r="AB25" s="232"/>
      <c r="AC25" s="232"/>
      <c r="AD25" s="246">
        <f>AA25+AB25+AC25</f>
        <v>0</v>
      </c>
      <c r="AE25" s="246"/>
      <c r="AF25" s="246"/>
      <c r="AG25" s="104"/>
      <c r="AH25" s="232"/>
      <c r="AI25" s="232"/>
      <c r="AJ25" s="232"/>
      <c r="AK25" s="246">
        <f>AH25+AI25+AJ25</f>
        <v>0</v>
      </c>
    </row>
    <row r="26" spans="1:37">
      <c r="A26" s="232">
        <v>2</v>
      </c>
      <c r="B26" s="104"/>
      <c r="C26" s="232"/>
      <c r="D26" s="246"/>
      <c r="E26" s="246"/>
      <c r="F26" s="246"/>
      <c r="G26" s="104"/>
      <c r="H26" s="232"/>
      <c r="I26" s="232"/>
      <c r="J26" s="232"/>
      <c r="K26" s="246">
        <f>H26+I26+J26</f>
        <v>0</v>
      </c>
      <c r="L26" s="246"/>
      <c r="M26" s="246"/>
      <c r="N26" s="104"/>
      <c r="O26" s="232"/>
      <c r="P26" s="232"/>
      <c r="Q26" s="232"/>
      <c r="R26" s="246">
        <f>O26+P26+Q26</f>
        <v>0</v>
      </c>
      <c r="S26" s="246">
        <f t="shared" si="6"/>
        <v>0</v>
      </c>
      <c r="T26" s="246">
        <f t="shared" si="6"/>
        <v>0</v>
      </c>
      <c r="U26" s="246">
        <f t="shared" si="6"/>
        <v>0</v>
      </c>
      <c r="V26" s="246">
        <f t="shared" si="6"/>
        <v>0</v>
      </c>
      <c r="W26" s="246">
        <f>T26+U26+V26</f>
        <v>0</v>
      </c>
      <c r="X26" s="246"/>
      <c r="Y26" s="246"/>
      <c r="Z26" s="104"/>
      <c r="AA26" s="232"/>
      <c r="AB26" s="232"/>
      <c r="AC26" s="232"/>
      <c r="AD26" s="246">
        <f>AA26+AB26+AC26</f>
        <v>0</v>
      </c>
      <c r="AE26" s="246"/>
      <c r="AF26" s="246"/>
      <c r="AG26" s="104"/>
      <c r="AH26" s="232"/>
      <c r="AI26" s="232"/>
      <c r="AJ26" s="232"/>
      <c r="AK26" s="246">
        <f>AH26+AI26+AJ26</f>
        <v>0</v>
      </c>
    </row>
    <row r="27" spans="1:37">
      <c r="A27" s="232">
        <v>3</v>
      </c>
      <c r="B27" s="247"/>
      <c r="C27" s="232"/>
      <c r="D27" s="246"/>
      <c r="E27" s="246"/>
      <c r="F27" s="246"/>
      <c r="G27" s="104"/>
      <c r="H27" s="232"/>
      <c r="I27" s="232"/>
      <c r="J27" s="232"/>
      <c r="K27" s="246">
        <f>H27+I27+J27</f>
        <v>0</v>
      </c>
      <c r="L27" s="246"/>
      <c r="M27" s="246"/>
      <c r="N27" s="104"/>
      <c r="O27" s="232"/>
      <c r="P27" s="232"/>
      <c r="Q27" s="232"/>
      <c r="R27" s="246">
        <f>O27+P27+Q27</f>
        <v>0</v>
      </c>
      <c r="S27" s="246">
        <f t="shared" si="6"/>
        <v>0</v>
      </c>
      <c r="T27" s="246">
        <f t="shared" si="6"/>
        <v>0</v>
      </c>
      <c r="U27" s="246">
        <f t="shared" si="6"/>
        <v>0</v>
      </c>
      <c r="V27" s="246">
        <f t="shared" si="6"/>
        <v>0</v>
      </c>
      <c r="W27" s="246">
        <f>T27+U27+V27</f>
        <v>0</v>
      </c>
      <c r="X27" s="246"/>
      <c r="Y27" s="246"/>
      <c r="Z27" s="104"/>
      <c r="AA27" s="232"/>
      <c r="AB27" s="232"/>
      <c r="AC27" s="232"/>
      <c r="AD27" s="246">
        <f>AA27+AB27+AC27</f>
        <v>0</v>
      </c>
      <c r="AE27" s="246"/>
      <c r="AF27" s="246"/>
      <c r="AG27" s="104"/>
      <c r="AH27" s="232"/>
      <c r="AI27" s="232"/>
      <c r="AJ27" s="232"/>
      <c r="AK27" s="246">
        <f>AH27+AI27+AJ27</f>
        <v>0</v>
      </c>
    </row>
    <row r="28" spans="1:37" s="249" customFormat="1" ht="27">
      <c r="A28" s="244"/>
      <c r="B28" s="252" t="s">
        <v>230</v>
      </c>
      <c r="C28" s="248" t="s">
        <v>1</v>
      </c>
      <c r="D28" s="248" t="s">
        <v>1</v>
      </c>
      <c r="E28" s="248" t="s">
        <v>1</v>
      </c>
      <c r="F28" s="248" t="s">
        <v>1</v>
      </c>
      <c r="G28" s="248">
        <f>SUM(G25:G27)</f>
        <v>0</v>
      </c>
      <c r="H28" s="248">
        <f t="shared" ref="H28:W28" si="7">SUM(H25:H27)</f>
        <v>0</v>
      </c>
      <c r="I28" s="248">
        <f t="shared" si="7"/>
        <v>0</v>
      </c>
      <c r="J28" s="248">
        <f t="shared" si="7"/>
        <v>0</v>
      </c>
      <c r="K28" s="248">
        <f t="shared" si="7"/>
        <v>0</v>
      </c>
      <c r="L28" s="248" t="s">
        <v>1</v>
      </c>
      <c r="M28" s="248" t="s">
        <v>1</v>
      </c>
      <c r="N28" s="248">
        <f t="shared" si="7"/>
        <v>0</v>
      </c>
      <c r="O28" s="248">
        <f t="shared" si="7"/>
        <v>0</v>
      </c>
      <c r="P28" s="248">
        <f t="shared" si="7"/>
        <v>0</v>
      </c>
      <c r="Q28" s="248">
        <f t="shared" si="7"/>
        <v>0</v>
      </c>
      <c r="R28" s="248">
        <f t="shared" si="7"/>
        <v>0</v>
      </c>
      <c r="S28" s="248">
        <f t="shared" si="7"/>
        <v>0</v>
      </c>
      <c r="T28" s="248">
        <f t="shared" si="7"/>
        <v>0</v>
      </c>
      <c r="U28" s="248">
        <f t="shared" si="7"/>
        <v>0</v>
      </c>
      <c r="V28" s="248">
        <f t="shared" si="7"/>
        <v>0</v>
      </c>
      <c r="W28" s="248">
        <f t="shared" si="7"/>
        <v>0</v>
      </c>
      <c r="X28" s="248" t="s">
        <v>1</v>
      </c>
      <c r="Y28" s="248" t="s">
        <v>1</v>
      </c>
      <c r="Z28" s="248">
        <f>SUM(Z25:Z27)</f>
        <v>0</v>
      </c>
      <c r="AA28" s="248">
        <f>SUM(AA25:AA27)</f>
        <v>0</v>
      </c>
      <c r="AB28" s="248">
        <f>SUM(AB25:AB27)</f>
        <v>0</v>
      </c>
      <c r="AC28" s="248">
        <f>SUM(AC25:AC27)</f>
        <v>0</v>
      </c>
      <c r="AD28" s="248">
        <f>SUM(AD25:AD27)</f>
        <v>0</v>
      </c>
      <c r="AE28" s="248" t="s">
        <v>1</v>
      </c>
      <c r="AF28" s="248" t="s">
        <v>1</v>
      </c>
      <c r="AG28" s="248">
        <f>SUM(AG25:AG27)</f>
        <v>0</v>
      </c>
      <c r="AH28" s="248">
        <f>SUM(AH25:AH27)</f>
        <v>0</v>
      </c>
      <c r="AI28" s="248">
        <f>SUM(AI25:AI27)</f>
        <v>0</v>
      </c>
      <c r="AJ28" s="248">
        <f>SUM(AJ25:AJ27)</f>
        <v>0</v>
      </c>
      <c r="AK28" s="248">
        <f>SUM(AK25:AK27)</f>
        <v>0</v>
      </c>
    </row>
    <row r="29" spans="1:37">
      <c r="A29" s="232"/>
      <c r="B29" s="207" t="s">
        <v>229</v>
      </c>
      <c r="C29" s="246"/>
      <c r="D29" s="246"/>
      <c r="E29" s="246"/>
      <c r="F29" s="246"/>
      <c r="G29" s="207"/>
      <c r="H29" s="207"/>
      <c r="I29" s="207"/>
      <c r="J29" s="207"/>
      <c r="K29" s="207"/>
      <c r="L29" s="246"/>
      <c r="M29" s="246"/>
      <c r="N29" s="207"/>
      <c r="O29" s="207"/>
      <c r="P29" s="207"/>
      <c r="Q29" s="207"/>
      <c r="R29" s="207"/>
      <c r="S29" s="207"/>
      <c r="T29" s="207"/>
      <c r="U29" s="207"/>
      <c r="V29" s="109"/>
      <c r="W29" s="109"/>
      <c r="X29" s="246"/>
      <c r="Y29" s="246"/>
      <c r="Z29" s="207"/>
      <c r="AA29" s="207"/>
      <c r="AB29" s="207"/>
      <c r="AC29" s="207"/>
      <c r="AD29" s="207"/>
      <c r="AE29" s="246"/>
      <c r="AF29" s="246"/>
      <c r="AG29" s="207"/>
      <c r="AH29" s="207"/>
      <c r="AI29" s="207"/>
      <c r="AJ29" s="207"/>
      <c r="AK29" s="207"/>
    </row>
    <row r="30" spans="1:37">
      <c r="A30" s="232">
        <v>1</v>
      </c>
      <c r="B30" s="104"/>
      <c r="C30" s="232"/>
      <c r="D30" s="246"/>
      <c r="E30" s="246"/>
      <c r="F30" s="246"/>
      <c r="G30" s="104"/>
      <c r="H30" s="232"/>
      <c r="I30" s="232"/>
      <c r="J30" s="232"/>
      <c r="K30" s="246">
        <f>H30+I30+J30</f>
        <v>0</v>
      </c>
      <c r="L30" s="246"/>
      <c r="M30" s="246"/>
      <c r="N30" s="104"/>
      <c r="O30" s="232"/>
      <c r="P30" s="232"/>
      <c r="Q30" s="232"/>
      <c r="R30" s="246">
        <f>O30+P30+Q30</f>
        <v>0</v>
      </c>
      <c r="S30" s="246">
        <f t="shared" ref="S30:V32" si="8">G30-N30</f>
        <v>0</v>
      </c>
      <c r="T30" s="246">
        <f t="shared" si="8"/>
        <v>0</v>
      </c>
      <c r="U30" s="246">
        <f t="shared" si="8"/>
        <v>0</v>
      </c>
      <c r="V30" s="246">
        <f t="shared" si="8"/>
        <v>0</v>
      </c>
      <c r="W30" s="246">
        <f>T30+U30+V30</f>
        <v>0</v>
      </c>
      <c r="X30" s="246"/>
      <c r="Y30" s="246"/>
      <c r="Z30" s="104"/>
      <c r="AA30" s="232"/>
      <c r="AB30" s="232"/>
      <c r="AC30" s="232"/>
      <c r="AD30" s="246">
        <f>AA30+AB30+AC30</f>
        <v>0</v>
      </c>
      <c r="AE30" s="246"/>
      <c r="AF30" s="246"/>
      <c r="AG30" s="104"/>
      <c r="AH30" s="232"/>
      <c r="AI30" s="232"/>
      <c r="AJ30" s="232"/>
      <c r="AK30" s="246">
        <f>AH30+AI30+AJ30</f>
        <v>0</v>
      </c>
    </row>
    <row r="31" spans="1:37">
      <c r="A31" s="232">
        <v>2</v>
      </c>
      <c r="B31" s="104"/>
      <c r="C31" s="232"/>
      <c r="D31" s="246"/>
      <c r="E31" s="246"/>
      <c r="F31" s="246"/>
      <c r="G31" s="104"/>
      <c r="H31" s="232"/>
      <c r="I31" s="232"/>
      <c r="J31" s="232"/>
      <c r="K31" s="246">
        <f>H31+I31+J31</f>
        <v>0</v>
      </c>
      <c r="L31" s="246"/>
      <c r="M31" s="246"/>
      <c r="N31" s="104"/>
      <c r="O31" s="232"/>
      <c r="P31" s="232"/>
      <c r="Q31" s="232"/>
      <c r="R31" s="246">
        <f>O31+P31+Q31</f>
        <v>0</v>
      </c>
      <c r="S31" s="246">
        <f t="shared" si="8"/>
        <v>0</v>
      </c>
      <c r="T31" s="246">
        <f t="shared" si="8"/>
        <v>0</v>
      </c>
      <c r="U31" s="246">
        <f t="shared" si="8"/>
        <v>0</v>
      </c>
      <c r="V31" s="246">
        <f t="shared" si="8"/>
        <v>0</v>
      </c>
      <c r="W31" s="246">
        <f>T31+U31+V31</f>
        <v>0</v>
      </c>
      <c r="X31" s="246"/>
      <c r="Y31" s="246"/>
      <c r="Z31" s="104"/>
      <c r="AA31" s="232"/>
      <c r="AB31" s="232"/>
      <c r="AC31" s="232"/>
      <c r="AD31" s="246">
        <f>AA31+AB31+AC31</f>
        <v>0</v>
      </c>
      <c r="AE31" s="246"/>
      <c r="AF31" s="246"/>
      <c r="AG31" s="104"/>
      <c r="AH31" s="232"/>
      <c r="AI31" s="232"/>
      <c r="AJ31" s="232"/>
      <c r="AK31" s="246">
        <f>AH31+AI31+AJ31</f>
        <v>0</v>
      </c>
    </row>
    <row r="32" spans="1:37">
      <c r="A32" s="232">
        <v>3</v>
      </c>
      <c r="B32" s="247"/>
      <c r="C32" s="232"/>
      <c r="D32" s="246"/>
      <c r="E32" s="246"/>
      <c r="F32" s="246"/>
      <c r="G32" s="104"/>
      <c r="H32" s="232"/>
      <c r="I32" s="232"/>
      <c r="J32" s="232"/>
      <c r="K32" s="246">
        <f>H32+I32+J32</f>
        <v>0</v>
      </c>
      <c r="L32" s="246"/>
      <c r="M32" s="246"/>
      <c r="N32" s="104"/>
      <c r="O32" s="232"/>
      <c r="P32" s="232"/>
      <c r="Q32" s="232"/>
      <c r="R32" s="246">
        <f>O32+P32+Q32</f>
        <v>0</v>
      </c>
      <c r="S32" s="246">
        <f t="shared" si="8"/>
        <v>0</v>
      </c>
      <c r="T32" s="246">
        <f t="shared" si="8"/>
        <v>0</v>
      </c>
      <c r="U32" s="246">
        <f t="shared" si="8"/>
        <v>0</v>
      </c>
      <c r="V32" s="246">
        <f t="shared" si="8"/>
        <v>0</v>
      </c>
      <c r="W32" s="246">
        <f>T32+U32+V32</f>
        <v>0</v>
      </c>
      <c r="X32" s="246"/>
      <c r="Y32" s="246"/>
      <c r="Z32" s="104"/>
      <c r="AA32" s="232"/>
      <c r="AB32" s="232"/>
      <c r="AC32" s="232"/>
      <c r="AD32" s="246">
        <f>AA32+AB32+AC32</f>
        <v>0</v>
      </c>
      <c r="AE32" s="246"/>
      <c r="AF32" s="246"/>
      <c r="AG32" s="104"/>
      <c r="AH32" s="232"/>
      <c r="AI32" s="232"/>
      <c r="AJ32" s="232"/>
      <c r="AK32" s="246">
        <f>AH32+AI32+AJ32</f>
        <v>0</v>
      </c>
    </row>
    <row r="33" spans="1:37" s="249" customFormat="1" ht="27">
      <c r="A33" s="244"/>
      <c r="B33" s="252" t="s">
        <v>230</v>
      </c>
      <c r="C33" s="248" t="s">
        <v>1</v>
      </c>
      <c r="D33" s="248" t="s">
        <v>1</v>
      </c>
      <c r="E33" s="248" t="s">
        <v>1</v>
      </c>
      <c r="F33" s="248" t="s">
        <v>1</v>
      </c>
      <c r="G33" s="248">
        <f t="shared" ref="G33:Q33" si="9">SUM(G30:G32)</f>
        <v>0</v>
      </c>
      <c r="H33" s="248">
        <f t="shared" si="9"/>
        <v>0</v>
      </c>
      <c r="I33" s="248">
        <f t="shared" si="9"/>
        <v>0</v>
      </c>
      <c r="J33" s="248">
        <f t="shared" si="9"/>
        <v>0</v>
      </c>
      <c r="K33" s="248">
        <f t="shared" si="9"/>
        <v>0</v>
      </c>
      <c r="L33" s="248" t="s">
        <v>1</v>
      </c>
      <c r="M33" s="248" t="s">
        <v>1</v>
      </c>
      <c r="N33" s="248">
        <f t="shared" si="9"/>
        <v>0</v>
      </c>
      <c r="O33" s="248">
        <f t="shared" si="9"/>
        <v>0</v>
      </c>
      <c r="P33" s="248">
        <f t="shared" si="9"/>
        <v>0</v>
      </c>
      <c r="Q33" s="248">
        <f t="shared" si="9"/>
        <v>0</v>
      </c>
      <c r="R33" s="248">
        <f t="shared" ref="R33:W33" si="10">SUM(R30:R32)</f>
        <v>0</v>
      </c>
      <c r="S33" s="248">
        <f t="shared" si="10"/>
        <v>0</v>
      </c>
      <c r="T33" s="248">
        <f t="shared" si="10"/>
        <v>0</v>
      </c>
      <c r="U33" s="248">
        <f t="shared" si="10"/>
        <v>0</v>
      </c>
      <c r="V33" s="248">
        <f t="shared" si="10"/>
        <v>0</v>
      </c>
      <c r="W33" s="248">
        <f t="shared" si="10"/>
        <v>0</v>
      </c>
      <c r="X33" s="248" t="s">
        <v>1</v>
      </c>
      <c r="Y33" s="248" t="s">
        <v>1</v>
      </c>
      <c r="Z33" s="248">
        <f>SUM(Z30:Z32)</f>
        <v>0</v>
      </c>
      <c r="AA33" s="248">
        <f>SUM(AA30:AA32)</f>
        <v>0</v>
      </c>
      <c r="AB33" s="248">
        <f>SUM(AB30:AB32)</f>
        <v>0</v>
      </c>
      <c r="AC33" s="248">
        <f>SUM(AC30:AC32)</f>
        <v>0</v>
      </c>
      <c r="AD33" s="248">
        <f>SUM(AD30:AD32)</f>
        <v>0</v>
      </c>
      <c r="AE33" s="248" t="s">
        <v>1</v>
      </c>
      <c r="AF33" s="248" t="s">
        <v>1</v>
      </c>
      <c r="AG33" s="248">
        <f>SUM(AG30:AG32)</f>
        <v>0</v>
      </c>
      <c r="AH33" s="248">
        <f>SUM(AH30:AH32)</f>
        <v>0</v>
      </c>
      <c r="AI33" s="248">
        <f>SUM(AI30:AI32)</f>
        <v>0</v>
      </c>
      <c r="AJ33" s="248">
        <f>SUM(AJ30:AJ32)</f>
        <v>0</v>
      </c>
      <c r="AK33" s="248">
        <f>SUM(AK30:AK32)</f>
        <v>0</v>
      </c>
    </row>
    <row r="34" spans="1:37" s="249" customFormat="1" ht="27">
      <c r="A34" s="244"/>
      <c r="B34" s="252" t="s">
        <v>236</v>
      </c>
      <c r="C34" s="248" t="s">
        <v>1</v>
      </c>
      <c r="D34" s="248" t="s">
        <v>1</v>
      </c>
      <c r="E34" s="248" t="s">
        <v>1</v>
      </c>
      <c r="F34" s="248" t="s">
        <v>1</v>
      </c>
      <c r="G34" s="248">
        <f>G28+G33</f>
        <v>0</v>
      </c>
      <c r="H34" s="248">
        <f t="shared" ref="H34:W34" si="11">H28+H33</f>
        <v>0</v>
      </c>
      <c r="I34" s="248">
        <f t="shared" si="11"/>
        <v>0</v>
      </c>
      <c r="J34" s="248">
        <f t="shared" si="11"/>
        <v>0</v>
      </c>
      <c r="K34" s="248">
        <f t="shared" si="11"/>
        <v>0</v>
      </c>
      <c r="L34" s="248" t="s">
        <v>1</v>
      </c>
      <c r="M34" s="248" t="s">
        <v>1</v>
      </c>
      <c r="N34" s="248">
        <f t="shared" si="11"/>
        <v>0</v>
      </c>
      <c r="O34" s="248">
        <f t="shared" si="11"/>
        <v>0</v>
      </c>
      <c r="P34" s="248">
        <f t="shared" si="11"/>
        <v>0</v>
      </c>
      <c r="Q34" s="248">
        <f t="shared" si="11"/>
        <v>0</v>
      </c>
      <c r="R34" s="248">
        <f t="shared" si="11"/>
        <v>0</v>
      </c>
      <c r="S34" s="248">
        <f t="shared" si="11"/>
        <v>0</v>
      </c>
      <c r="T34" s="248">
        <f t="shared" si="11"/>
        <v>0</v>
      </c>
      <c r="U34" s="248">
        <f t="shared" si="11"/>
        <v>0</v>
      </c>
      <c r="V34" s="248">
        <f t="shared" si="11"/>
        <v>0</v>
      </c>
      <c r="W34" s="248">
        <f t="shared" si="11"/>
        <v>0</v>
      </c>
      <c r="X34" s="248" t="s">
        <v>1</v>
      </c>
      <c r="Y34" s="248" t="s">
        <v>1</v>
      </c>
      <c r="Z34" s="248">
        <f>Z28+Z33</f>
        <v>0</v>
      </c>
      <c r="AA34" s="248">
        <f>AA28+AA33</f>
        <v>0</v>
      </c>
      <c r="AB34" s="248">
        <f>AB28+AB33</f>
        <v>0</v>
      </c>
      <c r="AC34" s="248">
        <f>AC28+AC33</f>
        <v>0</v>
      </c>
      <c r="AD34" s="248">
        <f>AD28+AD33</f>
        <v>0</v>
      </c>
      <c r="AE34" s="248" t="s">
        <v>1</v>
      </c>
      <c r="AF34" s="248" t="s">
        <v>1</v>
      </c>
      <c r="AG34" s="248">
        <f>AG28+AG33</f>
        <v>0</v>
      </c>
      <c r="AH34" s="248">
        <f>AH28+AH33</f>
        <v>0</v>
      </c>
      <c r="AI34" s="248">
        <f>AI28+AI33</f>
        <v>0</v>
      </c>
      <c r="AJ34" s="248">
        <f>AJ28+AJ33</f>
        <v>0</v>
      </c>
      <c r="AK34" s="248">
        <f>AK28+AK33</f>
        <v>0</v>
      </c>
    </row>
    <row r="35" spans="1:37">
      <c r="A35" s="232"/>
      <c r="B35" s="247"/>
      <c r="C35" s="246"/>
      <c r="D35" s="246"/>
      <c r="E35" s="246"/>
      <c r="F35" s="246"/>
      <c r="G35" s="247"/>
      <c r="H35" s="247"/>
      <c r="I35" s="247"/>
      <c r="J35" s="247"/>
      <c r="K35" s="247"/>
      <c r="L35" s="246"/>
      <c r="M35" s="246"/>
      <c r="N35" s="247"/>
      <c r="O35" s="247"/>
      <c r="P35" s="247"/>
      <c r="Q35" s="247"/>
      <c r="R35" s="247"/>
      <c r="S35" s="247"/>
      <c r="T35" s="247"/>
      <c r="U35" s="247"/>
      <c r="V35" s="109"/>
      <c r="W35" s="109"/>
      <c r="X35" s="246"/>
      <c r="Y35" s="246"/>
      <c r="Z35" s="247"/>
      <c r="AA35" s="247"/>
      <c r="AB35" s="247"/>
      <c r="AC35" s="247"/>
      <c r="AD35" s="247"/>
      <c r="AE35" s="246"/>
      <c r="AF35" s="246"/>
      <c r="AG35" s="247"/>
      <c r="AH35" s="247"/>
      <c r="AI35" s="247"/>
      <c r="AJ35" s="247"/>
      <c r="AK35" s="247"/>
    </row>
    <row r="36" spans="1:37" ht="27">
      <c r="A36" s="244" t="s">
        <v>341</v>
      </c>
      <c r="B36" s="245" t="s">
        <v>487</v>
      </c>
      <c r="C36" s="258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72"/>
      <c r="R36" s="246"/>
      <c r="S36" s="246"/>
      <c r="T36" s="246"/>
      <c r="U36" s="246"/>
      <c r="V36" s="109"/>
      <c r="W36" s="109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6"/>
      <c r="AI36" s="246"/>
      <c r="AJ36" s="246"/>
      <c r="AK36" s="246"/>
    </row>
    <row r="37" spans="1:37">
      <c r="A37" s="232"/>
      <c r="B37" s="207" t="s">
        <v>126</v>
      </c>
      <c r="C37" s="246"/>
      <c r="D37" s="246"/>
      <c r="E37" s="246"/>
      <c r="F37" s="246"/>
      <c r="G37" s="207"/>
      <c r="H37" s="207"/>
      <c r="I37" s="207"/>
      <c r="J37" s="207"/>
      <c r="K37" s="207"/>
      <c r="L37" s="246"/>
      <c r="M37" s="207"/>
      <c r="N37" s="207"/>
      <c r="O37" s="207"/>
      <c r="P37" s="207"/>
      <c r="Q37" s="207"/>
      <c r="R37" s="207"/>
      <c r="S37" s="207"/>
      <c r="T37" s="207"/>
      <c r="U37" s="207"/>
      <c r="V37" s="109"/>
      <c r="W37" s="109"/>
      <c r="X37" s="246"/>
      <c r="Y37" s="246"/>
      <c r="Z37" s="207"/>
      <c r="AA37" s="207"/>
      <c r="AB37" s="207"/>
      <c r="AC37" s="207"/>
      <c r="AD37" s="207"/>
      <c r="AE37" s="246"/>
      <c r="AF37" s="246"/>
      <c r="AG37" s="207"/>
      <c r="AH37" s="207"/>
      <c r="AI37" s="207"/>
      <c r="AJ37" s="207"/>
      <c r="AK37" s="207"/>
    </row>
    <row r="38" spans="1:37">
      <c r="A38" s="232"/>
      <c r="B38" s="207" t="s">
        <v>228</v>
      </c>
      <c r="C38" s="246"/>
      <c r="D38" s="246"/>
      <c r="E38" s="246"/>
      <c r="F38" s="246"/>
      <c r="G38" s="207"/>
      <c r="H38" s="207"/>
      <c r="I38" s="207"/>
      <c r="J38" s="207"/>
      <c r="K38" s="207"/>
      <c r="L38" s="246"/>
      <c r="M38" s="207"/>
      <c r="N38" s="207"/>
      <c r="O38" s="207"/>
      <c r="P38" s="207"/>
      <c r="Q38" s="207"/>
      <c r="R38" s="207"/>
      <c r="S38" s="207"/>
      <c r="T38" s="207"/>
      <c r="U38" s="207"/>
      <c r="V38" s="109"/>
      <c r="W38" s="109"/>
      <c r="X38" s="246"/>
      <c r="Y38" s="246"/>
      <c r="Z38" s="207"/>
      <c r="AA38" s="207"/>
      <c r="AB38" s="207"/>
      <c r="AC38" s="207"/>
      <c r="AD38" s="207"/>
      <c r="AE38" s="246"/>
      <c r="AF38" s="246"/>
      <c r="AG38" s="207"/>
      <c r="AH38" s="207"/>
      <c r="AI38" s="207"/>
      <c r="AJ38" s="207"/>
      <c r="AK38" s="207"/>
    </row>
    <row r="39" spans="1:37">
      <c r="A39" s="232"/>
      <c r="B39" s="207" t="s">
        <v>229</v>
      </c>
      <c r="C39" s="246"/>
      <c r="D39" s="246"/>
      <c r="E39" s="246"/>
      <c r="F39" s="246"/>
      <c r="G39" s="207"/>
      <c r="H39" s="207"/>
      <c r="I39" s="207"/>
      <c r="J39" s="207"/>
      <c r="K39" s="207"/>
      <c r="L39" s="246"/>
      <c r="M39" s="207"/>
      <c r="N39" s="207"/>
      <c r="O39" s="207"/>
      <c r="P39" s="207"/>
      <c r="Q39" s="207"/>
      <c r="R39" s="207"/>
      <c r="S39" s="207"/>
      <c r="T39" s="207"/>
      <c r="U39" s="207"/>
      <c r="V39" s="109"/>
      <c r="W39" s="109"/>
      <c r="X39" s="246"/>
      <c r="Y39" s="246"/>
      <c r="Z39" s="207"/>
      <c r="AA39" s="207"/>
      <c r="AB39" s="207"/>
      <c r="AC39" s="207"/>
      <c r="AD39" s="207"/>
      <c r="AE39" s="246"/>
      <c r="AF39" s="246"/>
      <c r="AG39" s="207"/>
      <c r="AH39" s="207"/>
      <c r="AI39" s="207"/>
      <c r="AJ39" s="207"/>
      <c r="AK39" s="207"/>
    </row>
    <row r="40" spans="1:37">
      <c r="A40" s="232">
        <v>1</v>
      </c>
      <c r="B40" s="104"/>
      <c r="C40" s="232"/>
      <c r="D40" s="232"/>
      <c r="E40" s="232"/>
      <c r="F40" s="232"/>
      <c r="G40" s="104"/>
      <c r="H40" s="104"/>
      <c r="I40" s="104"/>
      <c r="J40" s="104"/>
      <c r="K40" s="246">
        <f>H40+I40+J40</f>
        <v>0</v>
      </c>
      <c r="L40" s="232"/>
      <c r="M40" s="246"/>
      <c r="N40" s="104"/>
      <c r="O40" s="232"/>
      <c r="P40" s="232"/>
      <c r="Q40" s="232"/>
      <c r="R40" s="246">
        <f>O40+P40+Q40</f>
        <v>0</v>
      </c>
      <c r="S40" s="246">
        <f t="shared" ref="S40:V42" si="12">G40-N40</f>
        <v>0</v>
      </c>
      <c r="T40" s="246">
        <f t="shared" si="12"/>
        <v>0</v>
      </c>
      <c r="U40" s="246">
        <f t="shared" si="12"/>
        <v>0</v>
      </c>
      <c r="V40" s="246">
        <f t="shared" si="12"/>
        <v>0</v>
      </c>
      <c r="W40" s="246">
        <f>T40+U40+V40</f>
        <v>0</v>
      </c>
      <c r="X40" s="232"/>
      <c r="Y40" s="232"/>
      <c r="Z40" s="104"/>
      <c r="AA40" s="104"/>
      <c r="AB40" s="104"/>
      <c r="AC40" s="104"/>
      <c r="AD40" s="246">
        <f>AA40+AB40+AC40</f>
        <v>0</v>
      </c>
      <c r="AE40" s="232"/>
      <c r="AF40" s="232"/>
      <c r="AG40" s="104"/>
      <c r="AH40" s="104"/>
      <c r="AI40" s="104"/>
      <c r="AJ40" s="104"/>
      <c r="AK40" s="246">
        <f>AH40+AI40+AJ40</f>
        <v>0</v>
      </c>
    </row>
    <row r="41" spans="1:37">
      <c r="A41" s="232">
        <v>2</v>
      </c>
      <c r="B41" s="104"/>
      <c r="C41" s="232"/>
      <c r="D41" s="232"/>
      <c r="E41" s="232"/>
      <c r="F41" s="232"/>
      <c r="G41" s="104"/>
      <c r="H41" s="104"/>
      <c r="I41" s="104"/>
      <c r="J41" s="104"/>
      <c r="K41" s="246">
        <f>H41+I41+J41</f>
        <v>0</v>
      </c>
      <c r="L41" s="232"/>
      <c r="M41" s="246"/>
      <c r="N41" s="104"/>
      <c r="O41" s="232"/>
      <c r="P41" s="232"/>
      <c r="Q41" s="232"/>
      <c r="R41" s="246">
        <f>O41+P41+Q41</f>
        <v>0</v>
      </c>
      <c r="S41" s="246">
        <f t="shared" si="12"/>
        <v>0</v>
      </c>
      <c r="T41" s="246">
        <f t="shared" si="12"/>
        <v>0</v>
      </c>
      <c r="U41" s="246">
        <f t="shared" si="12"/>
        <v>0</v>
      </c>
      <c r="V41" s="246">
        <f t="shared" si="12"/>
        <v>0</v>
      </c>
      <c r="W41" s="246">
        <f>T41+U41+V41</f>
        <v>0</v>
      </c>
      <c r="X41" s="232"/>
      <c r="Y41" s="232"/>
      <c r="Z41" s="104"/>
      <c r="AA41" s="104"/>
      <c r="AB41" s="104"/>
      <c r="AC41" s="104"/>
      <c r="AD41" s="246">
        <f>AA41+AB41+AC41</f>
        <v>0</v>
      </c>
      <c r="AE41" s="232"/>
      <c r="AF41" s="232"/>
      <c r="AG41" s="104"/>
      <c r="AH41" s="104"/>
      <c r="AI41" s="104"/>
      <c r="AJ41" s="104"/>
      <c r="AK41" s="246">
        <f>AH41+AI41+AJ41</f>
        <v>0</v>
      </c>
    </row>
    <row r="42" spans="1:37">
      <c r="A42" s="232">
        <v>3</v>
      </c>
      <c r="B42" s="247"/>
      <c r="C42" s="232"/>
      <c r="D42" s="232"/>
      <c r="E42" s="232"/>
      <c r="F42" s="232"/>
      <c r="G42" s="104"/>
      <c r="H42" s="104"/>
      <c r="I42" s="104"/>
      <c r="J42" s="104"/>
      <c r="K42" s="246">
        <f>H42+I42+J42</f>
        <v>0</v>
      </c>
      <c r="L42" s="232"/>
      <c r="M42" s="246"/>
      <c r="N42" s="104"/>
      <c r="O42" s="232"/>
      <c r="P42" s="232"/>
      <c r="Q42" s="232"/>
      <c r="R42" s="246">
        <f>O42+P42+Q42</f>
        <v>0</v>
      </c>
      <c r="S42" s="246">
        <f t="shared" si="12"/>
        <v>0</v>
      </c>
      <c r="T42" s="246">
        <f t="shared" si="12"/>
        <v>0</v>
      </c>
      <c r="U42" s="246">
        <f t="shared" si="12"/>
        <v>0</v>
      </c>
      <c r="V42" s="246">
        <f t="shared" si="12"/>
        <v>0</v>
      </c>
      <c r="W42" s="246">
        <f>T42+U42+V42</f>
        <v>0</v>
      </c>
      <c r="X42" s="232"/>
      <c r="Y42" s="232"/>
      <c r="Z42" s="104"/>
      <c r="AA42" s="104"/>
      <c r="AB42" s="104"/>
      <c r="AC42" s="104"/>
      <c r="AD42" s="246">
        <f>AA42+AB42+AC42</f>
        <v>0</v>
      </c>
      <c r="AE42" s="232"/>
      <c r="AF42" s="232"/>
      <c r="AG42" s="104"/>
      <c r="AH42" s="104"/>
      <c r="AI42" s="104"/>
      <c r="AJ42" s="104"/>
      <c r="AK42" s="246">
        <f>AH42+AI42+AJ42</f>
        <v>0</v>
      </c>
    </row>
    <row r="43" spans="1:37" s="249" customFormat="1" ht="27">
      <c r="A43" s="244"/>
      <c r="B43" s="252" t="s">
        <v>230</v>
      </c>
      <c r="C43" s="248" t="s">
        <v>1</v>
      </c>
      <c r="D43" s="248" t="s">
        <v>1</v>
      </c>
      <c r="E43" s="248" t="s">
        <v>1</v>
      </c>
      <c r="F43" s="248" t="s">
        <v>1</v>
      </c>
      <c r="G43" s="248">
        <f>SUM(G40:G42)</f>
        <v>0</v>
      </c>
      <c r="H43" s="248">
        <f>SUM(H40:H42)</f>
        <v>0</v>
      </c>
      <c r="I43" s="248">
        <f>SUM(I40:I42)</f>
        <v>0</v>
      </c>
      <c r="J43" s="248">
        <f>SUM(J40:J42)</f>
        <v>0</v>
      </c>
      <c r="K43" s="248">
        <f>SUM(K40:K42)</f>
        <v>0</v>
      </c>
      <c r="L43" s="248" t="s">
        <v>1</v>
      </c>
      <c r="M43" s="248"/>
      <c r="N43" s="248">
        <f t="shared" ref="N43:W43" si="13">SUM(N40:N42)</f>
        <v>0</v>
      </c>
      <c r="O43" s="248">
        <f t="shared" si="13"/>
        <v>0</v>
      </c>
      <c r="P43" s="248">
        <f t="shared" si="13"/>
        <v>0</v>
      </c>
      <c r="Q43" s="248">
        <f t="shared" si="13"/>
        <v>0</v>
      </c>
      <c r="R43" s="248">
        <f t="shared" si="13"/>
        <v>0</v>
      </c>
      <c r="S43" s="248">
        <f t="shared" si="13"/>
        <v>0</v>
      </c>
      <c r="T43" s="248">
        <f t="shared" si="13"/>
        <v>0</v>
      </c>
      <c r="U43" s="248">
        <f t="shared" si="13"/>
        <v>0</v>
      </c>
      <c r="V43" s="248">
        <f t="shared" si="13"/>
        <v>0</v>
      </c>
      <c r="W43" s="248">
        <f t="shared" si="13"/>
        <v>0</v>
      </c>
      <c r="X43" s="248" t="s">
        <v>1</v>
      </c>
      <c r="Y43" s="248" t="s">
        <v>1</v>
      </c>
      <c r="Z43" s="248">
        <f>SUM(Z40:Z42)</f>
        <v>0</v>
      </c>
      <c r="AA43" s="248">
        <f>SUM(AA40:AA42)</f>
        <v>0</v>
      </c>
      <c r="AB43" s="248">
        <f>SUM(AB40:AB42)</f>
        <v>0</v>
      </c>
      <c r="AC43" s="248">
        <f>SUM(AC40:AC42)</f>
        <v>0</v>
      </c>
      <c r="AD43" s="248">
        <f>SUM(AD40:AD42)</f>
        <v>0</v>
      </c>
      <c r="AE43" s="248" t="s">
        <v>1</v>
      </c>
      <c r="AF43" s="248" t="s">
        <v>1</v>
      </c>
      <c r="AG43" s="248">
        <f>SUM(AG40:AG42)</f>
        <v>0</v>
      </c>
      <c r="AH43" s="248">
        <f>SUM(AH40:AH42)</f>
        <v>0</v>
      </c>
      <c r="AI43" s="248">
        <f>SUM(AI40:AI42)</f>
        <v>0</v>
      </c>
      <c r="AJ43" s="248">
        <f>SUM(AJ40:AJ42)</f>
        <v>0</v>
      </c>
      <c r="AK43" s="248">
        <f>SUM(AK40:AK42)</f>
        <v>0</v>
      </c>
    </row>
    <row r="44" spans="1:37">
      <c r="A44" s="232"/>
      <c r="B44" s="207" t="s">
        <v>229</v>
      </c>
      <c r="C44" s="246"/>
      <c r="D44" s="246"/>
      <c r="E44" s="246"/>
      <c r="F44" s="246"/>
      <c r="G44" s="207"/>
      <c r="H44" s="207"/>
      <c r="I44" s="207"/>
      <c r="J44" s="207"/>
      <c r="K44" s="207"/>
      <c r="L44" s="246"/>
      <c r="M44" s="207"/>
      <c r="N44" s="207"/>
      <c r="O44" s="207"/>
      <c r="P44" s="207"/>
      <c r="Q44" s="207"/>
      <c r="R44" s="207"/>
      <c r="S44" s="207"/>
      <c r="T44" s="207"/>
      <c r="U44" s="207"/>
      <c r="V44" s="109"/>
      <c r="W44" s="109"/>
      <c r="X44" s="246"/>
      <c r="Y44" s="246"/>
      <c r="Z44" s="207"/>
      <c r="AA44" s="207"/>
      <c r="AB44" s="207"/>
      <c r="AC44" s="207"/>
      <c r="AD44" s="207"/>
      <c r="AE44" s="246"/>
      <c r="AF44" s="246"/>
      <c r="AG44" s="207"/>
      <c r="AH44" s="207"/>
      <c r="AI44" s="207"/>
      <c r="AJ44" s="207"/>
      <c r="AK44" s="207"/>
    </row>
    <row r="45" spans="1:37">
      <c r="A45" s="232">
        <v>1</v>
      </c>
      <c r="B45" s="104"/>
      <c r="C45" s="232"/>
      <c r="D45" s="232"/>
      <c r="E45" s="232"/>
      <c r="F45" s="232"/>
      <c r="G45" s="104"/>
      <c r="H45" s="104"/>
      <c r="I45" s="104"/>
      <c r="J45" s="104"/>
      <c r="K45" s="246">
        <f>H45+I45+J45</f>
        <v>0</v>
      </c>
      <c r="L45" s="232"/>
      <c r="M45" s="246"/>
      <c r="N45" s="104"/>
      <c r="O45" s="232"/>
      <c r="P45" s="232"/>
      <c r="Q45" s="232"/>
      <c r="R45" s="246">
        <f>O45+P45+Q45</f>
        <v>0</v>
      </c>
      <c r="S45" s="246">
        <f t="shared" ref="S45:V47" si="14">G45-N45</f>
        <v>0</v>
      </c>
      <c r="T45" s="246">
        <f t="shared" si="14"/>
        <v>0</v>
      </c>
      <c r="U45" s="246">
        <f t="shared" si="14"/>
        <v>0</v>
      </c>
      <c r="V45" s="246">
        <f t="shared" si="14"/>
        <v>0</v>
      </c>
      <c r="W45" s="246">
        <f>T45+U45+V45</f>
        <v>0</v>
      </c>
      <c r="X45" s="232"/>
      <c r="Y45" s="232"/>
      <c r="Z45" s="104"/>
      <c r="AA45" s="104"/>
      <c r="AB45" s="104"/>
      <c r="AC45" s="104"/>
      <c r="AD45" s="246">
        <f>AA45+AB45+AC45</f>
        <v>0</v>
      </c>
      <c r="AE45" s="232"/>
      <c r="AF45" s="232"/>
      <c r="AG45" s="104"/>
      <c r="AH45" s="104"/>
      <c r="AI45" s="104"/>
      <c r="AJ45" s="104"/>
      <c r="AK45" s="246">
        <f>AH45+AI45+AJ45</f>
        <v>0</v>
      </c>
    </row>
    <row r="46" spans="1:37">
      <c r="A46" s="232">
        <v>2</v>
      </c>
      <c r="B46" s="104"/>
      <c r="C46" s="232"/>
      <c r="D46" s="232"/>
      <c r="E46" s="232"/>
      <c r="F46" s="232"/>
      <c r="G46" s="104"/>
      <c r="H46" s="104"/>
      <c r="I46" s="104"/>
      <c r="J46" s="104"/>
      <c r="K46" s="246">
        <f>H46+I46+J46</f>
        <v>0</v>
      </c>
      <c r="L46" s="232"/>
      <c r="M46" s="246"/>
      <c r="N46" s="104"/>
      <c r="O46" s="232"/>
      <c r="P46" s="232"/>
      <c r="Q46" s="232"/>
      <c r="R46" s="246">
        <f>O46+P46+Q46</f>
        <v>0</v>
      </c>
      <c r="S46" s="246">
        <f t="shared" si="14"/>
        <v>0</v>
      </c>
      <c r="T46" s="246">
        <f t="shared" si="14"/>
        <v>0</v>
      </c>
      <c r="U46" s="246">
        <f t="shared" si="14"/>
        <v>0</v>
      </c>
      <c r="V46" s="246">
        <f t="shared" si="14"/>
        <v>0</v>
      </c>
      <c r="W46" s="246">
        <f>T46+U46+V46</f>
        <v>0</v>
      </c>
      <c r="X46" s="232"/>
      <c r="Y46" s="232"/>
      <c r="Z46" s="104"/>
      <c r="AA46" s="104"/>
      <c r="AB46" s="104"/>
      <c r="AC46" s="104"/>
      <c r="AD46" s="246">
        <f>AA46+AB46+AC46</f>
        <v>0</v>
      </c>
      <c r="AE46" s="232"/>
      <c r="AF46" s="232"/>
      <c r="AG46" s="104"/>
      <c r="AH46" s="104"/>
      <c r="AI46" s="104"/>
      <c r="AJ46" s="104"/>
      <c r="AK46" s="246">
        <f>AH46+AI46+AJ46</f>
        <v>0</v>
      </c>
    </row>
    <row r="47" spans="1:37">
      <c r="A47" s="232">
        <v>3</v>
      </c>
      <c r="B47" s="247"/>
      <c r="C47" s="232"/>
      <c r="D47" s="232"/>
      <c r="E47" s="232"/>
      <c r="F47" s="232"/>
      <c r="G47" s="104"/>
      <c r="H47" s="104"/>
      <c r="I47" s="104"/>
      <c r="J47" s="104"/>
      <c r="K47" s="246">
        <f>H47+I47+J47</f>
        <v>0</v>
      </c>
      <c r="L47" s="232"/>
      <c r="M47" s="246"/>
      <c r="N47" s="104"/>
      <c r="O47" s="232"/>
      <c r="P47" s="232"/>
      <c r="Q47" s="232"/>
      <c r="R47" s="246">
        <f>O47+P47+Q47</f>
        <v>0</v>
      </c>
      <c r="S47" s="246">
        <f t="shared" si="14"/>
        <v>0</v>
      </c>
      <c r="T47" s="246">
        <f t="shared" si="14"/>
        <v>0</v>
      </c>
      <c r="U47" s="246">
        <f t="shared" si="14"/>
        <v>0</v>
      </c>
      <c r="V47" s="246">
        <f t="shared" si="14"/>
        <v>0</v>
      </c>
      <c r="W47" s="246">
        <f>T47+U47+V47</f>
        <v>0</v>
      </c>
      <c r="X47" s="232"/>
      <c r="Y47" s="232"/>
      <c r="Z47" s="104"/>
      <c r="AA47" s="104"/>
      <c r="AB47" s="104"/>
      <c r="AC47" s="104"/>
      <c r="AD47" s="246">
        <f>AA47+AB47+AC47</f>
        <v>0</v>
      </c>
      <c r="AE47" s="232"/>
      <c r="AF47" s="232"/>
      <c r="AG47" s="104"/>
      <c r="AH47" s="104"/>
      <c r="AI47" s="104"/>
      <c r="AJ47" s="104"/>
      <c r="AK47" s="246">
        <f>AH47+AI47+AJ47</f>
        <v>0</v>
      </c>
    </row>
    <row r="48" spans="1:37" s="249" customFormat="1" ht="27">
      <c r="A48" s="244"/>
      <c r="B48" s="252" t="s">
        <v>230</v>
      </c>
      <c r="C48" s="248" t="s">
        <v>1</v>
      </c>
      <c r="D48" s="248" t="s">
        <v>1</v>
      </c>
      <c r="E48" s="248" t="s">
        <v>1</v>
      </c>
      <c r="F48" s="248" t="s">
        <v>1</v>
      </c>
      <c r="G48" s="248">
        <f>SUM(G45:G47)</f>
        <v>0</v>
      </c>
      <c r="H48" s="248">
        <f>SUM(H45:H47)</f>
        <v>0</v>
      </c>
      <c r="I48" s="248">
        <f>SUM(I45:I47)</f>
        <v>0</v>
      </c>
      <c r="J48" s="248">
        <f>SUM(J45:J47)</f>
        <v>0</v>
      </c>
      <c r="K48" s="248">
        <f>SUM(K45:K47)</f>
        <v>0</v>
      </c>
      <c r="L48" s="248" t="s">
        <v>1</v>
      </c>
      <c r="M48" s="248"/>
      <c r="N48" s="248">
        <f t="shared" ref="N48:W48" si="15">SUM(N45:N47)</f>
        <v>0</v>
      </c>
      <c r="O48" s="248">
        <f t="shared" si="15"/>
        <v>0</v>
      </c>
      <c r="P48" s="248">
        <f t="shared" si="15"/>
        <v>0</v>
      </c>
      <c r="Q48" s="248">
        <f t="shared" si="15"/>
        <v>0</v>
      </c>
      <c r="R48" s="248">
        <f t="shared" si="15"/>
        <v>0</v>
      </c>
      <c r="S48" s="248">
        <f t="shared" si="15"/>
        <v>0</v>
      </c>
      <c r="T48" s="248">
        <f t="shared" si="15"/>
        <v>0</v>
      </c>
      <c r="U48" s="248">
        <f t="shared" si="15"/>
        <v>0</v>
      </c>
      <c r="V48" s="248">
        <f t="shared" si="15"/>
        <v>0</v>
      </c>
      <c r="W48" s="248">
        <f t="shared" si="15"/>
        <v>0</v>
      </c>
      <c r="X48" s="248" t="s">
        <v>1</v>
      </c>
      <c r="Y48" s="248" t="s">
        <v>1</v>
      </c>
      <c r="Z48" s="248">
        <f>SUM(Z45:Z47)</f>
        <v>0</v>
      </c>
      <c r="AA48" s="248">
        <f>SUM(AA45:AA47)</f>
        <v>0</v>
      </c>
      <c r="AB48" s="248">
        <f>SUM(AB45:AB47)</f>
        <v>0</v>
      </c>
      <c r="AC48" s="248">
        <f>SUM(AC45:AC47)</f>
        <v>0</v>
      </c>
      <c r="AD48" s="248">
        <f>SUM(AD45:AD47)</f>
        <v>0</v>
      </c>
      <c r="AE48" s="248" t="s">
        <v>1</v>
      </c>
      <c r="AF48" s="248" t="s">
        <v>1</v>
      </c>
      <c r="AG48" s="248">
        <f>SUM(AG45:AG47)</f>
        <v>0</v>
      </c>
      <c r="AH48" s="248">
        <f>SUM(AH45:AH47)</f>
        <v>0</v>
      </c>
      <c r="AI48" s="248">
        <f>SUM(AI45:AI47)</f>
        <v>0</v>
      </c>
      <c r="AJ48" s="248">
        <f>SUM(AJ45:AJ47)</f>
        <v>0</v>
      </c>
      <c r="AK48" s="248">
        <f>SUM(AK45:AK47)</f>
        <v>0</v>
      </c>
    </row>
    <row r="49" spans="1:37" s="249" customFormat="1" ht="30">
      <c r="A49" s="244"/>
      <c r="B49" s="326" t="s">
        <v>241</v>
      </c>
      <c r="C49" s="248" t="s">
        <v>1</v>
      </c>
      <c r="D49" s="248" t="s">
        <v>1</v>
      </c>
      <c r="E49" s="248" t="s">
        <v>1</v>
      </c>
      <c r="F49" s="248" t="s">
        <v>1</v>
      </c>
      <c r="G49" s="248">
        <f>G43+G48</f>
        <v>0</v>
      </c>
      <c r="H49" s="248">
        <f>H43+H48</f>
        <v>0</v>
      </c>
      <c r="I49" s="248">
        <f>I43+I48</f>
        <v>0</v>
      </c>
      <c r="J49" s="248">
        <f>J43+J48</f>
        <v>0</v>
      </c>
      <c r="K49" s="248">
        <f>K43+K48</f>
        <v>0</v>
      </c>
      <c r="L49" s="248" t="s">
        <v>1</v>
      </c>
      <c r="M49" s="248"/>
      <c r="N49" s="248">
        <f t="shared" ref="N49:W49" si="16">N43+N48</f>
        <v>0</v>
      </c>
      <c r="O49" s="248">
        <f t="shared" si="16"/>
        <v>0</v>
      </c>
      <c r="P49" s="248">
        <f t="shared" si="16"/>
        <v>0</v>
      </c>
      <c r="Q49" s="248">
        <f t="shared" si="16"/>
        <v>0</v>
      </c>
      <c r="R49" s="248">
        <f t="shared" si="16"/>
        <v>0</v>
      </c>
      <c r="S49" s="248">
        <f t="shared" si="16"/>
        <v>0</v>
      </c>
      <c r="T49" s="248">
        <f t="shared" si="16"/>
        <v>0</v>
      </c>
      <c r="U49" s="248">
        <f t="shared" si="16"/>
        <v>0</v>
      </c>
      <c r="V49" s="248">
        <f t="shared" si="16"/>
        <v>0</v>
      </c>
      <c r="W49" s="248">
        <f t="shared" si="16"/>
        <v>0</v>
      </c>
      <c r="X49" s="248" t="s">
        <v>1</v>
      </c>
      <c r="Y49" s="248" t="s">
        <v>1</v>
      </c>
      <c r="Z49" s="248">
        <f>Z43+Z48</f>
        <v>0</v>
      </c>
      <c r="AA49" s="248">
        <f>AA43+AA48</f>
        <v>0</v>
      </c>
      <c r="AB49" s="248">
        <f>AB43+AB48</f>
        <v>0</v>
      </c>
      <c r="AC49" s="248">
        <f>AC43+AC48</f>
        <v>0</v>
      </c>
      <c r="AD49" s="248">
        <f>AD43+AD48</f>
        <v>0</v>
      </c>
      <c r="AE49" s="248" t="s">
        <v>1</v>
      </c>
      <c r="AF49" s="248" t="s">
        <v>1</v>
      </c>
      <c r="AG49" s="248">
        <f>AG43+AG48</f>
        <v>0</v>
      </c>
      <c r="AH49" s="248">
        <f>AH43+AH48</f>
        <v>0</v>
      </c>
      <c r="AI49" s="248">
        <f>AI43+AI48</f>
        <v>0</v>
      </c>
      <c r="AJ49" s="248">
        <f>AJ43+AJ48</f>
        <v>0</v>
      </c>
      <c r="AK49" s="248">
        <f>AK43+AK48</f>
        <v>0</v>
      </c>
    </row>
    <row r="50" spans="1:37">
      <c r="A50" s="232"/>
      <c r="B50" s="104"/>
      <c r="C50" s="246"/>
      <c r="D50" s="246"/>
      <c r="E50" s="246"/>
      <c r="F50" s="246"/>
      <c r="G50" s="104"/>
      <c r="H50" s="104"/>
      <c r="I50" s="104"/>
      <c r="J50" s="104"/>
      <c r="K50" s="104"/>
      <c r="L50" s="246"/>
      <c r="M50" s="246"/>
      <c r="N50" s="104"/>
      <c r="O50" s="104"/>
      <c r="P50" s="104"/>
      <c r="Q50" s="104"/>
      <c r="R50" s="104"/>
      <c r="S50" s="104"/>
      <c r="T50" s="104"/>
      <c r="U50" s="104"/>
      <c r="V50" s="109"/>
      <c r="W50" s="109"/>
      <c r="X50" s="246"/>
      <c r="Y50" s="246"/>
      <c r="Z50" s="104"/>
      <c r="AA50" s="104"/>
      <c r="AB50" s="104"/>
      <c r="AC50" s="104"/>
      <c r="AD50" s="104"/>
      <c r="AE50" s="246"/>
      <c r="AF50" s="246"/>
      <c r="AG50" s="104"/>
      <c r="AH50" s="104"/>
      <c r="AI50" s="104"/>
      <c r="AJ50" s="104"/>
      <c r="AK50" s="104"/>
    </row>
    <row r="51" spans="1:37" ht="53.4">
      <c r="A51" s="244" t="s">
        <v>25</v>
      </c>
      <c r="B51" s="245" t="s">
        <v>417</v>
      </c>
      <c r="C51" s="246"/>
      <c r="D51" s="246"/>
      <c r="E51" s="246"/>
      <c r="F51" s="246"/>
      <c r="G51" s="245"/>
      <c r="H51" s="245"/>
      <c r="I51" s="245"/>
      <c r="J51" s="245"/>
      <c r="K51" s="245"/>
      <c r="L51" s="246"/>
      <c r="M51" s="246"/>
      <c r="N51" s="245"/>
      <c r="O51" s="245"/>
      <c r="P51" s="245"/>
      <c r="Q51" s="245"/>
      <c r="R51" s="245"/>
      <c r="S51" s="245"/>
      <c r="T51" s="245"/>
      <c r="U51" s="245"/>
      <c r="V51" s="109"/>
      <c r="W51" s="109"/>
      <c r="X51" s="246"/>
      <c r="Y51" s="246"/>
      <c r="Z51" s="245"/>
      <c r="AA51" s="245"/>
      <c r="AB51" s="245"/>
      <c r="AC51" s="245"/>
      <c r="AD51" s="245"/>
      <c r="AE51" s="246"/>
      <c r="AF51" s="246"/>
      <c r="AG51" s="245"/>
      <c r="AH51" s="245"/>
      <c r="AI51" s="245"/>
      <c r="AJ51" s="245"/>
      <c r="AK51" s="245"/>
    </row>
    <row r="52" spans="1:37">
      <c r="A52" s="232"/>
      <c r="B52" s="207" t="s">
        <v>196</v>
      </c>
      <c r="C52" s="246"/>
      <c r="D52" s="246"/>
      <c r="E52" s="246"/>
      <c r="F52" s="246"/>
      <c r="G52" s="207"/>
      <c r="H52" s="207"/>
      <c r="I52" s="207"/>
      <c r="J52" s="207"/>
      <c r="K52" s="207"/>
      <c r="L52" s="246"/>
      <c r="M52" s="246"/>
      <c r="N52" s="207"/>
      <c r="O52" s="207"/>
      <c r="P52" s="207"/>
      <c r="Q52" s="207"/>
      <c r="R52" s="207"/>
      <c r="S52" s="207"/>
      <c r="T52" s="207"/>
      <c r="U52" s="207"/>
      <c r="V52" s="109"/>
      <c r="W52" s="109"/>
      <c r="X52" s="246"/>
      <c r="Y52" s="246"/>
      <c r="Z52" s="207"/>
      <c r="AA52" s="207"/>
      <c r="AB52" s="207"/>
      <c r="AC52" s="207"/>
      <c r="AD52" s="207"/>
      <c r="AE52" s="246"/>
      <c r="AF52" s="246"/>
      <c r="AG52" s="207"/>
      <c r="AH52" s="207"/>
      <c r="AI52" s="207"/>
      <c r="AJ52" s="207"/>
      <c r="AK52" s="207"/>
    </row>
    <row r="53" spans="1:37">
      <c r="A53" s="232">
        <v>1</v>
      </c>
      <c r="B53" s="104"/>
      <c r="C53" s="232"/>
      <c r="D53" s="246" t="s">
        <v>1</v>
      </c>
      <c r="E53" s="246" t="s">
        <v>1</v>
      </c>
      <c r="F53" s="246" t="s">
        <v>1</v>
      </c>
      <c r="G53" s="104"/>
      <c r="H53" s="232"/>
      <c r="I53" s="232"/>
      <c r="J53" s="232"/>
      <c r="K53" s="246">
        <f>H53+I53+J53</f>
        <v>0</v>
      </c>
      <c r="L53" s="246" t="s">
        <v>1</v>
      </c>
      <c r="M53" s="246"/>
      <c r="N53" s="104"/>
      <c r="O53" s="232"/>
      <c r="P53" s="232"/>
      <c r="Q53" s="232"/>
      <c r="R53" s="246">
        <f>O53+P53+Q53</f>
        <v>0</v>
      </c>
      <c r="S53" s="246">
        <f t="shared" ref="S53:V55" si="17">G53-N53</f>
        <v>0</v>
      </c>
      <c r="T53" s="246">
        <f t="shared" si="17"/>
        <v>0</v>
      </c>
      <c r="U53" s="246">
        <f t="shared" si="17"/>
        <v>0</v>
      </c>
      <c r="V53" s="246">
        <f t="shared" si="17"/>
        <v>0</v>
      </c>
      <c r="W53" s="246">
        <f>T53+U53+V53</f>
        <v>0</v>
      </c>
      <c r="X53" s="246" t="s">
        <v>1</v>
      </c>
      <c r="Y53" s="246" t="s">
        <v>1</v>
      </c>
      <c r="Z53" s="104"/>
      <c r="AA53" s="232"/>
      <c r="AB53" s="232"/>
      <c r="AC53" s="232"/>
      <c r="AD53" s="246">
        <f>AA53+AB53+AC53</f>
        <v>0</v>
      </c>
      <c r="AE53" s="246" t="s">
        <v>1</v>
      </c>
      <c r="AF53" s="246" t="s">
        <v>1</v>
      </c>
      <c r="AG53" s="104"/>
      <c r="AH53" s="232"/>
      <c r="AI53" s="232"/>
      <c r="AJ53" s="232"/>
      <c r="AK53" s="246">
        <f>AH53+AI53+AJ53</f>
        <v>0</v>
      </c>
    </row>
    <row r="54" spans="1:37">
      <c r="A54" s="232">
        <v>2</v>
      </c>
      <c r="B54" s="104"/>
      <c r="C54" s="232"/>
      <c r="D54" s="246" t="s">
        <v>1</v>
      </c>
      <c r="E54" s="246" t="s">
        <v>1</v>
      </c>
      <c r="F54" s="246" t="s">
        <v>1</v>
      </c>
      <c r="G54" s="104"/>
      <c r="H54" s="232"/>
      <c r="I54" s="232"/>
      <c r="J54" s="232"/>
      <c r="K54" s="246">
        <f>H54+I54+J54</f>
        <v>0</v>
      </c>
      <c r="L54" s="246" t="s">
        <v>1</v>
      </c>
      <c r="M54" s="246"/>
      <c r="N54" s="104"/>
      <c r="O54" s="232"/>
      <c r="P54" s="232"/>
      <c r="Q54" s="232"/>
      <c r="R54" s="246">
        <f>O54+P54+Q54</f>
        <v>0</v>
      </c>
      <c r="S54" s="246">
        <f t="shared" si="17"/>
        <v>0</v>
      </c>
      <c r="T54" s="246">
        <f t="shared" si="17"/>
        <v>0</v>
      </c>
      <c r="U54" s="246">
        <f t="shared" si="17"/>
        <v>0</v>
      </c>
      <c r="V54" s="246">
        <f t="shared" si="17"/>
        <v>0</v>
      </c>
      <c r="W54" s="246">
        <f>T54+U54+V54</f>
        <v>0</v>
      </c>
      <c r="X54" s="246" t="s">
        <v>1</v>
      </c>
      <c r="Y54" s="246" t="s">
        <v>1</v>
      </c>
      <c r="Z54" s="104"/>
      <c r="AA54" s="232"/>
      <c r="AB54" s="232"/>
      <c r="AC54" s="232"/>
      <c r="AD54" s="246">
        <f>AA54+AB54+AC54</f>
        <v>0</v>
      </c>
      <c r="AE54" s="246" t="s">
        <v>1</v>
      </c>
      <c r="AF54" s="246" t="s">
        <v>1</v>
      </c>
      <c r="AG54" s="104"/>
      <c r="AH54" s="232"/>
      <c r="AI54" s="232"/>
      <c r="AJ54" s="232"/>
      <c r="AK54" s="246">
        <f>AH54+AI54+AJ54</f>
        <v>0</v>
      </c>
    </row>
    <row r="55" spans="1:37">
      <c r="A55" s="232">
        <v>3</v>
      </c>
      <c r="B55" s="104"/>
      <c r="C55" s="232"/>
      <c r="D55" s="246" t="s">
        <v>1</v>
      </c>
      <c r="E55" s="246" t="s">
        <v>1</v>
      </c>
      <c r="F55" s="246" t="s">
        <v>1</v>
      </c>
      <c r="G55" s="104"/>
      <c r="H55" s="232"/>
      <c r="I55" s="232"/>
      <c r="J55" s="232"/>
      <c r="K55" s="246">
        <f>H55+I55+J55</f>
        <v>0</v>
      </c>
      <c r="L55" s="246" t="s">
        <v>1</v>
      </c>
      <c r="M55" s="246"/>
      <c r="N55" s="104"/>
      <c r="O55" s="232"/>
      <c r="P55" s="232"/>
      <c r="Q55" s="232"/>
      <c r="R55" s="246">
        <f>O55+P55+Q55</f>
        <v>0</v>
      </c>
      <c r="S55" s="246">
        <f t="shared" si="17"/>
        <v>0</v>
      </c>
      <c r="T55" s="246">
        <f t="shared" si="17"/>
        <v>0</v>
      </c>
      <c r="U55" s="246">
        <f t="shared" si="17"/>
        <v>0</v>
      </c>
      <c r="V55" s="246">
        <f t="shared" si="17"/>
        <v>0</v>
      </c>
      <c r="W55" s="246">
        <f>T55+U55+V55</f>
        <v>0</v>
      </c>
      <c r="X55" s="246" t="s">
        <v>1</v>
      </c>
      <c r="Y55" s="246" t="s">
        <v>1</v>
      </c>
      <c r="Z55" s="104"/>
      <c r="AA55" s="232"/>
      <c r="AB55" s="232"/>
      <c r="AC55" s="232"/>
      <c r="AD55" s="246">
        <f>AA55+AB55+AC55</f>
        <v>0</v>
      </c>
      <c r="AE55" s="246" t="s">
        <v>1</v>
      </c>
      <c r="AF55" s="246" t="s">
        <v>1</v>
      </c>
      <c r="AG55" s="104"/>
      <c r="AH55" s="232"/>
      <c r="AI55" s="232"/>
      <c r="AJ55" s="232"/>
      <c r="AK55" s="246">
        <f>AH55+AI55+AJ55</f>
        <v>0</v>
      </c>
    </row>
    <row r="56" spans="1:37" s="249" customFormat="1">
      <c r="A56" s="244"/>
      <c r="B56" s="247" t="s">
        <v>113</v>
      </c>
      <c r="C56" s="248" t="s">
        <v>1</v>
      </c>
      <c r="D56" s="248" t="s">
        <v>1</v>
      </c>
      <c r="E56" s="248" t="s">
        <v>1</v>
      </c>
      <c r="F56" s="248" t="s">
        <v>1</v>
      </c>
      <c r="G56" s="248">
        <f t="shared" ref="G56:Q56" si="18">SUM(G53:G55)</f>
        <v>0</v>
      </c>
      <c r="H56" s="248">
        <f t="shared" si="18"/>
        <v>0</v>
      </c>
      <c r="I56" s="248">
        <f t="shared" si="18"/>
        <v>0</v>
      </c>
      <c r="J56" s="248">
        <f t="shared" si="18"/>
        <v>0</v>
      </c>
      <c r="K56" s="248">
        <f t="shared" si="18"/>
        <v>0</v>
      </c>
      <c r="L56" s="248" t="s">
        <v>1</v>
      </c>
      <c r="M56" s="248" t="s">
        <v>1</v>
      </c>
      <c r="N56" s="248">
        <f t="shared" si="18"/>
        <v>0</v>
      </c>
      <c r="O56" s="248">
        <f t="shared" si="18"/>
        <v>0</v>
      </c>
      <c r="P56" s="248">
        <f t="shared" si="18"/>
        <v>0</v>
      </c>
      <c r="Q56" s="248">
        <f t="shared" si="18"/>
        <v>0</v>
      </c>
      <c r="R56" s="248">
        <f t="shared" ref="R56:W56" si="19">SUM(R53:R55)</f>
        <v>0</v>
      </c>
      <c r="S56" s="248">
        <f t="shared" si="19"/>
        <v>0</v>
      </c>
      <c r="T56" s="248">
        <f t="shared" si="19"/>
        <v>0</v>
      </c>
      <c r="U56" s="248">
        <f t="shared" si="19"/>
        <v>0</v>
      </c>
      <c r="V56" s="248">
        <f t="shared" si="19"/>
        <v>0</v>
      </c>
      <c r="W56" s="248">
        <f t="shared" si="19"/>
        <v>0</v>
      </c>
      <c r="X56" s="248" t="s">
        <v>1</v>
      </c>
      <c r="Y56" s="248" t="s">
        <v>1</v>
      </c>
      <c r="Z56" s="248">
        <f>SUM(Z53:Z55)</f>
        <v>0</v>
      </c>
      <c r="AA56" s="248">
        <f>SUM(AA53:AA55)</f>
        <v>0</v>
      </c>
      <c r="AB56" s="248">
        <f>SUM(AB53:AB55)</f>
        <v>0</v>
      </c>
      <c r="AC56" s="248">
        <f>SUM(AC53:AC55)</f>
        <v>0</v>
      </c>
      <c r="AD56" s="248">
        <f>SUM(AD53:AD55)</f>
        <v>0</v>
      </c>
      <c r="AE56" s="248" t="s">
        <v>1</v>
      </c>
      <c r="AF56" s="248" t="s">
        <v>1</v>
      </c>
      <c r="AG56" s="248">
        <f>SUM(AG53:AG55)</f>
        <v>0</v>
      </c>
      <c r="AH56" s="248">
        <f>SUM(AH53:AH55)</f>
        <v>0</v>
      </c>
      <c r="AI56" s="248">
        <f>SUM(AI53:AI55)</f>
        <v>0</v>
      </c>
      <c r="AJ56" s="248">
        <f>SUM(AJ53:AJ55)</f>
        <v>0</v>
      </c>
      <c r="AK56" s="248">
        <f>SUM(AK53:AK55)</f>
        <v>0</v>
      </c>
    </row>
    <row r="57" spans="1:37">
      <c r="A57" s="232"/>
      <c r="B57" s="104"/>
      <c r="C57" s="246"/>
      <c r="D57" s="246"/>
      <c r="E57" s="246"/>
      <c r="F57" s="246"/>
      <c r="G57" s="104"/>
      <c r="H57" s="246"/>
      <c r="I57" s="246"/>
      <c r="J57" s="246"/>
      <c r="K57" s="246"/>
      <c r="L57" s="246"/>
      <c r="M57" s="246"/>
      <c r="N57" s="104"/>
      <c r="O57" s="246"/>
      <c r="P57" s="246"/>
      <c r="Q57" s="246"/>
      <c r="R57" s="104"/>
      <c r="S57" s="104"/>
      <c r="T57" s="104"/>
      <c r="U57" s="104"/>
      <c r="V57" s="109"/>
      <c r="W57" s="109"/>
      <c r="X57" s="246"/>
      <c r="Y57" s="246"/>
      <c r="Z57" s="104"/>
      <c r="AA57" s="246"/>
      <c r="AB57" s="246"/>
      <c r="AC57" s="246"/>
      <c r="AD57" s="246"/>
      <c r="AE57" s="246"/>
      <c r="AF57" s="246"/>
      <c r="AG57" s="104"/>
      <c r="AH57" s="246"/>
      <c r="AI57" s="246"/>
      <c r="AJ57" s="246"/>
      <c r="AK57" s="246"/>
    </row>
    <row r="58" spans="1:37" s="585" customFormat="1" ht="29.25" customHeight="1">
      <c r="A58" s="583"/>
      <c r="B58" s="584" t="s">
        <v>430</v>
      </c>
      <c r="C58" s="361" t="s">
        <v>1</v>
      </c>
      <c r="D58" s="361" t="s">
        <v>1</v>
      </c>
      <c r="E58" s="361" t="s">
        <v>1</v>
      </c>
      <c r="F58" s="361" t="s">
        <v>1</v>
      </c>
      <c r="G58" s="361">
        <f>+G12+G18+G34+G49+G56</f>
        <v>0</v>
      </c>
      <c r="H58" s="361">
        <f t="shared" ref="H58:W58" si="20">+H12+H18+H34+H49+H56</f>
        <v>0</v>
      </c>
      <c r="I58" s="361">
        <f t="shared" si="20"/>
        <v>0</v>
      </c>
      <c r="J58" s="361">
        <f t="shared" si="20"/>
        <v>0</v>
      </c>
      <c r="K58" s="361">
        <f t="shared" si="20"/>
        <v>0</v>
      </c>
      <c r="L58" s="361" t="s">
        <v>1</v>
      </c>
      <c r="M58" s="361"/>
      <c r="N58" s="361">
        <f t="shared" si="20"/>
        <v>0</v>
      </c>
      <c r="O58" s="361">
        <f t="shared" si="20"/>
        <v>0</v>
      </c>
      <c r="P58" s="361">
        <f t="shared" si="20"/>
        <v>0</v>
      </c>
      <c r="Q58" s="361">
        <f t="shared" si="20"/>
        <v>0</v>
      </c>
      <c r="R58" s="361">
        <f t="shared" si="20"/>
        <v>0</v>
      </c>
      <c r="S58" s="361">
        <f t="shared" si="20"/>
        <v>0</v>
      </c>
      <c r="T58" s="361">
        <f t="shared" si="20"/>
        <v>0</v>
      </c>
      <c r="U58" s="361">
        <f t="shared" si="20"/>
        <v>0</v>
      </c>
      <c r="V58" s="361">
        <f t="shared" si="20"/>
        <v>0</v>
      </c>
      <c r="W58" s="361">
        <f t="shared" si="20"/>
        <v>0</v>
      </c>
      <c r="X58" s="361" t="s">
        <v>1</v>
      </c>
      <c r="Y58" s="361" t="s">
        <v>1</v>
      </c>
      <c r="Z58" s="361">
        <f>+Z12+Z18+Z34+Z49+Z56</f>
        <v>0</v>
      </c>
      <c r="AA58" s="361">
        <f>+AA12+AA18+AA34+AA49+AA56</f>
        <v>0</v>
      </c>
      <c r="AB58" s="361">
        <f>+AB12+AB18+AB34+AB49+AB56</f>
        <v>0</v>
      </c>
      <c r="AC58" s="361">
        <f>+AC12+AC18+AC34+AC49+AC56</f>
        <v>0</v>
      </c>
      <c r="AD58" s="361">
        <f>+AD12+AD18+AD34+AD49+AD56</f>
        <v>0</v>
      </c>
      <c r="AE58" s="361" t="s">
        <v>1</v>
      </c>
      <c r="AF58" s="361" t="s">
        <v>1</v>
      </c>
      <c r="AG58" s="361">
        <f>+AG12+AG18+AG34+AG49+AG56</f>
        <v>0</v>
      </c>
      <c r="AH58" s="361">
        <f>+AH12+AH18+AH34+AH49+AH56</f>
        <v>0</v>
      </c>
      <c r="AI58" s="361">
        <f>+AI12+AI18+AI34+AI49+AI56</f>
        <v>0</v>
      </c>
      <c r="AJ58" s="361">
        <f>+AJ12+AJ18+AJ34+AJ49+AJ56</f>
        <v>0</v>
      </c>
      <c r="AK58" s="361">
        <f>+AK12+AK18+AK34+AK49+AK56</f>
        <v>0</v>
      </c>
    </row>
    <row r="59" spans="1:37" s="16" customFormat="1">
      <c r="A59" s="43"/>
      <c r="B59" s="253"/>
      <c r="C59" s="254"/>
      <c r="D59" s="43"/>
      <c r="E59" s="43"/>
      <c r="F59" s="43"/>
      <c r="G59" s="253"/>
      <c r="H59" s="43"/>
      <c r="I59" s="43"/>
      <c r="J59" s="43"/>
      <c r="K59" s="43"/>
      <c r="L59" s="43"/>
      <c r="M59" s="43"/>
      <c r="N59" s="253"/>
      <c r="O59" s="43" t="s">
        <v>0</v>
      </c>
      <c r="P59" s="43"/>
      <c r="Q59" s="43"/>
      <c r="R59" s="5"/>
      <c r="S59" s="5"/>
      <c r="T59" s="5"/>
      <c r="U59" s="5"/>
      <c r="X59" s="43"/>
      <c r="Y59" s="43"/>
      <c r="Z59" s="253"/>
      <c r="AA59" s="43"/>
      <c r="AB59" s="43"/>
      <c r="AC59" s="43"/>
      <c r="AD59" s="43"/>
      <c r="AE59" s="43"/>
      <c r="AF59" s="43"/>
      <c r="AG59" s="253"/>
      <c r="AH59" s="43"/>
      <c r="AI59" s="43"/>
      <c r="AJ59" s="43"/>
      <c r="AK59" s="43"/>
    </row>
    <row r="61" spans="1:37">
      <c r="B61" s="5" t="s">
        <v>233</v>
      </c>
    </row>
    <row r="62" spans="1:37" ht="27.75" customHeight="1">
      <c r="B62" s="191" t="s">
        <v>416</v>
      </c>
      <c r="C62" s="191"/>
      <c r="D62" s="323"/>
      <c r="E62" s="323"/>
      <c r="F62" s="323"/>
      <c r="G62" s="323"/>
      <c r="L62" s="323"/>
      <c r="X62" s="323"/>
      <c r="Y62" s="323"/>
      <c r="Z62" s="323"/>
      <c r="AE62" s="323"/>
      <c r="AF62" s="323"/>
      <c r="AG62" s="323"/>
    </row>
    <row r="63" spans="1:37" ht="48" customHeight="1">
      <c r="B63" s="884" t="s">
        <v>415</v>
      </c>
      <c r="C63" s="885"/>
      <c r="D63" s="885"/>
      <c r="E63" s="885"/>
      <c r="F63" s="885"/>
      <c r="G63" s="885"/>
      <c r="H63" s="885"/>
      <c r="I63" s="885"/>
    </row>
    <row r="64" spans="1:37" ht="29.25" customHeight="1">
      <c r="B64" s="597" t="s">
        <v>481</v>
      </c>
      <c r="C64" s="323"/>
      <c r="D64" s="323"/>
      <c r="E64" s="323"/>
      <c r="F64" s="323"/>
      <c r="G64" s="323"/>
      <c r="L64" s="323"/>
      <c r="X64" s="323"/>
      <c r="Y64" s="323"/>
      <c r="Z64" s="323"/>
      <c r="AE64" s="323"/>
      <c r="AF64" s="323"/>
      <c r="AG64" s="323"/>
    </row>
    <row r="65" spans="2:10" ht="36" customHeight="1">
      <c r="B65" s="895" t="s">
        <v>485</v>
      </c>
      <c r="C65" s="895"/>
      <c r="D65" s="895"/>
      <c r="E65" s="895"/>
      <c r="F65" s="895"/>
      <c r="G65" s="895"/>
      <c r="H65" s="895"/>
      <c r="I65" s="895"/>
      <c r="J65" s="895"/>
    </row>
  </sheetData>
  <mergeCells count="5">
    <mergeCell ref="P2:R2"/>
    <mergeCell ref="N4:R4"/>
    <mergeCell ref="S4:W4"/>
    <mergeCell ref="B63:I63"/>
    <mergeCell ref="B65:J65"/>
  </mergeCells>
  <phoneticPr fontId="2" type="noConversion"/>
  <pageMargins left="0.75" right="0.75" top="1" bottom="1" header="0.5" footer="0.5"/>
  <pageSetup orientation="portrait" horizontalDpi="4294967294" verticalDpi="4294967294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9"/>
  <sheetViews>
    <sheetView workbookViewId="0">
      <selection activeCell="F16" sqref="F16"/>
    </sheetView>
  </sheetViews>
  <sheetFormatPr defaultColWidth="9.109375" defaultRowHeight="15"/>
  <cols>
    <col min="1" max="1" width="3.5546875" style="4" customWidth="1"/>
    <col min="2" max="2" width="27.44140625" style="5" customWidth="1"/>
    <col min="3" max="3" width="18.109375" style="5" customWidth="1"/>
    <col min="4" max="4" width="8.109375" style="5" customWidth="1"/>
    <col min="5" max="5" width="12.5546875" style="5" customWidth="1"/>
    <col min="6" max="6" width="11.5546875" style="5" customWidth="1"/>
    <col min="7" max="7" width="10.5546875" style="5" customWidth="1"/>
    <col min="8" max="8" width="12.109375" style="5" customWidth="1"/>
    <col min="9" max="9" width="8" style="5" customWidth="1"/>
    <col min="10" max="10" width="13.33203125" style="5" customWidth="1"/>
    <col min="11" max="11" width="10.5546875" style="5" customWidth="1"/>
    <col min="12" max="12" width="9" style="5" customWidth="1"/>
    <col min="13" max="14" width="10.5546875" style="5" customWidth="1"/>
    <col min="15" max="15" width="8" style="5" customWidth="1"/>
    <col min="16" max="16" width="11.5546875" style="5" customWidth="1"/>
    <col min="17" max="19" width="9.6640625" style="5" customWidth="1"/>
    <col min="20" max="20" width="9.88671875" style="21" customWidth="1"/>
    <col min="21" max="24" width="12.33203125" style="5" customWidth="1"/>
    <col min="25" max="25" width="12.5546875" style="5" customWidth="1"/>
    <col min="26" max="26" width="11.5546875" style="5" customWidth="1"/>
    <col min="27" max="27" width="10.5546875" style="5" customWidth="1"/>
    <col min="28" max="28" width="12.109375" style="5" customWidth="1"/>
    <col min="29" max="29" width="8" style="5" customWidth="1"/>
    <col min="30" max="30" width="13.33203125" style="5" customWidth="1"/>
    <col min="31" max="31" width="10.5546875" style="5" customWidth="1"/>
    <col min="32" max="32" width="9" style="5" customWidth="1"/>
    <col min="33" max="33" width="10.5546875" style="5" customWidth="1"/>
    <col min="34" max="34" width="12.5546875" style="5" customWidth="1"/>
    <col min="35" max="35" width="11.5546875" style="5" customWidth="1"/>
    <col min="36" max="36" width="10.5546875" style="5" customWidth="1"/>
    <col min="37" max="37" width="12.109375" style="5" customWidth="1"/>
    <col min="38" max="38" width="8" style="5" customWidth="1"/>
    <col min="39" max="39" width="13.33203125" style="5" customWidth="1"/>
    <col min="40" max="40" width="10.5546875" style="5" customWidth="1"/>
    <col min="41" max="41" width="9" style="5" customWidth="1"/>
    <col min="42" max="42" width="10.5546875" style="5" customWidth="1"/>
    <col min="43" max="16384" width="9.109375" style="5"/>
  </cols>
  <sheetData>
    <row r="1" spans="1:43" ht="15.6">
      <c r="A1" s="32"/>
      <c r="B1" s="236" t="s">
        <v>220</v>
      </c>
      <c r="C1" s="33"/>
      <c r="D1" s="33"/>
      <c r="E1" s="33"/>
      <c r="F1" s="33"/>
      <c r="G1" s="33"/>
      <c r="H1" s="33"/>
      <c r="I1" s="33"/>
      <c r="J1" s="33"/>
      <c r="K1" s="3"/>
      <c r="L1" s="32"/>
      <c r="M1" s="137" t="s">
        <v>242</v>
      </c>
      <c r="N1" s="137"/>
      <c r="O1" s="33"/>
      <c r="P1" s="138"/>
      <c r="Q1" s="32"/>
      <c r="R1" s="137"/>
      <c r="S1" s="33"/>
      <c r="T1" s="359"/>
      <c r="U1" s="33"/>
      <c r="V1" s="138"/>
      <c r="W1" s="33"/>
      <c r="X1" s="138"/>
      <c r="Y1" s="190"/>
      <c r="Z1" s="190"/>
      <c r="AA1" s="190"/>
      <c r="AB1" s="190"/>
      <c r="AC1" s="190"/>
      <c r="AD1" s="190"/>
      <c r="AE1" s="3"/>
      <c r="AF1" s="327"/>
      <c r="AG1" s="137"/>
      <c r="AH1" s="190"/>
      <c r="AI1" s="190"/>
      <c r="AJ1" s="190"/>
      <c r="AK1" s="190"/>
      <c r="AL1" s="190"/>
      <c r="AM1" s="190"/>
      <c r="AN1" s="3"/>
      <c r="AO1" s="327"/>
      <c r="AP1" s="137"/>
      <c r="AQ1" s="191"/>
    </row>
    <row r="2" spans="1:43" ht="16.5" customHeight="1" thickBot="1">
      <c r="A2" s="32"/>
      <c r="B2" s="24"/>
      <c r="C2" s="187"/>
      <c r="D2" s="187"/>
      <c r="E2" s="187"/>
      <c r="F2" s="187"/>
      <c r="G2" s="187"/>
      <c r="H2" s="187"/>
      <c r="I2" s="24"/>
      <c r="J2" s="187"/>
      <c r="K2" s="188"/>
      <c r="M2" s="420" t="s">
        <v>28</v>
      </c>
      <c r="N2" s="152"/>
      <c r="O2" s="152"/>
      <c r="P2" s="152"/>
      <c r="Q2" s="152"/>
      <c r="R2" s="152"/>
      <c r="S2" s="152"/>
      <c r="T2" s="255"/>
      <c r="U2" s="152"/>
      <c r="V2" s="152"/>
      <c r="W2" s="152"/>
      <c r="X2" s="152"/>
      <c r="Y2" s="9"/>
      <c r="Z2" s="9"/>
      <c r="AA2" s="9"/>
      <c r="AB2" s="9"/>
      <c r="AC2" s="6"/>
      <c r="AD2" s="9"/>
      <c r="AE2" s="188"/>
      <c r="AF2" s="191"/>
      <c r="AG2" s="420"/>
      <c r="AH2" s="9"/>
      <c r="AI2" s="9"/>
      <c r="AJ2" s="9"/>
      <c r="AK2" s="9"/>
      <c r="AL2" s="6"/>
      <c r="AM2" s="9"/>
      <c r="AN2" s="188"/>
      <c r="AO2" s="191"/>
      <c r="AP2" s="420"/>
      <c r="AQ2" s="191"/>
    </row>
    <row r="3" spans="1:43" s="191" customFormat="1" ht="25.5" customHeight="1">
      <c r="A3" s="32"/>
      <c r="B3" s="421" t="s">
        <v>29</v>
      </c>
      <c r="C3" s="138"/>
      <c r="D3" s="138"/>
      <c r="E3" s="138"/>
      <c r="F3" s="138"/>
      <c r="G3" s="138"/>
      <c r="H3" s="33"/>
      <c r="I3" s="189"/>
      <c r="J3" s="33"/>
      <c r="K3" s="33"/>
      <c r="L3" s="33"/>
      <c r="M3" s="43" t="s">
        <v>218</v>
      </c>
      <c r="N3" s="43"/>
      <c r="O3" s="36"/>
      <c r="P3" s="190"/>
      <c r="Q3" s="33"/>
      <c r="R3" s="43"/>
      <c r="S3" s="36"/>
      <c r="T3" s="316"/>
      <c r="U3" s="36"/>
      <c r="V3" s="190"/>
      <c r="W3" s="36"/>
      <c r="X3" s="190"/>
      <c r="Y3" s="138"/>
      <c r="Z3" s="138"/>
      <c r="AA3" s="138"/>
      <c r="AB3" s="33"/>
      <c r="AC3" s="189"/>
      <c r="AD3" s="33"/>
      <c r="AE3" s="33"/>
      <c r="AF3" s="33"/>
      <c r="AG3" s="43" t="s">
        <v>218</v>
      </c>
      <c r="AH3" s="138"/>
      <c r="AI3" s="138"/>
      <c r="AJ3" s="138"/>
      <c r="AK3" s="33"/>
      <c r="AL3" s="189"/>
      <c r="AM3" s="33"/>
      <c r="AN3" s="33"/>
      <c r="AO3" s="33"/>
      <c r="AP3" s="43" t="s">
        <v>218</v>
      </c>
    </row>
    <row r="4" spans="1:43" s="191" customFormat="1" ht="13.65" customHeight="1">
      <c r="A4" s="239"/>
      <c r="B4" s="240"/>
      <c r="C4" s="241"/>
      <c r="D4" s="242"/>
      <c r="E4" s="242"/>
      <c r="F4" s="242"/>
      <c r="G4" s="242"/>
      <c r="H4" s="890" t="s">
        <v>447</v>
      </c>
      <c r="I4" s="890"/>
      <c r="J4" s="890"/>
      <c r="K4" s="890"/>
      <c r="L4" s="890"/>
      <c r="M4" s="891"/>
      <c r="N4" s="899" t="s">
        <v>459</v>
      </c>
      <c r="O4" s="900"/>
      <c r="P4" s="900"/>
      <c r="Q4" s="900"/>
      <c r="R4" s="900"/>
      <c r="S4" s="901"/>
      <c r="T4" s="902" t="s">
        <v>219</v>
      </c>
      <c r="U4" s="896"/>
      <c r="V4" s="896"/>
      <c r="W4" s="896"/>
      <c r="X4" s="897"/>
      <c r="Y4" s="242"/>
      <c r="Z4" s="242"/>
      <c r="AA4" s="242"/>
      <c r="AB4" s="890" t="s">
        <v>467</v>
      </c>
      <c r="AC4" s="890"/>
      <c r="AD4" s="890"/>
      <c r="AE4" s="890"/>
      <c r="AF4" s="890"/>
      <c r="AG4" s="891"/>
      <c r="AH4" s="242"/>
      <c r="AI4" s="242"/>
      <c r="AJ4" s="242"/>
      <c r="AK4" s="890" t="s">
        <v>497</v>
      </c>
      <c r="AL4" s="890"/>
      <c r="AM4" s="890"/>
      <c r="AN4" s="890"/>
      <c r="AO4" s="890"/>
      <c r="AP4" s="891"/>
    </row>
    <row r="5" spans="1:43" s="191" customFormat="1" ht="87.6">
      <c r="A5" s="243" t="s">
        <v>114</v>
      </c>
      <c r="B5" s="66" t="s">
        <v>221</v>
      </c>
      <c r="C5" s="66" t="s">
        <v>222</v>
      </c>
      <c r="D5" s="66" t="s">
        <v>223</v>
      </c>
      <c r="E5" s="66" t="s">
        <v>422</v>
      </c>
      <c r="F5" s="561" t="s">
        <v>518</v>
      </c>
      <c r="G5" s="66" t="s">
        <v>224</v>
      </c>
      <c r="H5" s="561" t="s">
        <v>452</v>
      </c>
      <c r="I5" s="66" t="s">
        <v>215</v>
      </c>
      <c r="J5" s="324" t="s">
        <v>296</v>
      </c>
      <c r="K5" s="66" t="s">
        <v>288</v>
      </c>
      <c r="L5" s="66" t="s">
        <v>226</v>
      </c>
      <c r="M5" s="66" t="s">
        <v>258</v>
      </c>
      <c r="N5" s="561" t="s">
        <v>451</v>
      </c>
      <c r="O5" s="66" t="s">
        <v>215</v>
      </c>
      <c r="P5" s="66" t="s">
        <v>287</v>
      </c>
      <c r="Q5" s="66" t="s">
        <v>288</v>
      </c>
      <c r="R5" s="66" t="s">
        <v>226</v>
      </c>
      <c r="S5" s="66" t="s">
        <v>258</v>
      </c>
      <c r="T5" s="358" t="s">
        <v>215</v>
      </c>
      <c r="U5" s="66" t="s">
        <v>287</v>
      </c>
      <c r="V5" s="66" t="s">
        <v>288</v>
      </c>
      <c r="W5" s="66" t="s">
        <v>226</v>
      </c>
      <c r="X5" s="66" t="s">
        <v>258</v>
      </c>
      <c r="Y5" s="66" t="s">
        <v>422</v>
      </c>
      <c r="Z5" s="561" t="s">
        <v>518</v>
      </c>
      <c r="AA5" s="66" t="s">
        <v>224</v>
      </c>
      <c r="AB5" s="561" t="s">
        <v>470</v>
      </c>
      <c r="AC5" s="66" t="s">
        <v>215</v>
      </c>
      <c r="AD5" s="66" t="s">
        <v>287</v>
      </c>
      <c r="AE5" s="66" t="s">
        <v>288</v>
      </c>
      <c r="AF5" s="66" t="s">
        <v>226</v>
      </c>
      <c r="AG5" s="66" t="s">
        <v>258</v>
      </c>
      <c r="AH5" s="66" t="s">
        <v>422</v>
      </c>
      <c r="AI5" s="561" t="s">
        <v>518</v>
      </c>
      <c r="AJ5" s="66" t="s">
        <v>224</v>
      </c>
      <c r="AK5" s="561" t="s">
        <v>516</v>
      </c>
      <c r="AL5" s="66" t="s">
        <v>215</v>
      </c>
      <c r="AM5" s="66" t="s">
        <v>287</v>
      </c>
      <c r="AN5" s="66" t="s">
        <v>288</v>
      </c>
      <c r="AO5" s="66" t="s">
        <v>226</v>
      </c>
      <c r="AP5" s="66" t="s">
        <v>258</v>
      </c>
    </row>
    <row r="6" spans="1:43" s="37" customFormat="1" ht="10.8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360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127">
        <v>37</v>
      </c>
      <c r="AL6" s="127">
        <v>38</v>
      </c>
      <c r="AM6" s="127">
        <v>39</v>
      </c>
      <c r="AN6" s="127">
        <v>40</v>
      </c>
      <c r="AO6" s="127">
        <v>41</v>
      </c>
      <c r="AP6" s="127">
        <v>42</v>
      </c>
    </row>
    <row r="7" spans="1:43">
      <c r="A7" s="244" t="s">
        <v>2</v>
      </c>
      <c r="B7" s="245" t="s">
        <v>414</v>
      </c>
      <c r="C7" s="246"/>
      <c r="D7" s="246"/>
      <c r="E7" s="246"/>
      <c r="F7" s="246"/>
      <c r="G7" s="246"/>
      <c r="H7" s="246"/>
      <c r="I7" s="245"/>
      <c r="J7" s="246"/>
      <c r="K7" s="246"/>
      <c r="L7" s="246"/>
      <c r="M7" s="246"/>
      <c r="N7" s="246"/>
      <c r="O7" s="245"/>
      <c r="P7" s="246"/>
      <c r="Q7" s="246"/>
      <c r="R7" s="246"/>
      <c r="S7" s="245"/>
      <c r="T7" s="320"/>
      <c r="U7" s="245"/>
      <c r="V7" s="246"/>
      <c r="W7" s="109"/>
      <c r="X7" s="109"/>
      <c r="Y7" s="246"/>
      <c r="Z7" s="246"/>
      <c r="AA7" s="246"/>
      <c r="AB7" s="246"/>
      <c r="AC7" s="245"/>
      <c r="AD7" s="246"/>
      <c r="AE7" s="246"/>
      <c r="AF7" s="246"/>
      <c r="AG7" s="246"/>
      <c r="AH7" s="246"/>
      <c r="AI7" s="246"/>
      <c r="AJ7" s="246"/>
      <c r="AK7" s="246"/>
      <c r="AL7" s="245"/>
      <c r="AM7" s="246"/>
      <c r="AN7" s="246"/>
      <c r="AO7" s="246"/>
      <c r="AP7" s="246"/>
    </row>
    <row r="8" spans="1:43">
      <c r="A8" s="232"/>
      <c r="B8" s="207" t="s">
        <v>126</v>
      </c>
      <c r="C8" s="246"/>
      <c r="D8" s="246"/>
      <c r="E8" s="246"/>
      <c r="F8" s="246"/>
      <c r="G8" s="246"/>
      <c r="H8" s="246"/>
      <c r="I8" s="207"/>
      <c r="J8" s="246"/>
      <c r="K8" s="246"/>
      <c r="L8" s="246"/>
      <c r="M8" s="246"/>
      <c r="N8" s="246"/>
      <c r="O8" s="207"/>
      <c r="P8" s="246"/>
      <c r="Q8" s="246"/>
      <c r="R8" s="246"/>
      <c r="S8" s="207"/>
      <c r="T8" s="320"/>
      <c r="U8" s="207"/>
      <c r="V8" s="246"/>
      <c r="W8" s="109"/>
      <c r="X8" s="109"/>
      <c r="Y8" s="246"/>
      <c r="Z8" s="246"/>
      <c r="AA8" s="246"/>
      <c r="AB8" s="246"/>
      <c r="AC8" s="207"/>
      <c r="AD8" s="246"/>
      <c r="AE8" s="246"/>
      <c r="AF8" s="246"/>
      <c r="AG8" s="246"/>
      <c r="AH8" s="246"/>
      <c r="AI8" s="246"/>
      <c r="AJ8" s="246"/>
      <c r="AK8" s="246"/>
      <c r="AL8" s="207"/>
      <c r="AM8" s="246"/>
      <c r="AN8" s="246"/>
      <c r="AO8" s="246"/>
      <c r="AP8" s="246"/>
    </row>
    <row r="9" spans="1:43">
      <c r="A9" s="232">
        <v>1</v>
      </c>
      <c r="B9" s="104"/>
      <c r="C9" s="232"/>
      <c r="D9" s="246" t="s">
        <v>1</v>
      </c>
      <c r="E9" s="246"/>
      <c r="F9" s="246"/>
      <c r="G9" s="246" t="s">
        <v>1</v>
      </c>
      <c r="H9" s="246"/>
      <c r="I9" s="104"/>
      <c r="J9" s="232"/>
      <c r="K9" s="232"/>
      <c r="L9" s="232"/>
      <c r="M9" s="246">
        <f>J9+K9+L9</f>
        <v>0</v>
      </c>
      <c r="N9" s="246"/>
      <c r="O9" s="104"/>
      <c r="P9" s="232"/>
      <c r="Q9" s="232"/>
      <c r="R9" s="232"/>
      <c r="S9" s="246">
        <f>P9+Q9+R9</f>
        <v>0</v>
      </c>
      <c r="T9" s="320">
        <f>I9-O9</f>
        <v>0</v>
      </c>
      <c r="U9" s="246">
        <f>J9-P9</f>
        <v>0</v>
      </c>
      <c r="V9" s="246">
        <f>K9-Q9</f>
        <v>0</v>
      </c>
      <c r="W9" s="246">
        <f>L9-R9</f>
        <v>0</v>
      </c>
      <c r="X9" s="246">
        <f>U9+V9+W9</f>
        <v>0</v>
      </c>
      <c r="Y9" s="246"/>
      <c r="Z9" s="246"/>
      <c r="AA9" s="246" t="s">
        <v>1</v>
      </c>
      <c r="AB9" s="246"/>
      <c r="AC9" s="104"/>
      <c r="AD9" s="232"/>
      <c r="AE9" s="232"/>
      <c r="AF9" s="232"/>
      <c r="AG9" s="246">
        <f>AD9+AE9+AF9</f>
        <v>0</v>
      </c>
      <c r="AH9" s="246"/>
      <c r="AI9" s="246"/>
      <c r="AJ9" s="246" t="s">
        <v>1</v>
      </c>
      <c r="AK9" s="246"/>
      <c r="AL9" s="104"/>
      <c r="AM9" s="232"/>
      <c r="AN9" s="232"/>
      <c r="AO9" s="232"/>
      <c r="AP9" s="246">
        <f>AM9+AN9+AO9</f>
        <v>0</v>
      </c>
    </row>
    <row r="10" spans="1:43">
      <c r="A10" s="232">
        <v>2</v>
      </c>
      <c r="B10" s="104"/>
      <c r="C10" s="232"/>
      <c r="D10" s="246" t="s">
        <v>1</v>
      </c>
      <c r="E10" s="246"/>
      <c r="F10" s="246"/>
      <c r="G10" s="246" t="s">
        <v>1</v>
      </c>
      <c r="H10" s="246"/>
      <c r="I10" s="104"/>
      <c r="J10" s="232"/>
      <c r="K10" s="232"/>
      <c r="L10" s="232"/>
      <c r="M10" s="246">
        <f>J10+K10+L10</f>
        <v>0</v>
      </c>
      <c r="N10" s="246"/>
      <c r="O10" s="104"/>
      <c r="P10" s="232"/>
      <c r="Q10" s="232"/>
      <c r="R10" s="232"/>
      <c r="S10" s="246">
        <f>P10+Q10+R10</f>
        <v>0</v>
      </c>
      <c r="T10" s="320">
        <f t="shared" ref="T10:T60" si="0">I10-O10</f>
        <v>0</v>
      </c>
      <c r="U10" s="246">
        <f t="shared" ref="U10:U60" si="1">J10-P10</f>
        <v>0</v>
      </c>
      <c r="V10" s="246">
        <f t="shared" ref="V10:V60" si="2">K10-Q10</f>
        <v>0</v>
      </c>
      <c r="W10" s="246">
        <f t="shared" ref="W10:W60" si="3">L10-R10</f>
        <v>0</v>
      </c>
      <c r="X10" s="246">
        <f t="shared" ref="X10:X60" si="4">U10+V10+W10</f>
        <v>0</v>
      </c>
      <c r="Y10" s="246"/>
      <c r="Z10" s="246"/>
      <c r="AA10" s="246" t="s">
        <v>1</v>
      </c>
      <c r="AB10" s="246"/>
      <c r="AC10" s="104"/>
      <c r="AD10" s="232"/>
      <c r="AE10" s="232"/>
      <c r="AF10" s="232"/>
      <c r="AG10" s="246">
        <f>AD10+AE10+AF10</f>
        <v>0</v>
      </c>
      <c r="AH10" s="246"/>
      <c r="AI10" s="246"/>
      <c r="AJ10" s="246" t="s">
        <v>1</v>
      </c>
      <c r="AK10" s="246"/>
      <c r="AL10" s="104"/>
      <c r="AM10" s="232"/>
      <c r="AN10" s="232"/>
      <c r="AO10" s="232"/>
      <c r="AP10" s="246">
        <f>AM10+AN10+AO10</f>
        <v>0</v>
      </c>
    </row>
    <row r="11" spans="1:43">
      <c r="A11" s="232">
        <v>3</v>
      </c>
      <c r="B11" s="104"/>
      <c r="C11" s="232"/>
      <c r="D11" s="246" t="s">
        <v>1</v>
      </c>
      <c r="E11" s="246"/>
      <c r="F11" s="246"/>
      <c r="G11" s="246" t="s">
        <v>1</v>
      </c>
      <c r="H11" s="246"/>
      <c r="I11" s="104"/>
      <c r="J11" s="232"/>
      <c r="K11" s="232"/>
      <c r="L11" s="232"/>
      <c r="M11" s="246">
        <f>J11+K11+L11</f>
        <v>0</v>
      </c>
      <c r="N11" s="246"/>
      <c r="O11" s="104"/>
      <c r="P11" s="232"/>
      <c r="Q11" s="232"/>
      <c r="R11" s="232"/>
      <c r="S11" s="246">
        <f>P11+Q11+R11</f>
        <v>0</v>
      </c>
      <c r="T11" s="320">
        <f t="shared" si="0"/>
        <v>0</v>
      </c>
      <c r="U11" s="246">
        <f t="shared" si="1"/>
        <v>0</v>
      </c>
      <c r="V11" s="246">
        <f t="shared" si="2"/>
        <v>0</v>
      </c>
      <c r="W11" s="246">
        <f t="shared" si="3"/>
        <v>0</v>
      </c>
      <c r="X11" s="246">
        <f t="shared" si="4"/>
        <v>0</v>
      </c>
      <c r="Y11" s="246"/>
      <c r="Z11" s="246"/>
      <c r="AA11" s="246" t="s">
        <v>1</v>
      </c>
      <c r="AB11" s="246"/>
      <c r="AC11" s="104"/>
      <c r="AD11" s="232"/>
      <c r="AE11" s="232"/>
      <c r="AF11" s="232"/>
      <c r="AG11" s="246">
        <f>AD11+AE11+AF11</f>
        <v>0</v>
      </c>
      <c r="AH11" s="246"/>
      <c r="AI11" s="246"/>
      <c r="AJ11" s="246" t="s">
        <v>1</v>
      </c>
      <c r="AK11" s="246"/>
      <c r="AL11" s="104"/>
      <c r="AM11" s="232"/>
      <c r="AN11" s="232"/>
      <c r="AO11" s="232"/>
      <c r="AP11" s="246">
        <f>AM11+AN11+AO11</f>
        <v>0</v>
      </c>
    </row>
    <row r="12" spans="1:43">
      <c r="A12" s="232"/>
      <c r="B12" s="104"/>
      <c r="C12" s="232"/>
      <c r="D12" s="246"/>
      <c r="E12" s="246"/>
      <c r="F12" s="246"/>
      <c r="G12" s="246"/>
      <c r="H12" s="246"/>
      <c r="I12" s="104"/>
      <c r="J12" s="232"/>
      <c r="K12" s="232"/>
      <c r="L12" s="232"/>
      <c r="M12" s="246"/>
      <c r="N12" s="246"/>
      <c r="O12" s="104"/>
      <c r="P12" s="232"/>
      <c r="Q12" s="246"/>
      <c r="R12" s="246"/>
      <c r="S12" s="104"/>
      <c r="T12" s="320">
        <f t="shared" si="0"/>
        <v>0</v>
      </c>
      <c r="U12" s="246">
        <f t="shared" si="1"/>
        <v>0</v>
      </c>
      <c r="V12" s="246">
        <f t="shared" si="2"/>
        <v>0</v>
      </c>
      <c r="W12" s="246">
        <f t="shared" si="3"/>
        <v>0</v>
      </c>
      <c r="X12" s="246">
        <f t="shared" si="4"/>
        <v>0</v>
      </c>
      <c r="Y12" s="246"/>
      <c r="Z12" s="246"/>
      <c r="AA12" s="246"/>
      <c r="AB12" s="246"/>
      <c r="AC12" s="104"/>
      <c r="AD12" s="232"/>
      <c r="AE12" s="232"/>
      <c r="AF12" s="232"/>
      <c r="AG12" s="246"/>
      <c r="AH12" s="246"/>
      <c r="AI12" s="246"/>
      <c r="AJ12" s="246"/>
      <c r="AK12" s="246"/>
      <c r="AL12" s="104"/>
      <c r="AM12" s="232"/>
      <c r="AN12" s="232"/>
      <c r="AO12" s="232"/>
      <c r="AP12" s="246"/>
    </row>
    <row r="13" spans="1:43" s="249" customFormat="1">
      <c r="A13" s="244"/>
      <c r="B13" s="247" t="s">
        <v>113</v>
      </c>
      <c r="C13" s="248" t="s">
        <v>1</v>
      </c>
      <c r="D13" s="248" t="s">
        <v>1</v>
      </c>
      <c r="E13" s="248" t="s">
        <v>1</v>
      </c>
      <c r="F13" s="248" t="s">
        <v>1</v>
      </c>
      <c r="G13" s="248" t="s">
        <v>1</v>
      </c>
      <c r="H13" s="248" t="s">
        <v>1</v>
      </c>
      <c r="I13" s="248">
        <f>SUM(I9:I11)</f>
        <v>0</v>
      </c>
      <c r="J13" s="248">
        <f>SUM(J9:J11)</f>
        <v>0</v>
      </c>
      <c r="K13" s="248">
        <f>SUM(K9:K11)</f>
        <v>0</v>
      </c>
      <c r="L13" s="248">
        <f>SUM(L9:L11)</f>
        <v>0</v>
      </c>
      <c r="M13" s="248">
        <f>SUM(M9:M11)</f>
        <v>0</v>
      </c>
      <c r="N13" s="248" t="s">
        <v>1</v>
      </c>
      <c r="O13" s="248">
        <f t="shared" ref="O13:X13" si="5">SUM(O9:O11)</f>
        <v>0</v>
      </c>
      <c r="P13" s="248">
        <f t="shared" si="5"/>
        <v>0</v>
      </c>
      <c r="Q13" s="248">
        <f t="shared" si="5"/>
        <v>0</v>
      </c>
      <c r="R13" s="248">
        <f t="shared" si="5"/>
        <v>0</v>
      </c>
      <c r="S13" s="248">
        <f t="shared" si="5"/>
        <v>0</v>
      </c>
      <c r="T13" s="248">
        <f t="shared" si="5"/>
        <v>0</v>
      </c>
      <c r="U13" s="248">
        <f t="shared" si="5"/>
        <v>0</v>
      </c>
      <c r="V13" s="248">
        <f t="shared" si="5"/>
        <v>0</v>
      </c>
      <c r="W13" s="248">
        <f t="shared" si="5"/>
        <v>0</v>
      </c>
      <c r="X13" s="248">
        <f t="shared" si="5"/>
        <v>0</v>
      </c>
      <c r="Y13" s="248" t="s">
        <v>1</v>
      </c>
      <c r="Z13" s="248" t="s">
        <v>1</v>
      </c>
      <c r="AA13" s="248" t="s">
        <v>1</v>
      </c>
      <c r="AB13" s="248" t="s">
        <v>1</v>
      </c>
      <c r="AC13" s="248">
        <f>SUM(AC9:AC11)</f>
        <v>0</v>
      </c>
      <c r="AD13" s="248">
        <f>SUM(AD9:AD11)</f>
        <v>0</v>
      </c>
      <c r="AE13" s="248">
        <f>SUM(AE9:AE11)</f>
        <v>0</v>
      </c>
      <c r="AF13" s="248">
        <f>SUM(AF9:AF11)</f>
        <v>0</v>
      </c>
      <c r="AG13" s="248">
        <f>SUM(AG9:AG11)</f>
        <v>0</v>
      </c>
      <c r="AH13" s="248" t="s">
        <v>1</v>
      </c>
      <c r="AI13" s="248" t="s">
        <v>1</v>
      </c>
      <c r="AJ13" s="248" t="s">
        <v>1</v>
      </c>
      <c r="AK13" s="248" t="s">
        <v>1</v>
      </c>
      <c r="AL13" s="248">
        <f>SUM(AL9:AL11)</f>
        <v>0</v>
      </c>
      <c r="AM13" s="248">
        <f>SUM(AM9:AM11)</f>
        <v>0</v>
      </c>
      <c r="AN13" s="248">
        <f>SUM(AN9:AN11)</f>
        <v>0</v>
      </c>
      <c r="AO13" s="248">
        <f>SUM(AO9:AO11)</f>
        <v>0</v>
      </c>
      <c r="AP13" s="248">
        <f>SUM(AP9:AP11)</f>
        <v>0</v>
      </c>
    </row>
    <row r="14" spans="1:43">
      <c r="A14" s="232"/>
      <c r="B14" s="247"/>
      <c r="C14" s="246"/>
      <c r="D14" s="246"/>
      <c r="E14" s="246"/>
      <c r="F14" s="246"/>
      <c r="G14" s="246"/>
      <c r="H14" s="246"/>
      <c r="I14" s="247"/>
      <c r="J14" s="247"/>
      <c r="K14" s="247"/>
      <c r="L14" s="247"/>
      <c r="M14" s="247"/>
      <c r="N14" s="246"/>
      <c r="O14" s="247"/>
      <c r="P14" s="247"/>
      <c r="Q14" s="247"/>
      <c r="R14" s="247"/>
      <c r="S14" s="247"/>
      <c r="T14" s="320"/>
      <c r="U14" s="246"/>
      <c r="V14" s="246"/>
      <c r="W14" s="246"/>
      <c r="X14" s="246"/>
      <c r="Y14" s="246"/>
      <c r="Z14" s="246"/>
      <c r="AA14" s="246"/>
      <c r="AB14" s="246"/>
      <c r="AC14" s="247"/>
      <c r="AD14" s="247"/>
      <c r="AE14" s="247"/>
      <c r="AF14" s="247"/>
      <c r="AG14" s="247"/>
      <c r="AH14" s="246"/>
      <c r="AI14" s="246"/>
      <c r="AJ14" s="246"/>
      <c r="AK14" s="246"/>
      <c r="AL14" s="247"/>
      <c r="AM14" s="247"/>
      <c r="AN14" s="247"/>
      <c r="AO14" s="247"/>
      <c r="AP14" s="247"/>
    </row>
    <row r="15" spans="1:43">
      <c r="A15" s="232"/>
      <c r="B15" s="247"/>
      <c r="C15" s="246"/>
      <c r="D15" s="246"/>
      <c r="E15" s="246"/>
      <c r="F15" s="246"/>
      <c r="G15" s="246"/>
      <c r="H15" s="246"/>
      <c r="I15" s="247"/>
      <c r="J15" s="247"/>
      <c r="K15" s="247"/>
      <c r="L15" s="247"/>
      <c r="M15" s="247"/>
      <c r="N15" s="246"/>
      <c r="O15" s="247"/>
      <c r="P15" s="247"/>
      <c r="Q15" s="247"/>
      <c r="R15" s="247"/>
      <c r="S15" s="247"/>
      <c r="T15" s="320"/>
      <c r="U15" s="246"/>
      <c r="V15" s="246"/>
      <c r="W15" s="246"/>
      <c r="X15" s="246"/>
      <c r="Y15" s="246"/>
      <c r="Z15" s="246"/>
      <c r="AA15" s="246"/>
      <c r="AB15" s="246"/>
      <c r="AC15" s="247"/>
      <c r="AD15" s="247"/>
      <c r="AE15" s="247"/>
      <c r="AF15" s="247"/>
      <c r="AG15" s="247"/>
      <c r="AH15" s="246"/>
      <c r="AI15" s="246"/>
      <c r="AJ15" s="246"/>
      <c r="AK15" s="246"/>
      <c r="AL15" s="247"/>
      <c r="AM15" s="247"/>
      <c r="AN15" s="247"/>
      <c r="AO15" s="247"/>
      <c r="AP15" s="247"/>
    </row>
    <row r="16" spans="1:43" ht="40.200000000000003">
      <c r="A16" s="244" t="s">
        <v>3</v>
      </c>
      <c r="B16" s="245" t="s">
        <v>428</v>
      </c>
      <c r="C16" s="246"/>
      <c r="D16" s="246"/>
      <c r="E16" s="246"/>
      <c r="F16" s="246"/>
      <c r="G16" s="246"/>
      <c r="H16" s="246"/>
      <c r="I16" s="245"/>
      <c r="J16" s="245"/>
      <c r="K16" s="245"/>
      <c r="L16" s="245"/>
      <c r="M16" s="245"/>
      <c r="N16" s="246"/>
      <c r="O16" s="245"/>
      <c r="P16" s="245"/>
      <c r="Q16" s="245"/>
      <c r="R16" s="245"/>
      <c r="S16" s="245"/>
      <c r="T16" s="320"/>
      <c r="U16" s="246"/>
      <c r="V16" s="246"/>
      <c r="W16" s="246"/>
      <c r="X16" s="246"/>
      <c r="Y16" s="246"/>
      <c r="Z16" s="246"/>
      <c r="AA16" s="246"/>
      <c r="AB16" s="246"/>
      <c r="AC16" s="245"/>
      <c r="AD16" s="245"/>
      <c r="AE16" s="245"/>
      <c r="AF16" s="245"/>
      <c r="AG16" s="245"/>
      <c r="AH16" s="246"/>
      <c r="AI16" s="246"/>
      <c r="AJ16" s="246"/>
      <c r="AK16" s="246"/>
      <c r="AL16" s="245"/>
      <c r="AM16" s="245"/>
      <c r="AN16" s="245"/>
      <c r="AO16" s="245"/>
      <c r="AP16" s="245"/>
    </row>
    <row r="17" spans="1:42">
      <c r="A17" s="232"/>
      <c r="B17" s="207" t="s">
        <v>126</v>
      </c>
      <c r="C17" s="246"/>
      <c r="D17" s="246"/>
      <c r="E17" s="246"/>
      <c r="F17" s="246"/>
      <c r="G17" s="246"/>
      <c r="H17" s="246"/>
      <c r="I17" s="207"/>
      <c r="J17" s="207"/>
      <c r="K17" s="207"/>
      <c r="L17" s="207"/>
      <c r="M17" s="207"/>
      <c r="N17" s="246"/>
      <c r="O17" s="207"/>
      <c r="P17" s="207"/>
      <c r="Q17" s="207"/>
      <c r="R17" s="207"/>
      <c r="S17" s="207"/>
      <c r="T17" s="320"/>
      <c r="U17" s="246"/>
      <c r="V17" s="246"/>
      <c r="W17" s="246"/>
      <c r="X17" s="246"/>
      <c r="Y17" s="246"/>
      <c r="Z17" s="246"/>
      <c r="AA17" s="246"/>
      <c r="AB17" s="246"/>
      <c r="AC17" s="207"/>
      <c r="AD17" s="207"/>
      <c r="AE17" s="207"/>
      <c r="AF17" s="207"/>
      <c r="AG17" s="207"/>
      <c r="AH17" s="246"/>
      <c r="AI17" s="246"/>
      <c r="AJ17" s="246"/>
      <c r="AK17" s="246"/>
      <c r="AL17" s="207"/>
      <c r="AM17" s="207"/>
      <c r="AN17" s="207"/>
      <c r="AO17" s="207"/>
      <c r="AP17" s="207"/>
    </row>
    <row r="18" spans="1:42">
      <c r="A18" s="232">
        <v>1</v>
      </c>
      <c r="B18" s="250"/>
      <c r="C18" s="232"/>
      <c r="D18" s="246" t="s">
        <v>1</v>
      </c>
      <c r="E18" s="246"/>
      <c r="F18" s="246"/>
      <c r="G18" s="246" t="s">
        <v>1</v>
      </c>
      <c r="H18" s="246"/>
      <c r="I18" s="104"/>
      <c r="J18" s="232"/>
      <c r="K18" s="232"/>
      <c r="L18" s="232"/>
      <c r="M18" s="246">
        <f>J18+K18+L18</f>
        <v>0</v>
      </c>
      <c r="N18" s="246"/>
      <c r="O18" s="104"/>
      <c r="P18" s="232"/>
      <c r="Q18" s="232"/>
      <c r="R18" s="232"/>
      <c r="S18" s="246">
        <f>P18+Q18+R18</f>
        <v>0</v>
      </c>
      <c r="T18" s="320">
        <f t="shared" si="0"/>
        <v>0</v>
      </c>
      <c r="U18" s="246">
        <f t="shared" si="1"/>
        <v>0</v>
      </c>
      <c r="V18" s="246">
        <f t="shared" si="2"/>
        <v>0</v>
      </c>
      <c r="W18" s="246">
        <f t="shared" si="3"/>
        <v>0</v>
      </c>
      <c r="X18" s="246">
        <f t="shared" si="4"/>
        <v>0</v>
      </c>
      <c r="Y18" s="246"/>
      <c r="Z18" s="246"/>
      <c r="AA18" s="246" t="s">
        <v>1</v>
      </c>
      <c r="AB18" s="246"/>
      <c r="AC18" s="104"/>
      <c r="AD18" s="232"/>
      <c r="AE18" s="232"/>
      <c r="AF18" s="232"/>
      <c r="AG18" s="246">
        <f>AD18+AE18+AF18</f>
        <v>0</v>
      </c>
      <c r="AH18" s="246"/>
      <c r="AI18" s="246"/>
      <c r="AJ18" s="246" t="s">
        <v>1</v>
      </c>
      <c r="AK18" s="246"/>
      <c r="AL18" s="104"/>
      <c r="AM18" s="232"/>
      <c r="AN18" s="232"/>
      <c r="AO18" s="232"/>
      <c r="AP18" s="246">
        <f>AM18+AN18+AO18</f>
        <v>0</v>
      </c>
    </row>
    <row r="19" spans="1:42">
      <c r="A19" s="232">
        <v>2</v>
      </c>
      <c r="B19" s="250"/>
      <c r="C19" s="232"/>
      <c r="D19" s="246" t="s">
        <v>1</v>
      </c>
      <c r="E19" s="246"/>
      <c r="F19" s="246"/>
      <c r="G19" s="246" t="s">
        <v>1</v>
      </c>
      <c r="H19" s="246"/>
      <c r="I19" s="104"/>
      <c r="J19" s="232"/>
      <c r="K19" s="232"/>
      <c r="L19" s="232"/>
      <c r="M19" s="246">
        <f>J19+K19+L19</f>
        <v>0</v>
      </c>
      <c r="N19" s="246"/>
      <c r="O19" s="104"/>
      <c r="P19" s="232"/>
      <c r="Q19" s="232"/>
      <c r="R19" s="232"/>
      <c r="S19" s="246">
        <f>P19+Q19+R19</f>
        <v>0</v>
      </c>
      <c r="T19" s="320">
        <f t="shared" si="0"/>
        <v>0</v>
      </c>
      <c r="U19" s="246">
        <f t="shared" si="1"/>
        <v>0</v>
      </c>
      <c r="V19" s="246">
        <f t="shared" si="2"/>
        <v>0</v>
      </c>
      <c r="W19" s="246">
        <f t="shared" si="3"/>
        <v>0</v>
      </c>
      <c r="X19" s="246">
        <f t="shared" si="4"/>
        <v>0</v>
      </c>
      <c r="Y19" s="246"/>
      <c r="Z19" s="246"/>
      <c r="AA19" s="246" t="s">
        <v>1</v>
      </c>
      <c r="AB19" s="246"/>
      <c r="AC19" s="104"/>
      <c r="AD19" s="232"/>
      <c r="AE19" s="232"/>
      <c r="AF19" s="232"/>
      <c r="AG19" s="246">
        <f>AD19+AE19+AF19</f>
        <v>0</v>
      </c>
      <c r="AH19" s="246"/>
      <c r="AI19" s="246"/>
      <c r="AJ19" s="246" t="s">
        <v>1</v>
      </c>
      <c r="AK19" s="246"/>
      <c r="AL19" s="104"/>
      <c r="AM19" s="232"/>
      <c r="AN19" s="232"/>
      <c r="AO19" s="232"/>
      <c r="AP19" s="246">
        <f>AM19+AN19+AO19</f>
        <v>0</v>
      </c>
    </row>
    <row r="20" spans="1:42">
      <c r="A20" s="232">
        <v>3</v>
      </c>
      <c r="B20" s="250"/>
      <c r="C20" s="232"/>
      <c r="D20" s="246" t="s">
        <v>1</v>
      </c>
      <c r="E20" s="246"/>
      <c r="F20" s="246"/>
      <c r="G20" s="246" t="s">
        <v>1</v>
      </c>
      <c r="H20" s="246"/>
      <c r="I20" s="104"/>
      <c r="J20" s="232"/>
      <c r="K20" s="232"/>
      <c r="L20" s="232"/>
      <c r="M20" s="246">
        <f>J20+K20+L20</f>
        <v>0</v>
      </c>
      <c r="N20" s="246"/>
      <c r="O20" s="104"/>
      <c r="P20" s="232"/>
      <c r="Q20" s="232"/>
      <c r="R20" s="232"/>
      <c r="S20" s="246">
        <f>P20+Q20+R20</f>
        <v>0</v>
      </c>
      <c r="T20" s="320">
        <f t="shared" si="0"/>
        <v>0</v>
      </c>
      <c r="U20" s="246">
        <f t="shared" si="1"/>
        <v>0</v>
      </c>
      <c r="V20" s="246">
        <f t="shared" si="2"/>
        <v>0</v>
      </c>
      <c r="W20" s="246">
        <f t="shared" si="3"/>
        <v>0</v>
      </c>
      <c r="X20" s="246">
        <f t="shared" si="4"/>
        <v>0</v>
      </c>
      <c r="Y20" s="246"/>
      <c r="Z20" s="246"/>
      <c r="AA20" s="246" t="s">
        <v>1</v>
      </c>
      <c r="AB20" s="246"/>
      <c r="AC20" s="104"/>
      <c r="AD20" s="232"/>
      <c r="AE20" s="232"/>
      <c r="AF20" s="232"/>
      <c r="AG20" s="246">
        <f>AD20+AE20+AF20</f>
        <v>0</v>
      </c>
      <c r="AH20" s="246"/>
      <c r="AI20" s="246"/>
      <c r="AJ20" s="246" t="s">
        <v>1</v>
      </c>
      <c r="AK20" s="246"/>
      <c r="AL20" s="104"/>
      <c r="AM20" s="232"/>
      <c r="AN20" s="232"/>
      <c r="AO20" s="232"/>
      <c r="AP20" s="246">
        <f>AM20+AN20+AO20</f>
        <v>0</v>
      </c>
    </row>
    <row r="21" spans="1:42">
      <c r="A21" s="232"/>
      <c r="B21" s="104"/>
      <c r="C21" s="232"/>
      <c r="D21" s="246"/>
      <c r="E21" s="246"/>
      <c r="F21" s="246"/>
      <c r="G21" s="246"/>
      <c r="H21" s="246"/>
      <c r="I21" s="104"/>
      <c r="J21" s="104"/>
      <c r="K21" s="104"/>
      <c r="L21" s="104"/>
      <c r="M21" s="104"/>
      <c r="N21" s="246"/>
      <c r="O21" s="104"/>
      <c r="P21" s="104"/>
      <c r="Q21" s="104"/>
      <c r="R21" s="104"/>
      <c r="S21" s="104"/>
      <c r="T21" s="320">
        <f t="shared" si="0"/>
        <v>0</v>
      </c>
      <c r="U21" s="246">
        <f t="shared" si="1"/>
        <v>0</v>
      </c>
      <c r="V21" s="246">
        <f t="shared" si="2"/>
        <v>0</v>
      </c>
      <c r="W21" s="246">
        <f t="shared" si="3"/>
        <v>0</v>
      </c>
      <c r="X21" s="246">
        <f t="shared" si="4"/>
        <v>0</v>
      </c>
      <c r="Y21" s="246"/>
      <c r="Z21" s="246"/>
      <c r="AA21" s="246"/>
      <c r="AB21" s="246"/>
      <c r="AC21" s="104"/>
      <c r="AD21" s="104"/>
      <c r="AE21" s="104"/>
      <c r="AF21" s="104"/>
      <c r="AG21" s="104"/>
      <c r="AH21" s="246"/>
      <c r="AI21" s="246"/>
      <c r="AJ21" s="246"/>
      <c r="AK21" s="246"/>
      <c r="AL21" s="104"/>
      <c r="AM21" s="104"/>
      <c r="AN21" s="104"/>
      <c r="AO21" s="104"/>
      <c r="AP21" s="104"/>
    </row>
    <row r="22" spans="1:42" s="249" customFormat="1">
      <c r="A22" s="244"/>
      <c r="B22" s="247" t="s">
        <v>113</v>
      </c>
      <c r="C22" s="248" t="s">
        <v>1</v>
      </c>
      <c r="D22" s="248" t="s">
        <v>1</v>
      </c>
      <c r="E22" s="248" t="s">
        <v>1</v>
      </c>
      <c r="F22" s="248" t="s">
        <v>1</v>
      </c>
      <c r="G22" s="248" t="s">
        <v>1</v>
      </c>
      <c r="H22" s="248" t="s">
        <v>1</v>
      </c>
      <c r="I22" s="248">
        <f>SUM(I18:I20)</f>
        <v>0</v>
      </c>
      <c r="J22" s="248">
        <f>SUM(J18:J20)</f>
        <v>0</v>
      </c>
      <c r="K22" s="248">
        <f>SUM(K18:K20)</f>
        <v>0</v>
      </c>
      <c r="L22" s="248">
        <f>SUM(L18:L20)</f>
        <v>0</v>
      </c>
      <c r="M22" s="248">
        <f>SUM(M18:M20)</f>
        <v>0</v>
      </c>
      <c r="N22" s="248" t="s">
        <v>1</v>
      </c>
      <c r="O22" s="248">
        <f t="shared" ref="O22:X22" si="6">SUM(O18:O20)</f>
        <v>0</v>
      </c>
      <c r="P22" s="248">
        <f t="shared" si="6"/>
        <v>0</v>
      </c>
      <c r="Q22" s="248">
        <f t="shared" si="6"/>
        <v>0</v>
      </c>
      <c r="R22" s="248">
        <f t="shared" si="6"/>
        <v>0</v>
      </c>
      <c r="S22" s="248">
        <f t="shared" si="6"/>
        <v>0</v>
      </c>
      <c r="T22" s="248">
        <f t="shared" si="6"/>
        <v>0</v>
      </c>
      <c r="U22" s="248">
        <f t="shared" si="6"/>
        <v>0</v>
      </c>
      <c r="V22" s="248">
        <f t="shared" si="6"/>
        <v>0</v>
      </c>
      <c r="W22" s="248">
        <f t="shared" si="6"/>
        <v>0</v>
      </c>
      <c r="X22" s="248">
        <f t="shared" si="6"/>
        <v>0</v>
      </c>
      <c r="Y22" s="248" t="s">
        <v>1</v>
      </c>
      <c r="Z22" s="248" t="s">
        <v>1</v>
      </c>
      <c r="AA22" s="248" t="s">
        <v>1</v>
      </c>
      <c r="AB22" s="248" t="s">
        <v>1</v>
      </c>
      <c r="AC22" s="248">
        <f>SUM(AC18:AC20)</f>
        <v>0</v>
      </c>
      <c r="AD22" s="248">
        <f>SUM(AD18:AD20)</f>
        <v>0</v>
      </c>
      <c r="AE22" s="248">
        <f>SUM(AE18:AE20)</f>
        <v>0</v>
      </c>
      <c r="AF22" s="248">
        <f>SUM(AF18:AF20)</f>
        <v>0</v>
      </c>
      <c r="AG22" s="248">
        <f>SUM(AG18:AG20)</f>
        <v>0</v>
      </c>
      <c r="AH22" s="248" t="s">
        <v>1</v>
      </c>
      <c r="AI22" s="248" t="s">
        <v>1</v>
      </c>
      <c r="AJ22" s="248" t="s">
        <v>1</v>
      </c>
      <c r="AK22" s="248" t="s">
        <v>1</v>
      </c>
      <c r="AL22" s="248">
        <f>SUM(AL18:AL20)</f>
        <v>0</v>
      </c>
      <c r="AM22" s="248">
        <f>SUM(AM18:AM20)</f>
        <v>0</v>
      </c>
      <c r="AN22" s="248">
        <f>SUM(AN18:AN20)</f>
        <v>0</v>
      </c>
      <c r="AO22" s="248">
        <f>SUM(AO18:AO20)</f>
        <v>0</v>
      </c>
      <c r="AP22" s="248">
        <f>SUM(AP18:AP20)</f>
        <v>0</v>
      </c>
    </row>
    <row r="23" spans="1:42">
      <c r="A23" s="232"/>
      <c r="B23" s="245"/>
      <c r="C23" s="246"/>
      <c r="D23" s="246"/>
      <c r="E23" s="246"/>
      <c r="F23" s="246"/>
      <c r="G23" s="246"/>
      <c r="H23" s="246"/>
      <c r="I23" s="245"/>
      <c r="J23" s="245"/>
      <c r="K23" s="245"/>
      <c r="L23" s="245"/>
      <c r="M23" s="245"/>
      <c r="N23" s="246"/>
      <c r="O23" s="245"/>
      <c r="P23" s="245"/>
      <c r="Q23" s="245"/>
      <c r="R23" s="245"/>
      <c r="S23" s="245"/>
      <c r="T23" s="320"/>
      <c r="U23" s="246"/>
      <c r="V23" s="246"/>
      <c r="W23" s="246"/>
      <c r="X23" s="246"/>
      <c r="Y23" s="246"/>
      <c r="Z23" s="246"/>
      <c r="AA23" s="246"/>
      <c r="AB23" s="246"/>
      <c r="AC23" s="245"/>
      <c r="AD23" s="245"/>
      <c r="AE23" s="245"/>
      <c r="AF23" s="245"/>
      <c r="AG23" s="245"/>
      <c r="AH23" s="246"/>
      <c r="AI23" s="246"/>
      <c r="AJ23" s="246"/>
      <c r="AK23" s="246"/>
      <c r="AL23" s="245"/>
      <c r="AM23" s="245"/>
      <c r="AN23" s="245"/>
      <c r="AO23" s="245"/>
      <c r="AP23" s="245"/>
    </row>
    <row r="24" spans="1:42" ht="27">
      <c r="A24" s="244" t="s">
        <v>2</v>
      </c>
      <c r="B24" s="245" t="s">
        <v>239</v>
      </c>
      <c r="C24" s="246"/>
      <c r="D24" s="246"/>
      <c r="E24" s="246"/>
      <c r="F24" s="246"/>
      <c r="G24" s="246"/>
      <c r="H24" s="246"/>
      <c r="I24" s="245"/>
      <c r="J24" s="245"/>
      <c r="K24" s="245"/>
      <c r="L24" s="245"/>
      <c r="M24" s="245"/>
      <c r="N24" s="246"/>
      <c r="O24" s="245"/>
      <c r="P24" s="245"/>
      <c r="Q24" s="245"/>
      <c r="R24" s="245"/>
      <c r="S24" s="245"/>
      <c r="T24" s="320"/>
      <c r="U24" s="246"/>
      <c r="V24" s="246"/>
      <c r="W24" s="246"/>
      <c r="X24" s="246"/>
      <c r="Y24" s="246"/>
      <c r="Z24" s="246"/>
      <c r="AA24" s="246"/>
      <c r="AB24" s="246"/>
      <c r="AC24" s="245"/>
      <c r="AD24" s="245"/>
      <c r="AE24" s="245"/>
      <c r="AF24" s="245"/>
      <c r="AG24" s="245"/>
      <c r="AH24" s="246"/>
      <c r="AI24" s="246"/>
      <c r="AJ24" s="246"/>
      <c r="AK24" s="246"/>
      <c r="AL24" s="245"/>
      <c r="AM24" s="245"/>
      <c r="AN24" s="245"/>
      <c r="AO24" s="245"/>
      <c r="AP24" s="245"/>
    </row>
    <row r="25" spans="1:42">
      <c r="A25" s="232"/>
      <c r="B25" s="207" t="s">
        <v>126</v>
      </c>
      <c r="C25" s="246"/>
      <c r="D25" s="246"/>
      <c r="E25" s="246"/>
      <c r="F25" s="246"/>
      <c r="G25" s="246"/>
      <c r="H25" s="246"/>
      <c r="I25" s="207"/>
      <c r="J25" s="207"/>
      <c r="K25" s="207"/>
      <c r="L25" s="207"/>
      <c r="M25" s="207"/>
      <c r="N25" s="246"/>
      <c r="O25" s="207"/>
      <c r="P25" s="207"/>
      <c r="Q25" s="207"/>
      <c r="R25" s="207"/>
      <c r="S25" s="207"/>
      <c r="T25" s="320"/>
      <c r="U25" s="246"/>
      <c r="V25" s="246"/>
      <c r="W25" s="246"/>
      <c r="X25" s="246"/>
      <c r="Y25" s="246"/>
      <c r="Z25" s="246"/>
      <c r="AA25" s="246"/>
      <c r="AB25" s="246"/>
      <c r="AC25" s="207"/>
      <c r="AD25" s="207"/>
      <c r="AE25" s="207"/>
      <c r="AF25" s="207"/>
      <c r="AG25" s="207"/>
      <c r="AH25" s="246"/>
      <c r="AI25" s="246"/>
      <c r="AJ25" s="246"/>
      <c r="AK25" s="246"/>
      <c r="AL25" s="207"/>
      <c r="AM25" s="207"/>
      <c r="AN25" s="207"/>
      <c r="AO25" s="207"/>
      <c r="AP25" s="207"/>
    </row>
    <row r="26" spans="1:42">
      <c r="A26" s="232"/>
      <c r="B26" s="207" t="s">
        <v>228</v>
      </c>
      <c r="C26" s="246"/>
      <c r="D26" s="246"/>
      <c r="E26" s="246"/>
      <c r="F26" s="246"/>
      <c r="G26" s="246"/>
      <c r="H26" s="246"/>
      <c r="I26" s="207"/>
      <c r="J26" s="207"/>
      <c r="K26" s="207"/>
      <c r="L26" s="207"/>
      <c r="M26" s="207"/>
      <c r="N26" s="246"/>
      <c r="O26" s="207"/>
      <c r="P26" s="207"/>
      <c r="Q26" s="207"/>
      <c r="R26" s="207"/>
      <c r="S26" s="207"/>
      <c r="T26" s="320"/>
      <c r="U26" s="246"/>
      <c r="V26" s="246"/>
      <c r="W26" s="246"/>
      <c r="X26" s="246"/>
      <c r="Y26" s="246"/>
      <c r="Z26" s="246"/>
      <c r="AA26" s="246"/>
      <c r="AB26" s="246"/>
      <c r="AC26" s="207"/>
      <c r="AD26" s="207"/>
      <c r="AE26" s="207"/>
      <c r="AF26" s="207"/>
      <c r="AG26" s="207"/>
      <c r="AH26" s="246"/>
      <c r="AI26" s="246"/>
      <c r="AJ26" s="246"/>
      <c r="AK26" s="246"/>
      <c r="AL26" s="207"/>
      <c r="AM26" s="207"/>
      <c r="AN26" s="207"/>
      <c r="AO26" s="207"/>
      <c r="AP26" s="207"/>
    </row>
    <row r="27" spans="1:42">
      <c r="A27" s="232"/>
      <c r="B27" s="207" t="s">
        <v>229</v>
      </c>
      <c r="C27" s="246"/>
      <c r="D27" s="246"/>
      <c r="E27" s="246"/>
      <c r="F27" s="246"/>
      <c r="G27" s="246"/>
      <c r="H27" s="246"/>
      <c r="I27" s="207"/>
      <c r="J27" s="207"/>
      <c r="K27" s="207"/>
      <c r="L27" s="207"/>
      <c r="M27" s="207"/>
      <c r="N27" s="246"/>
      <c r="O27" s="207"/>
      <c r="P27" s="207"/>
      <c r="Q27" s="207"/>
      <c r="R27" s="207"/>
      <c r="S27" s="207"/>
      <c r="T27" s="320"/>
      <c r="U27" s="246"/>
      <c r="V27" s="246"/>
      <c r="W27" s="246"/>
      <c r="X27" s="246"/>
      <c r="Y27" s="246"/>
      <c r="Z27" s="246"/>
      <c r="AA27" s="246"/>
      <c r="AB27" s="246"/>
      <c r="AC27" s="207"/>
      <c r="AD27" s="207"/>
      <c r="AE27" s="207"/>
      <c r="AF27" s="207"/>
      <c r="AG27" s="207"/>
      <c r="AH27" s="246"/>
      <c r="AI27" s="246"/>
      <c r="AJ27" s="246"/>
      <c r="AK27" s="246"/>
      <c r="AL27" s="207"/>
      <c r="AM27" s="207"/>
      <c r="AN27" s="207"/>
      <c r="AO27" s="207"/>
      <c r="AP27" s="207"/>
    </row>
    <row r="28" spans="1:42">
      <c r="A28" s="232">
        <v>1</v>
      </c>
      <c r="B28" s="104"/>
      <c r="C28" s="232"/>
      <c r="D28" s="246"/>
      <c r="E28" s="246"/>
      <c r="F28" s="246"/>
      <c r="G28" s="246"/>
      <c r="H28" s="246"/>
      <c r="I28" s="104"/>
      <c r="J28" s="232"/>
      <c r="K28" s="232"/>
      <c r="L28" s="232"/>
      <c r="M28" s="246">
        <f>J28+K28+L28</f>
        <v>0</v>
      </c>
      <c r="N28" s="246"/>
      <c r="O28" s="104"/>
      <c r="P28" s="232"/>
      <c r="Q28" s="232"/>
      <c r="R28" s="232"/>
      <c r="S28" s="246">
        <f>P28+Q28+R28</f>
        <v>0</v>
      </c>
      <c r="T28" s="320">
        <f t="shared" si="0"/>
        <v>0</v>
      </c>
      <c r="U28" s="246">
        <f t="shared" si="1"/>
        <v>0</v>
      </c>
      <c r="V28" s="246">
        <f t="shared" si="2"/>
        <v>0</v>
      </c>
      <c r="W28" s="246">
        <f t="shared" si="3"/>
        <v>0</v>
      </c>
      <c r="X28" s="246">
        <f t="shared" si="4"/>
        <v>0</v>
      </c>
      <c r="Y28" s="246"/>
      <c r="Z28" s="246"/>
      <c r="AA28" s="246"/>
      <c r="AB28" s="246"/>
      <c r="AC28" s="104"/>
      <c r="AD28" s="232"/>
      <c r="AE28" s="232"/>
      <c r="AF28" s="232"/>
      <c r="AG28" s="246">
        <f>AD28+AE28+AF28</f>
        <v>0</v>
      </c>
      <c r="AH28" s="246"/>
      <c r="AI28" s="246"/>
      <c r="AJ28" s="246"/>
      <c r="AK28" s="246"/>
      <c r="AL28" s="104"/>
      <c r="AM28" s="232"/>
      <c r="AN28" s="232"/>
      <c r="AO28" s="232"/>
      <c r="AP28" s="246">
        <f>AM28+AN28+AO28</f>
        <v>0</v>
      </c>
    </row>
    <row r="29" spans="1:42">
      <c r="A29" s="232">
        <v>2</v>
      </c>
      <c r="B29" s="104"/>
      <c r="C29" s="232"/>
      <c r="D29" s="246"/>
      <c r="E29" s="246"/>
      <c r="F29" s="246"/>
      <c r="G29" s="246"/>
      <c r="H29" s="246"/>
      <c r="I29" s="104"/>
      <c r="J29" s="232"/>
      <c r="K29" s="232"/>
      <c r="L29" s="232"/>
      <c r="M29" s="246">
        <f>J29+K29+L29</f>
        <v>0</v>
      </c>
      <c r="N29" s="246"/>
      <c r="O29" s="104"/>
      <c r="P29" s="232"/>
      <c r="Q29" s="232"/>
      <c r="R29" s="232"/>
      <c r="S29" s="246">
        <f>P29+Q29+R29</f>
        <v>0</v>
      </c>
      <c r="T29" s="320">
        <f t="shared" si="0"/>
        <v>0</v>
      </c>
      <c r="U29" s="246">
        <f t="shared" si="1"/>
        <v>0</v>
      </c>
      <c r="V29" s="246">
        <f t="shared" si="2"/>
        <v>0</v>
      </c>
      <c r="W29" s="246">
        <f t="shared" si="3"/>
        <v>0</v>
      </c>
      <c r="X29" s="246">
        <f t="shared" si="4"/>
        <v>0</v>
      </c>
      <c r="Y29" s="246"/>
      <c r="Z29" s="246"/>
      <c r="AA29" s="246"/>
      <c r="AB29" s="246"/>
      <c r="AC29" s="104"/>
      <c r="AD29" s="232"/>
      <c r="AE29" s="232"/>
      <c r="AF29" s="232"/>
      <c r="AG29" s="246">
        <f>AD29+AE29+AF29</f>
        <v>0</v>
      </c>
      <c r="AH29" s="246"/>
      <c r="AI29" s="246"/>
      <c r="AJ29" s="246"/>
      <c r="AK29" s="246"/>
      <c r="AL29" s="104"/>
      <c r="AM29" s="232"/>
      <c r="AN29" s="232"/>
      <c r="AO29" s="232"/>
      <c r="AP29" s="246">
        <f>AM29+AN29+AO29</f>
        <v>0</v>
      </c>
    </row>
    <row r="30" spans="1:42">
      <c r="A30" s="232">
        <v>3</v>
      </c>
      <c r="B30" s="247"/>
      <c r="C30" s="232"/>
      <c r="D30" s="246"/>
      <c r="E30" s="246"/>
      <c r="F30" s="246"/>
      <c r="G30" s="246"/>
      <c r="H30" s="246"/>
      <c r="I30" s="104"/>
      <c r="J30" s="232"/>
      <c r="K30" s="232"/>
      <c r="L30" s="232"/>
      <c r="M30" s="246">
        <f>J30+K30+L30</f>
        <v>0</v>
      </c>
      <c r="N30" s="246"/>
      <c r="O30" s="104"/>
      <c r="P30" s="232"/>
      <c r="Q30" s="232"/>
      <c r="R30" s="232"/>
      <c r="S30" s="246">
        <f>P30+Q30+R30</f>
        <v>0</v>
      </c>
      <c r="T30" s="320">
        <f t="shared" si="0"/>
        <v>0</v>
      </c>
      <c r="U30" s="246">
        <f t="shared" si="1"/>
        <v>0</v>
      </c>
      <c r="V30" s="246">
        <f t="shared" si="2"/>
        <v>0</v>
      </c>
      <c r="W30" s="246">
        <f t="shared" si="3"/>
        <v>0</v>
      </c>
      <c r="X30" s="246">
        <f t="shared" si="4"/>
        <v>0</v>
      </c>
      <c r="Y30" s="246"/>
      <c r="Z30" s="246"/>
      <c r="AA30" s="246"/>
      <c r="AB30" s="246"/>
      <c r="AC30" s="104"/>
      <c r="AD30" s="232"/>
      <c r="AE30" s="232"/>
      <c r="AF30" s="232"/>
      <c r="AG30" s="246">
        <f>AD30+AE30+AF30</f>
        <v>0</v>
      </c>
      <c r="AH30" s="246"/>
      <c r="AI30" s="246"/>
      <c r="AJ30" s="246"/>
      <c r="AK30" s="246"/>
      <c r="AL30" s="104"/>
      <c r="AM30" s="232"/>
      <c r="AN30" s="232"/>
      <c r="AO30" s="232"/>
      <c r="AP30" s="246">
        <f>AM30+AN30+AO30</f>
        <v>0</v>
      </c>
    </row>
    <row r="31" spans="1:42" s="249" customFormat="1" ht="27">
      <c r="A31" s="244"/>
      <c r="B31" s="252" t="s">
        <v>230</v>
      </c>
      <c r="C31" s="248" t="s">
        <v>1</v>
      </c>
      <c r="D31" s="248" t="s">
        <v>1</v>
      </c>
      <c r="E31" s="248" t="s">
        <v>1</v>
      </c>
      <c r="F31" s="248" t="s">
        <v>1</v>
      </c>
      <c r="G31" s="248" t="s">
        <v>1</v>
      </c>
      <c r="H31" s="248" t="s">
        <v>1</v>
      </c>
      <c r="I31" s="248">
        <f>SUM(I28:I30)</f>
        <v>0</v>
      </c>
      <c r="J31" s="248">
        <f>SUM(J28:J30)</f>
        <v>0</v>
      </c>
      <c r="K31" s="248">
        <f>SUM(K28:K30)</f>
        <v>0</v>
      </c>
      <c r="L31" s="248">
        <f>SUM(L28:L30)</f>
        <v>0</v>
      </c>
      <c r="M31" s="248">
        <f>SUM(M28:M30)</f>
        <v>0</v>
      </c>
      <c r="N31" s="248" t="s">
        <v>1</v>
      </c>
      <c r="O31" s="248">
        <f>SUM(O28:O30)</f>
        <v>0</v>
      </c>
      <c r="P31" s="248">
        <f>SUM(P28:P30)</f>
        <v>0</v>
      </c>
      <c r="Q31" s="248">
        <f>SUM(Q28:Q30)</f>
        <v>0</v>
      </c>
      <c r="R31" s="248">
        <f>SUM(R28:R30)</f>
        <v>0</v>
      </c>
      <c r="S31" s="248">
        <f t="shared" ref="S31:X31" si="7">SUM(S28:S30)</f>
        <v>0</v>
      </c>
      <c r="T31" s="248">
        <f t="shared" si="7"/>
        <v>0</v>
      </c>
      <c r="U31" s="248">
        <f t="shared" si="7"/>
        <v>0</v>
      </c>
      <c r="V31" s="248">
        <f t="shared" si="7"/>
        <v>0</v>
      </c>
      <c r="W31" s="248">
        <f t="shared" si="7"/>
        <v>0</v>
      </c>
      <c r="X31" s="248">
        <f t="shared" si="7"/>
        <v>0</v>
      </c>
      <c r="Y31" s="248" t="s">
        <v>1</v>
      </c>
      <c r="Z31" s="248" t="s">
        <v>1</v>
      </c>
      <c r="AA31" s="248" t="s">
        <v>1</v>
      </c>
      <c r="AB31" s="248" t="s">
        <v>1</v>
      </c>
      <c r="AC31" s="248">
        <f>SUM(AC28:AC30)</f>
        <v>0</v>
      </c>
      <c r="AD31" s="248">
        <f>SUM(AD28:AD30)</f>
        <v>0</v>
      </c>
      <c r="AE31" s="248">
        <f>SUM(AE28:AE30)</f>
        <v>0</v>
      </c>
      <c r="AF31" s="248">
        <f>SUM(AF28:AF30)</f>
        <v>0</v>
      </c>
      <c r="AG31" s="248">
        <f>SUM(AG28:AG30)</f>
        <v>0</v>
      </c>
      <c r="AH31" s="248" t="s">
        <v>1</v>
      </c>
      <c r="AI31" s="248" t="s">
        <v>1</v>
      </c>
      <c r="AJ31" s="248" t="s">
        <v>1</v>
      </c>
      <c r="AK31" s="248" t="s">
        <v>1</v>
      </c>
      <c r="AL31" s="248">
        <f>SUM(AL28:AL30)</f>
        <v>0</v>
      </c>
      <c r="AM31" s="248">
        <f>SUM(AM28:AM30)</f>
        <v>0</v>
      </c>
      <c r="AN31" s="248">
        <f>SUM(AN28:AN30)</f>
        <v>0</v>
      </c>
      <c r="AO31" s="248">
        <f>SUM(AO28:AO30)</f>
        <v>0</v>
      </c>
      <c r="AP31" s="248">
        <f>SUM(AP28:AP30)</f>
        <v>0</v>
      </c>
    </row>
    <row r="32" spans="1:42">
      <c r="A32" s="232"/>
      <c r="B32" s="207" t="s">
        <v>229</v>
      </c>
      <c r="C32" s="246"/>
      <c r="D32" s="246"/>
      <c r="E32" s="246"/>
      <c r="F32" s="246"/>
      <c r="G32" s="246"/>
      <c r="H32" s="246"/>
      <c r="I32" s="207"/>
      <c r="J32" s="207"/>
      <c r="K32" s="207"/>
      <c r="L32" s="207"/>
      <c r="M32" s="207"/>
      <c r="N32" s="246"/>
      <c r="O32" s="207"/>
      <c r="P32" s="207"/>
      <c r="Q32" s="207"/>
      <c r="R32" s="207"/>
      <c r="S32" s="207"/>
      <c r="T32" s="320"/>
      <c r="U32" s="246"/>
      <c r="V32" s="246"/>
      <c r="W32" s="246"/>
      <c r="X32" s="246"/>
      <c r="Y32" s="246"/>
      <c r="Z32" s="246"/>
      <c r="AA32" s="246"/>
      <c r="AB32" s="246"/>
      <c r="AC32" s="207"/>
      <c r="AD32" s="207"/>
      <c r="AE32" s="207"/>
      <c r="AF32" s="207"/>
      <c r="AG32" s="207"/>
      <c r="AH32" s="246"/>
      <c r="AI32" s="246"/>
      <c r="AJ32" s="246"/>
      <c r="AK32" s="246"/>
      <c r="AL32" s="207"/>
      <c r="AM32" s="207"/>
      <c r="AN32" s="207"/>
      <c r="AO32" s="207"/>
      <c r="AP32" s="207"/>
    </row>
    <row r="33" spans="1:42">
      <c r="A33" s="232">
        <v>1</v>
      </c>
      <c r="B33" s="104"/>
      <c r="C33" s="232"/>
      <c r="D33" s="246"/>
      <c r="E33" s="246"/>
      <c r="F33" s="246"/>
      <c r="G33" s="246"/>
      <c r="H33" s="246"/>
      <c r="I33" s="104"/>
      <c r="J33" s="232"/>
      <c r="K33" s="232"/>
      <c r="L33" s="232"/>
      <c r="M33" s="246">
        <f>J33+K33+L33</f>
        <v>0</v>
      </c>
      <c r="N33" s="246"/>
      <c r="O33" s="104"/>
      <c r="P33" s="232"/>
      <c r="Q33" s="232"/>
      <c r="R33" s="232"/>
      <c r="S33" s="246">
        <f>P33+Q33+R33</f>
        <v>0</v>
      </c>
      <c r="T33" s="320">
        <f t="shared" si="0"/>
        <v>0</v>
      </c>
      <c r="U33" s="246">
        <f t="shared" si="1"/>
        <v>0</v>
      </c>
      <c r="V33" s="246">
        <f t="shared" si="2"/>
        <v>0</v>
      </c>
      <c r="W33" s="246">
        <f t="shared" si="3"/>
        <v>0</v>
      </c>
      <c r="X33" s="246">
        <f t="shared" si="4"/>
        <v>0</v>
      </c>
      <c r="Y33" s="246"/>
      <c r="Z33" s="246"/>
      <c r="AA33" s="246"/>
      <c r="AB33" s="246"/>
      <c r="AC33" s="104"/>
      <c r="AD33" s="232"/>
      <c r="AE33" s="232"/>
      <c r="AF33" s="232"/>
      <c r="AG33" s="246">
        <f>AD33+AE33+AF33</f>
        <v>0</v>
      </c>
      <c r="AH33" s="246"/>
      <c r="AI33" s="246"/>
      <c r="AJ33" s="246"/>
      <c r="AK33" s="246"/>
      <c r="AL33" s="104"/>
      <c r="AM33" s="232"/>
      <c r="AN33" s="232"/>
      <c r="AO33" s="232"/>
      <c r="AP33" s="246">
        <f>AM33+AN33+AO33</f>
        <v>0</v>
      </c>
    </row>
    <row r="34" spans="1:42">
      <c r="A34" s="232">
        <v>2</v>
      </c>
      <c r="B34" s="104"/>
      <c r="C34" s="232"/>
      <c r="D34" s="246"/>
      <c r="E34" s="246"/>
      <c r="F34" s="246"/>
      <c r="G34" s="246"/>
      <c r="H34" s="246"/>
      <c r="I34" s="104"/>
      <c r="J34" s="232"/>
      <c r="K34" s="232"/>
      <c r="L34" s="232"/>
      <c r="M34" s="246">
        <f>J34+K34+L34</f>
        <v>0</v>
      </c>
      <c r="N34" s="246"/>
      <c r="O34" s="104"/>
      <c r="P34" s="232"/>
      <c r="Q34" s="232"/>
      <c r="R34" s="232"/>
      <c r="S34" s="246">
        <f>P34+Q34+R34</f>
        <v>0</v>
      </c>
      <c r="T34" s="320">
        <f t="shared" si="0"/>
        <v>0</v>
      </c>
      <c r="U34" s="246">
        <f t="shared" si="1"/>
        <v>0</v>
      </c>
      <c r="V34" s="246">
        <f t="shared" si="2"/>
        <v>0</v>
      </c>
      <c r="W34" s="246">
        <f t="shared" si="3"/>
        <v>0</v>
      </c>
      <c r="X34" s="246">
        <f t="shared" si="4"/>
        <v>0</v>
      </c>
      <c r="Y34" s="246"/>
      <c r="Z34" s="246"/>
      <c r="AA34" s="246"/>
      <c r="AB34" s="246"/>
      <c r="AC34" s="104"/>
      <c r="AD34" s="232"/>
      <c r="AE34" s="232"/>
      <c r="AF34" s="232"/>
      <c r="AG34" s="246">
        <f>AD34+AE34+AF34</f>
        <v>0</v>
      </c>
      <c r="AH34" s="246"/>
      <c r="AI34" s="246"/>
      <c r="AJ34" s="246"/>
      <c r="AK34" s="246"/>
      <c r="AL34" s="104"/>
      <c r="AM34" s="232"/>
      <c r="AN34" s="232"/>
      <c r="AO34" s="232"/>
      <c r="AP34" s="246">
        <f>AM34+AN34+AO34</f>
        <v>0</v>
      </c>
    </row>
    <row r="35" spans="1:42">
      <c r="A35" s="232">
        <v>3</v>
      </c>
      <c r="B35" s="247"/>
      <c r="C35" s="232"/>
      <c r="D35" s="246"/>
      <c r="E35" s="246"/>
      <c r="F35" s="246"/>
      <c r="G35" s="246"/>
      <c r="H35" s="246"/>
      <c r="I35" s="104"/>
      <c r="J35" s="232"/>
      <c r="K35" s="232"/>
      <c r="L35" s="232"/>
      <c r="M35" s="246">
        <f>J35+K35+L35</f>
        <v>0</v>
      </c>
      <c r="N35" s="246"/>
      <c r="O35" s="104"/>
      <c r="P35" s="232"/>
      <c r="Q35" s="232"/>
      <c r="R35" s="232"/>
      <c r="S35" s="246">
        <f>P35+Q35+R35</f>
        <v>0</v>
      </c>
      <c r="T35" s="320">
        <f t="shared" si="0"/>
        <v>0</v>
      </c>
      <c r="U35" s="246">
        <f t="shared" si="1"/>
        <v>0</v>
      </c>
      <c r="V35" s="246">
        <f t="shared" si="2"/>
        <v>0</v>
      </c>
      <c r="W35" s="246">
        <f t="shared" si="3"/>
        <v>0</v>
      </c>
      <c r="X35" s="246">
        <f t="shared" si="4"/>
        <v>0</v>
      </c>
      <c r="Y35" s="246"/>
      <c r="Z35" s="246"/>
      <c r="AA35" s="246"/>
      <c r="AB35" s="246"/>
      <c r="AC35" s="104"/>
      <c r="AD35" s="232"/>
      <c r="AE35" s="232"/>
      <c r="AF35" s="232"/>
      <c r="AG35" s="246">
        <f>AD35+AE35+AF35</f>
        <v>0</v>
      </c>
      <c r="AH35" s="246"/>
      <c r="AI35" s="246"/>
      <c r="AJ35" s="246"/>
      <c r="AK35" s="246"/>
      <c r="AL35" s="104"/>
      <c r="AM35" s="232"/>
      <c r="AN35" s="232"/>
      <c r="AO35" s="232"/>
      <c r="AP35" s="246">
        <f>AM35+AN35+AO35</f>
        <v>0</v>
      </c>
    </row>
    <row r="36" spans="1:42" s="249" customFormat="1" ht="27">
      <c r="A36" s="244"/>
      <c r="B36" s="252" t="s">
        <v>230</v>
      </c>
      <c r="C36" s="248" t="s">
        <v>1</v>
      </c>
      <c r="D36" s="248" t="s">
        <v>1</v>
      </c>
      <c r="E36" s="248" t="s">
        <v>1</v>
      </c>
      <c r="F36" s="248" t="s">
        <v>1</v>
      </c>
      <c r="G36" s="248" t="s">
        <v>1</v>
      </c>
      <c r="H36" s="248" t="s">
        <v>1</v>
      </c>
      <c r="I36" s="248">
        <f>SUM(I33:I35)</f>
        <v>0</v>
      </c>
      <c r="J36" s="248">
        <f>SUM(J33:J35)</f>
        <v>0</v>
      </c>
      <c r="K36" s="248">
        <f>SUM(K33:K35)</f>
        <v>0</v>
      </c>
      <c r="L36" s="248">
        <f>SUM(L33:L35)</f>
        <v>0</v>
      </c>
      <c r="M36" s="248">
        <f>SUM(M33:M35)</f>
        <v>0</v>
      </c>
      <c r="N36" s="248" t="s">
        <v>1</v>
      </c>
      <c r="O36" s="248">
        <f>SUM(O33:O35)</f>
        <v>0</v>
      </c>
      <c r="P36" s="248">
        <f>SUM(P33:P35)</f>
        <v>0</v>
      </c>
      <c r="Q36" s="248">
        <f>SUM(Q33:Q35)</f>
        <v>0</v>
      </c>
      <c r="R36" s="248">
        <f>SUM(R33:R35)</f>
        <v>0</v>
      </c>
      <c r="S36" s="248">
        <f>SUM(S33:S35)</f>
        <v>0</v>
      </c>
      <c r="T36" s="320">
        <f t="shared" si="0"/>
        <v>0</v>
      </c>
      <c r="U36" s="246">
        <f t="shared" si="1"/>
        <v>0</v>
      </c>
      <c r="V36" s="246">
        <f t="shared" si="2"/>
        <v>0</v>
      </c>
      <c r="W36" s="246">
        <f t="shared" si="3"/>
        <v>0</v>
      </c>
      <c r="X36" s="246">
        <f t="shared" si="4"/>
        <v>0</v>
      </c>
      <c r="Y36" s="248" t="s">
        <v>1</v>
      </c>
      <c r="Z36" s="248" t="s">
        <v>1</v>
      </c>
      <c r="AA36" s="248" t="s">
        <v>1</v>
      </c>
      <c r="AB36" s="248" t="s">
        <v>1</v>
      </c>
      <c r="AC36" s="248">
        <f>SUM(AC33:AC35)</f>
        <v>0</v>
      </c>
      <c r="AD36" s="248">
        <f>SUM(AD33:AD35)</f>
        <v>0</v>
      </c>
      <c r="AE36" s="248">
        <f>SUM(AE33:AE35)</f>
        <v>0</v>
      </c>
      <c r="AF36" s="248">
        <f>SUM(AF33:AF35)</f>
        <v>0</v>
      </c>
      <c r="AG36" s="248">
        <f>SUM(AG33:AG35)</f>
        <v>0</v>
      </c>
      <c r="AH36" s="248" t="s">
        <v>1</v>
      </c>
      <c r="AI36" s="248" t="s">
        <v>1</v>
      </c>
      <c r="AJ36" s="248" t="s">
        <v>1</v>
      </c>
      <c r="AK36" s="248" t="s">
        <v>1</v>
      </c>
      <c r="AL36" s="248">
        <f>SUM(AL33:AL35)</f>
        <v>0</v>
      </c>
      <c r="AM36" s="248">
        <f>SUM(AM33:AM35)</f>
        <v>0</v>
      </c>
      <c r="AN36" s="248">
        <f>SUM(AN33:AN35)</f>
        <v>0</v>
      </c>
      <c r="AO36" s="248">
        <f>SUM(AO33:AO35)</f>
        <v>0</v>
      </c>
      <c r="AP36" s="248">
        <f>SUM(AP33:AP35)</f>
        <v>0</v>
      </c>
    </row>
    <row r="37" spans="1:42" s="249" customFormat="1" ht="27">
      <c r="A37" s="244"/>
      <c r="B37" s="252" t="s">
        <v>240</v>
      </c>
      <c r="C37" s="248" t="s">
        <v>1</v>
      </c>
      <c r="D37" s="248" t="s">
        <v>1</v>
      </c>
      <c r="E37" s="248" t="s">
        <v>1</v>
      </c>
      <c r="F37" s="248" t="s">
        <v>1</v>
      </c>
      <c r="G37" s="248" t="s">
        <v>1</v>
      </c>
      <c r="H37" s="248" t="s">
        <v>1</v>
      </c>
      <c r="I37" s="248">
        <f>I31+I36</f>
        <v>0</v>
      </c>
      <c r="J37" s="248">
        <f>J31+J36</f>
        <v>0</v>
      </c>
      <c r="K37" s="248">
        <f>K31+K36</f>
        <v>0</v>
      </c>
      <c r="L37" s="248">
        <f>L31+L36</f>
        <v>0</v>
      </c>
      <c r="M37" s="248">
        <f>M31+M36</f>
        <v>0</v>
      </c>
      <c r="N37" s="248" t="s">
        <v>1</v>
      </c>
      <c r="O37" s="248">
        <f>O31+O36</f>
        <v>0</v>
      </c>
      <c r="P37" s="248">
        <f>P31+P36</f>
        <v>0</v>
      </c>
      <c r="Q37" s="248">
        <f>Q31+Q36</f>
        <v>0</v>
      </c>
      <c r="R37" s="248">
        <f>R31+R36</f>
        <v>0</v>
      </c>
      <c r="S37" s="248">
        <f>S31+S36</f>
        <v>0</v>
      </c>
      <c r="T37" s="320">
        <f t="shared" si="0"/>
        <v>0</v>
      </c>
      <c r="U37" s="246">
        <f t="shared" si="1"/>
        <v>0</v>
      </c>
      <c r="V37" s="246">
        <f t="shared" si="2"/>
        <v>0</v>
      </c>
      <c r="W37" s="246">
        <f t="shared" si="3"/>
        <v>0</v>
      </c>
      <c r="X37" s="246">
        <f t="shared" si="4"/>
        <v>0</v>
      </c>
      <c r="Y37" s="248" t="s">
        <v>1</v>
      </c>
      <c r="Z37" s="248" t="s">
        <v>1</v>
      </c>
      <c r="AA37" s="248" t="s">
        <v>1</v>
      </c>
      <c r="AB37" s="248" t="s">
        <v>1</v>
      </c>
      <c r="AC37" s="248">
        <f>AC31+AC36</f>
        <v>0</v>
      </c>
      <c r="AD37" s="248">
        <f>AD31+AD36</f>
        <v>0</v>
      </c>
      <c r="AE37" s="248">
        <f>AE31+AE36</f>
        <v>0</v>
      </c>
      <c r="AF37" s="248">
        <f>AF31+AF36</f>
        <v>0</v>
      </c>
      <c r="AG37" s="248">
        <f>AG31+AG36</f>
        <v>0</v>
      </c>
      <c r="AH37" s="248" t="s">
        <v>1</v>
      </c>
      <c r="AI37" s="248" t="s">
        <v>1</v>
      </c>
      <c r="AJ37" s="248" t="s">
        <v>1</v>
      </c>
      <c r="AK37" s="248" t="s">
        <v>1</v>
      </c>
      <c r="AL37" s="248">
        <f>AL31+AL36</f>
        <v>0</v>
      </c>
      <c r="AM37" s="248">
        <f>AM31+AM36</f>
        <v>0</v>
      </c>
      <c r="AN37" s="248">
        <f>AN31+AN36</f>
        <v>0</v>
      </c>
      <c r="AO37" s="248">
        <f>AO31+AO36</f>
        <v>0</v>
      </c>
      <c r="AP37" s="248">
        <f>AP31+AP36</f>
        <v>0</v>
      </c>
    </row>
    <row r="38" spans="1:42" s="249" customFormat="1">
      <c r="A38" s="244"/>
      <c r="B38" s="252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320"/>
      <c r="U38" s="246"/>
      <c r="V38" s="246"/>
      <c r="W38" s="246"/>
      <c r="X38" s="246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48"/>
      <c r="AL38" s="248"/>
      <c r="AM38" s="248"/>
      <c r="AN38" s="248"/>
      <c r="AO38" s="248"/>
      <c r="AP38" s="248"/>
    </row>
    <row r="39" spans="1:42">
      <c r="A39" s="244" t="s">
        <v>3</v>
      </c>
      <c r="B39" s="245" t="s">
        <v>235</v>
      </c>
      <c r="C39" s="246"/>
      <c r="D39" s="246"/>
      <c r="E39" s="246"/>
      <c r="F39" s="246"/>
      <c r="G39" s="246"/>
      <c r="H39" s="246"/>
      <c r="I39" s="245"/>
      <c r="J39" s="245"/>
      <c r="K39" s="245"/>
      <c r="L39" s="245"/>
      <c r="M39" s="245"/>
      <c r="N39" s="246"/>
      <c r="O39" s="245"/>
      <c r="P39" s="245"/>
      <c r="Q39" s="245"/>
      <c r="R39" s="245"/>
      <c r="S39" s="245"/>
      <c r="T39" s="320"/>
      <c r="U39" s="246"/>
      <c r="V39" s="246"/>
      <c r="W39" s="246"/>
      <c r="X39" s="246"/>
      <c r="Y39" s="246"/>
      <c r="Z39" s="246"/>
      <c r="AA39" s="246"/>
      <c r="AB39" s="246"/>
      <c r="AC39" s="245"/>
      <c r="AD39" s="245"/>
      <c r="AE39" s="245"/>
      <c r="AF39" s="245"/>
      <c r="AG39" s="245"/>
      <c r="AH39" s="246"/>
      <c r="AI39" s="246"/>
      <c r="AJ39" s="246"/>
      <c r="AK39" s="246"/>
      <c r="AL39" s="245"/>
      <c r="AM39" s="245"/>
      <c r="AN39" s="245"/>
      <c r="AO39" s="245"/>
      <c r="AP39" s="245"/>
    </row>
    <row r="40" spans="1:42">
      <c r="A40" s="232"/>
      <c r="B40" s="207" t="s">
        <v>126</v>
      </c>
      <c r="C40" s="246"/>
      <c r="D40" s="246"/>
      <c r="E40" s="246"/>
      <c r="F40" s="246"/>
      <c r="G40" s="246"/>
      <c r="H40" s="246"/>
      <c r="I40" s="207"/>
      <c r="J40" s="207"/>
      <c r="K40" s="207"/>
      <c r="L40" s="207"/>
      <c r="M40" s="207"/>
      <c r="N40" s="246"/>
      <c r="O40" s="207"/>
      <c r="P40" s="207"/>
      <c r="Q40" s="207"/>
      <c r="R40" s="207"/>
      <c r="S40" s="207"/>
      <c r="T40" s="320"/>
      <c r="U40" s="246"/>
      <c r="V40" s="246"/>
      <c r="W40" s="246"/>
      <c r="X40" s="246"/>
      <c r="Y40" s="246"/>
      <c r="Z40" s="246"/>
      <c r="AA40" s="246"/>
      <c r="AB40" s="246"/>
      <c r="AC40" s="207"/>
      <c r="AD40" s="207"/>
      <c r="AE40" s="207"/>
      <c r="AF40" s="207"/>
      <c r="AG40" s="207"/>
      <c r="AH40" s="246"/>
      <c r="AI40" s="246"/>
      <c r="AJ40" s="246"/>
      <c r="AK40" s="246"/>
      <c r="AL40" s="207"/>
      <c r="AM40" s="207"/>
      <c r="AN40" s="207"/>
      <c r="AO40" s="207"/>
      <c r="AP40" s="207"/>
    </row>
    <row r="41" spans="1:42">
      <c r="A41" s="232"/>
      <c r="B41" s="207" t="s">
        <v>228</v>
      </c>
      <c r="C41" s="246"/>
      <c r="D41" s="246"/>
      <c r="E41" s="246"/>
      <c r="F41" s="246"/>
      <c r="G41" s="246"/>
      <c r="H41" s="246"/>
      <c r="I41" s="207"/>
      <c r="J41" s="207"/>
      <c r="K41" s="207"/>
      <c r="L41" s="207"/>
      <c r="M41" s="207"/>
      <c r="N41" s="246"/>
      <c r="O41" s="207"/>
      <c r="P41" s="207"/>
      <c r="Q41" s="207"/>
      <c r="R41" s="207"/>
      <c r="S41" s="207"/>
      <c r="T41" s="320"/>
      <c r="U41" s="246"/>
      <c r="V41" s="246"/>
      <c r="W41" s="246"/>
      <c r="X41" s="246"/>
      <c r="Y41" s="246"/>
      <c r="Z41" s="246"/>
      <c r="AA41" s="246"/>
      <c r="AB41" s="246"/>
      <c r="AC41" s="207"/>
      <c r="AD41" s="207"/>
      <c r="AE41" s="207"/>
      <c r="AF41" s="207"/>
      <c r="AG41" s="207"/>
      <c r="AH41" s="246"/>
      <c r="AI41" s="246"/>
      <c r="AJ41" s="246"/>
      <c r="AK41" s="246"/>
      <c r="AL41" s="207"/>
      <c r="AM41" s="207"/>
      <c r="AN41" s="207"/>
      <c r="AO41" s="207"/>
      <c r="AP41" s="207"/>
    </row>
    <row r="42" spans="1:42">
      <c r="A42" s="232"/>
      <c r="B42" s="207" t="s">
        <v>229</v>
      </c>
      <c r="C42" s="246"/>
      <c r="D42" s="246"/>
      <c r="E42" s="246"/>
      <c r="F42" s="246"/>
      <c r="G42" s="246"/>
      <c r="H42" s="246"/>
      <c r="I42" s="207"/>
      <c r="J42" s="207"/>
      <c r="K42" s="207"/>
      <c r="L42" s="207"/>
      <c r="M42" s="207"/>
      <c r="N42" s="246"/>
      <c r="O42" s="207"/>
      <c r="P42" s="207"/>
      <c r="Q42" s="207"/>
      <c r="R42" s="207"/>
      <c r="S42" s="207"/>
      <c r="T42" s="320"/>
      <c r="U42" s="246"/>
      <c r="V42" s="246"/>
      <c r="W42" s="246"/>
      <c r="X42" s="246"/>
      <c r="Y42" s="246"/>
      <c r="Z42" s="246"/>
      <c r="AA42" s="246"/>
      <c r="AB42" s="246"/>
      <c r="AC42" s="207"/>
      <c r="AD42" s="207"/>
      <c r="AE42" s="207"/>
      <c r="AF42" s="207"/>
      <c r="AG42" s="207"/>
      <c r="AH42" s="246"/>
      <c r="AI42" s="246"/>
      <c r="AJ42" s="246"/>
      <c r="AK42" s="246"/>
      <c r="AL42" s="207"/>
      <c r="AM42" s="207"/>
      <c r="AN42" s="207"/>
      <c r="AO42" s="207"/>
      <c r="AP42" s="207"/>
    </row>
    <row r="43" spans="1:42">
      <c r="A43" s="232">
        <v>1</v>
      </c>
      <c r="B43" s="104"/>
      <c r="C43" s="232"/>
      <c r="D43" s="246"/>
      <c r="E43" s="246"/>
      <c r="F43" s="246"/>
      <c r="G43" s="246"/>
      <c r="H43" s="246"/>
      <c r="I43" s="104"/>
      <c r="J43" s="232"/>
      <c r="K43" s="232"/>
      <c r="L43" s="232"/>
      <c r="M43" s="246">
        <f>J43+K43+L43</f>
        <v>0</v>
      </c>
      <c r="N43" s="246"/>
      <c r="O43" s="104"/>
      <c r="P43" s="232"/>
      <c r="Q43" s="232"/>
      <c r="R43" s="232"/>
      <c r="S43" s="246">
        <f>P43+Q43+R43</f>
        <v>0</v>
      </c>
      <c r="T43" s="320">
        <f t="shared" si="0"/>
        <v>0</v>
      </c>
      <c r="U43" s="246">
        <f t="shared" si="1"/>
        <v>0</v>
      </c>
      <c r="V43" s="246">
        <f t="shared" si="2"/>
        <v>0</v>
      </c>
      <c r="W43" s="246">
        <f t="shared" si="3"/>
        <v>0</v>
      </c>
      <c r="X43" s="246">
        <f t="shared" si="4"/>
        <v>0</v>
      </c>
      <c r="Y43" s="246"/>
      <c r="Z43" s="246"/>
      <c r="AA43" s="246"/>
      <c r="AB43" s="246"/>
      <c r="AC43" s="104"/>
      <c r="AD43" s="232"/>
      <c r="AE43" s="232"/>
      <c r="AF43" s="232"/>
      <c r="AG43" s="246">
        <f>AD43+AE43+AF43</f>
        <v>0</v>
      </c>
      <c r="AH43" s="246"/>
      <c r="AI43" s="246"/>
      <c r="AJ43" s="246"/>
      <c r="AK43" s="246"/>
      <c r="AL43" s="104"/>
      <c r="AM43" s="232"/>
      <c r="AN43" s="232"/>
      <c r="AO43" s="232"/>
      <c r="AP43" s="246">
        <f>AM43+AN43+AO43</f>
        <v>0</v>
      </c>
    </row>
    <row r="44" spans="1:42">
      <c r="A44" s="232">
        <v>2</v>
      </c>
      <c r="B44" s="104"/>
      <c r="C44" s="232"/>
      <c r="D44" s="246"/>
      <c r="E44" s="246"/>
      <c r="F44" s="246"/>
      <c r="G44" s="246"/>
      <c r="H44" s="246"/>
      <c r="I44" s="104"/>
      <c r="J44" s="232"/>
      <c r="K44" s="232"/>
      <c r="L44" s="232"/>
      <c r="M44" s="246">
        <f>J44+K44+L44</f>
        <v>0</v>
      </c>
      <c r="N44" s="246"/>
      <c r="O44" s="104"/>
      <c r="P44" s="232"/>
      <c r="Q44" s="232"/>
      <c r="R44" s="232"/>
      <c r="S44" s="246">
        <f>P44+Q44+R44</f>
        <v>0</v>
      </c>
      <c r="T44" s="320">
        <f t="shared" si="0"/>
        <v>0</v>
      </c>
      <c r="U44" s="246">
        <f t="shared" si="1"/>
        <v>0</v>
      </c>
      <c r="V44" s="246">
        <f t="shared" si="2"/>
        <v>0</v>
      </c>
      <c r="W44" s="246">
        <f t="shared" si="3"/>
        <v>0</v>
      </c>
      <c r="X44" s="246">
        <f t="shared" si="4"/>
        <v>0</v>
      </c>
      <c r="Y44" s="246"/>
      <c r="Z44" s="246"/>
      <c r="AA44" s="246"/>
      <c r="AB44" s="246"/>
      <c r="AC44" s="104"/>
      <c r="AD44" s="232"/>
      <c r="AE44" s="232"/>
      <c r="AF44" s="232"/>
      <c r="AG44" s="246">
        <f>AD44+AE44+AF44</f>
        <v>0</v>
      </c>
      <c r="AH44" s="246"/>
      <c r="AI44" s="246"/>
      <c r="AJ44" s="246"/>
      <c r="AK44" s="246"/>
      <c r="AL44" s="104"/>
      <c r="AM44" s="232"/>
      <c r="AN44" s="232"/>
      <c r="AO44" s="232"/>
      <c r="AP44" s="246">
        <f>AM44+AN44+AO44</f>
        <v>0</v>
      </c>
    </row>
    <row r="45" spans="1:42">
      <c r="A45" s="232">
        <v>3</v>
      </c>
      <c r="B45" s="247"/>
      <c r="C45" s="232"/>
      <c r="D45" s="246"/>
      <c r="E45" s="246"/>
      <c r="F45" s="246"/>
      <c r="G45" s="246"/>
      <c r="H45" s="246"/>
      <c r="I45" s="104"/>
      <c r="J45" s="232"/>
      <c r="K45" s="232"/>
      <c r="L45" s="232"/>
      <c r="M45" s="246">
        <f>J45+K45+L45</f>
        <v>0</v>
      </c>
      <c r="N45" s="246"/>
      <c r="O45" s="104"/>
      <c r="P45" s="232"/>
      <c r="Q45" s="232"/>
      <c r="R45" s="232"/>
      <c r="S45" s="246">
        <f>P45+Q45+R45</f>
        <v>0</v>
      </c>
      <c r="T45" s="320">
        <f t="shared" si="0"/>
        <v>0</v>
      </c>
      <c r="U45" s="246">
        <f t="shared" si="1"/>
        <v>0</v>
      </c>
      <c r="V45" s="246">
        <f t="shared" si="2"/>
        <v>0</v>
      </c>
      <c r="W45" s="246">
        <f t="shared" si="3"/>
        <v>0</v>
      </c>
      <c r="X45" s="246">
        <f t="shared" si="4"/>
        <v>0</v>
      </c>
      <c r="Y45" s="246"/>
      <c r="Z45" s="246"/>
      <c r="AA45" s="246"/>
      <c r="AB45" s="246"/>
      <c r="AC45" s="104"/>
      <c r="AD45" s="232"/>
      <c r="AE45" s="232"/>
      <c r="AF45" s="232"/>
      <c r="AG45" s="246">
        <f>AD45+AE45+AF45</f>
        <v>0</v>
      </c>
      <c r="AH45" s="246"/>
      <c r="AI45" s="246"/>
      <c r="AJ45" s="246"/>
      <c r="AK45" s="246"/>
      <c r="AL45" s="104"/>
      <c r="AM45" s="232"/>
      <c r="AN45" s="232"/>
      <c r="AO45" s="232"/>
      <c r="AP45" s="246">
        <f>AM45+AN45+AO45</f>
        <v>0</v>
      </c>
    </row>
    <row r="46" spans="1:42" s="249" customFormat="1" ht="27">
      <c r="A46" s="244"/>
      <c r="B46" s="252" t="s">
        <v>230</v>
      </c>
      <c r="C46" s="248" t="s">
        <v>1</v>
      </c>
      <c r="D46" s="248" t="s">
        <v>1</v>
      </c>
      <c r="E46" s="248" t="s">
        <v>1</v>
      </c>
      <c r="F46" s="248" t="s">
        <v>1</v>
      </c>
      <c r="G46" s="248" t="s">
        <v>1</v>
      </c>
      <c r="H46" s="248" t="s">
        <v>1</v>
      </c>
      <c r="I46" s="248">
        <f>SUM(I43:I45)</f>
        <v>0</v>
      </c>
      <c r="J46" s="248">
        <f>SUM(J43:J45)</f>
        <v>0</v>
      </c>
      <c r="K46" s="248">
        <f>SUM(K43:K45)</f>
        <v>0</v>
      </c>
      <c r="L46" s="248">
        <f>SUM(L43:L45)</f>
        <v>0</v>
      </c>
      <c r="M46" s="248">
        <f>SUM(M43:M45)</f>
        <v>0</v>
      </c>
      <c r="N46" s="248" t="s">
        <v>1</v>
      </c>
      <c r="O46" s="248">
        <f>SUM(O43:O45)</f>
        <v>0</v>
      </c>
      <c r="P46" s="248">
        <f>SUM(P43:P45)</f>
        <v>0</v>
      </c>
      <c r="Q46" s="248">
        <f>SUM(Q43:Q45)</f>
        <v>0</v>
      </c>
      <c r="R46" s="248">
        <f>SUM(R43:R45)</f>
        <v>0</v>
      </c>
      <c r="S46" s="248">
        <f>SUM(S43:S45)</f>
        <v>0</v>
      </c>
      <c r="T46" s="361">
        <f t="shared" si="0"/>
        <v>0</v>
      </c>
      <c r="U46" s="248">
        <f t="shared" si="1"/>
        <v>0</v>
      </c>
      <c r="V46" s="248">
        <f t="shared" si="2"/>
        <v>0</v>
      </c>
      <c r="W46" s="248">
        <f t="shared" si="3"/>
        <v>0</v>
      </c>
      <c r="X46" s="248">
        <f t="shared" si="4"/>
        <v>0</v>
      </c>
      <c r="Y46" s="248" t="s">
        <v>1</v>
      </c>
      <c r="Z46" s="248" t="s">
        <v>1</v>
      </c>
      <c r="AA46" s="248" t="s">
        <v>1</v>
      </c>
      <c r="AB46" s="248" t="s">
        <v>1</v>
      </c>
      <c r="AC46" s="248">
        <f>SUM(AC43:AC45)</f>
        <v>0</v>
      </c>
      <c r="AD46" s="248">
        <f>SUM(AD43:AD45)</f>
        <v>0</v>
      </c>
      <c r="AE46" s="248">
        <f>SUM(AE43:AE45)</f>
        <v>0</v>
      </c>
      <c r="AF46" s="248">
        <f>SUM(AF43:AF45)</f>
        <v>0</v>
      </c>
      <c r="AG46" s="248">
        <f>SUM(AG43:AG45)</f>
        <v>0</v>
      </c>
      <c r="AH46" s="248" t="s">
        <v>1</v>
      </c>
      <c r="AI46" s="248" t="s">
        <v>1</v>
      </c>
      <c r="AJ46" s="248" t="s">
        <v>1</v>
      </c>
      <c r="AK46" s="248" t="s">
        <v>1</v>
      </c>
      <c r="AL46" s="248">
        <f>SUM(AL43:AL45)</f>
        <v>0</v>
      </c>
      <c r="AM46" s="248">
        <f>SUM(AM43:AM45)</f>
        <v>0</v>
      </c>
      <c r="AN46" s="248">
        <f>SUM(AN43:AN45)</f>
        <v>0</v>
      </c>
      <c r="AO46" s="248">
        <f>SUM(AO43:AO45)</f>
        <v>0</v>
      </c>
      <c r="AP46" s="248">
        <f>SUM(AP43:AP45)</f>
        <v>0</v>
      </c>
    </row>
    <row r="47" spans="1:42">
      <c r="A47" s="232"/>
      <c r="B47" s="207" t="s">
        <v>229</v>
      </c>
      <c r="C47" s="246"/>
      <c r="D47" s="246"/>
      <c r="E47" s="246"/>
      <c r="F47" s="246"/>
      <c r="G47" s="246"/>
      <c r="H47" s="246"/>
      <c r="I47" s="207"/>
      <c r="J47" s="207"/>
      <c r="K47" s="207"/>
      <c r="L47" s="207"/>
      <c r="M47" s="207"/>
      <c r="N47" s="246"/>
      <c r="O47" s="207"/>
      <c r="P47" s="207"/>
      <c r="Q47" s="207"/>
      <c r="R47" s="207"/>
      <c r="S47" s="207"/>
      <c r="T47" s="320">
        <f t="shared" si="0"/>
        <v>0</v>
      </c>
      <c r="U47" s="246">
        <f t="shared" si="1"/>
        <v>0</v>
      </c>
      <c r="V47" s="246">
        <f t="shared" si="2"/>
        <v>0</v>
      </c>
      <c r="W47" s="246">
        <f t="shared" si="3"/>
        <v>0</v>
      </c>
      <c r="X47" s="246">
        <f t="shared" si="4"/>
        <v>0</v>
      </c>
      <c r="Y47" s="246"/>
      <c r="Z47" s="246"/>
      <c r="AA47" s="246"/>
      <c r="AB47" s="246"/>
      <c r="AC47" s="207"/>
      <c r="AD47" s="207"/>
      <c r="AE47" s="207"/>
      <c r="AF47" s="207"/>
      <c r="AG47" s="207"/>
      <c r="AH47" s="246"/>
      <c r="AI47" s="246"/>
      <c r="AJ47" s="246"/>
      <c r="AK47" s="246"/>
      <c r="AL47" s="207"/>
      <c r="AM47" s="207"/>
      <c r="AN47" s="207"/>
      <c r="AO47" s="207"/>
      <c r="AP47" s="207"/>
    </row>
    <row r="48" spans="1:42">
      <c r="A48" s="232">
        <v>1</v>
      </c>
      <c r="B48" s="104"/>
      <c r="C48" s="232"/>
      <c r="D48" s="246"/>
      <c r="E48" s="246"/>
      <c r="F48" s="246"/>
      <c r="G48" s="246"/>
      <c r="H48" s="246"/>
      <c r="I48" s="104"/>
      <c r="J48" s="232"/>
      <c r="K48" s="232"/>
      <c r="L48" s="232"/>
      <c r="M48" s="246">
        <f>J48+K48+L48</f>
        <v>0</v>
      </c>
      <c r="N48" s="246"/>
      <c r="O48" s="104"/>
      <c r="P48" s="232"/>
      <c r="Q48" s="232"/>
      <c r="R48" s="232"/>
      <c r="S48" s="246">
        <f>P48+Q48+R48</f>
        <v>0</v>
      </c>
      <c r="T48" s="320">
        <f t="shared" si="0"/>
        <v>0</v>
      </c>
      <c r="U48" s="246">
        <f t="shared" si="1"/>
        <v>0</v>
      </c>
      <c r="V48" s="246">
        <f t="shared" si="2"/>
        <v>0</v>
      </c>
      <c r="W48" s="246">
        <f t="shared" si="3"/>
        <v>0</v>
      </c>
      <c r="X48" s="246">
        <f t="shared" si="4"/>
        <v>0</v>
      </c>
      <c r="Y48" s="246"/>
      <c r="Z48" s="246"/>
      <c r="AA48" s="246"/>
      <c r="AB48" s="246"/>
      <c r="AC48" s="104"/>
      <c r="AD48" s="232"/>
      <c r="AE48" s="232"/>
      <c r="AF48" s="232"/>
      <c r="AG48" s="246">
        <f>AD48+AE48+AF48</f>
        <v>0</v>
      </c>
      <c r="AH48" s="246"/>
      <c r="AI48" s="246"/>
      <c r="AJ48" s="246"/>
      <c r="AK48" s="246"/>
      <c r="AL48" s="104"/>
      <c r="AM48" s="232"/>
      <c r="AN48" s="232"/>
      <c r="AO48" s="232"/>
      <c r="AP48" s="246">
        <f>AM48+AN48+AO48</f>
        <v>0</v>
      </c>
    </row>
    <row r="49" spans="1:42">
      <c r="A49" s="232">
        <v>2</v>
      </c>
      <c r="B49" s="104"/>
      <c r="C49" s="232"/>
      <c r="D49" s="246"/>
      <c r="E49" s="246"/>
      <c r="F49" s="246"/>
      <c r="G49" s="246"/>
      <c r="H49" s="246"/>
      <c r="I49" s="104"/>
      <c r="J49" s="232"/>
      <c r="K49" s="232"/>
      <c r="L49" s="232"/>
      <c r="M49" s="246">
        <f>J49+K49+L49</f>
        <v>0</v>
      </c>
      <c r="N49" s="246"/>
      <c r="O49" s="104"/>
      <c r="P49" s="232"/>
      <c r="Q49" s="232"/>
      <c r="R49" s="232"/>
      <c r="S49" s="246">
        <f>P49+Q49+R49</f>
        <v>0</v>
      </c>
      <c r="T49" s="320">
        <f t="shared" si="0"/>
        <v>0</v>
      </c>
      <c r="U49" s="246">
        <f t="shared" si="1"/>
        <v>0</v>
      </c>
      <c r="V49" s="246">
        <f t="shared" si="2"/>
        <v>0</v>
      </c>
      <c r="W49" s="246">
        <f t="shared" si="3"/>
        <v>0</v>
      </c>
      <c r="X49" s="246">
        <f t="shared" si="4"/>
        <v>0</v>
      </c>
      <c r="Y49" s="246"/>
      <c r="Z49" s="246"/>
      <c r="AA49" s="246"/>
      <c r="AB49" s="246"/>
      <c r="AC49" s="104"/>
      <c r="AD49" s="232"/>
      <c r="AE49" s="232"/>
      <c r="AF49" s="232"/>
      <c r="AG49" s="246">
        <f>AD49+AE49+AF49</f>
        <v>0</v>
      </c>
      <c r="AH49" s="246"/>
      <c r="AI49" s="246"/>
      <c r="AJ49" s="246"/>
      <c r="AK49" s="246"/>
      <c r="AL49" s="104"/>
      <c r="AM49" s="232"/>
      <c r="AN49" s="232"/>
      <c r="AO49" s="232"/>
      <c r="AP49" s="246">
        <f>AM49+AN49+AO49</f>
        <v>0</v>
      </c>
    </row>
    <row r="50" spans="1:42">
      <c r="A50" s="232">
        <v>3</v>
      </c>
      <c r="B50" s="247"/>
      <c r="C50" s="232"/>
      <c r="D50" s="246"/>
      <c r="E50" s="246"/>
      <c r="F50" s="246"/>
      <c r="G50" s="246"/>
      <c r="H50" s="246"/>
      <c r="I50" s="104"/>
      <c r="J50" s="232"/>
      <c r="K50" s="232"/>
      <c r="L50" s="232"/>
      <c r="M50" s="246">
        <f>J50+K50+L50</f>
        <v>0</v>
      </c>
      <c r="N50" s="246"/>
      <c r="O50" s="104"/>
      <c r="P50" s="232"/>
      <c r="Q50" s="232"/>
      <c r="R50" s="232"/>
      <c r="S50" s="246">
        <f>P50+Q50+R50</f>
        <v>0</v>
      </c>
      <c r="T50" s="320">
        <f t="shared" si="0"/>
        <v>0</v>
      </c>
      <c r="U50" s="246">
        <f t="shared" si="1"/>
        <v>0</v>
      </c>
      <c r="V50" s="246">
        <f t="shared" si="2"/>
        <v>0</v>
      </c>
      <c r="W50" s="246">
        <f t="shared" si="3"/>
        <v>0</v>
      </c>
      <c r="X50" s="246">
        <f t="shared" si="4"/>
        <v>0</v>
      </c>
      <c r="Y50" s="246"/>
      <c r="Z50" s="246"/>
      <c r="AA50" s="246"/>
      <c r="AB50" s="246"/>
      <c r="AC50" s="104"/>
      <c r="AD50" s="232"/>
      <c r="AE50" s="232"/>
      <c r="AF50" s="232"/>
      <c r="AG50" s="246">
        <f>AD50+AE50+AF50</f>
        <v>0</v>
      </c>
      <c r="AH50" s="246"/>
      <c r="AI50" s="246"/>
      <c r="AJ50" s="246"/>
      <c r="AK50" s="246"/>
      <c r="AL50" s="104"/>
      <c r="AM50" s="232"/>
      <c r="AN50" s="232"/>
      <c r="AO50" s="232"/>
      <c r="AP50" s="246">
        <f>AM50+AN50+AO50</f>
        <v>0</v>
      </c>
    </row>
    <row r="51" spans="1:42" s="249" customFormat="1" ht="27">
      <c r="A51" s="244"/>
      <c r="B51" s="252" t="s">
        <v>230</v>
      </c>
      <c r="C51" s="248" t="s">
        <v>1</v>
      </c>
      <c r="D51" s="248" t="s">
        <v>1</v>
      </c>
      <c r="E51" s="248" t="s">
        <v>1</v>
      </c>
      <c r="F51" s="248" t="s">
        <v>1</v>
      </c>
      <c r="G51" s="248" t="s">
        <v>1</v>
      </c>
      <c r="H51" s="248" t="s">
        <v>1</v>
      </c>
      <c r="I51" s="248">
        <f>SUM(I48:I50)</f>
        <v>0</v>
      </c>
      <c r="J51" s="248">
        <f>SUM(J48:J50)</f>
        <v>0</v>
      </c>
      <c r="K51" s="248">
        <f>SUM(K48:K50)</f>
        <v>0</v>
      </c>
      <c r="L51" s="248">
        <f>SUM(L48:L50)</f>
        <v>0</v>
      </c>
      <c r="M51" s="248">
        <f>SUM(M48:M50)</f>
        <v>0</v>
      </c>
      <c r="N51" s="248" t="s">
        <v>1</v>
      </c>
      <c r="O51" s="248">
        <f>SUM(O48:O50)</f>
        <v>0</v>
      </c>
      <c r="P51" s="248">
        <f>SUM(P48:P50)</f>
        <v>0</v>
      </c>
      <c r="Q51" s="248">
        <f>SUM(Q48:Q50)</f>
        <v>0</v>
      </c>
      <c r="R51" s="248">
        <f>SUM(R48:R50)</f>
        <v>0</v>
      </c>
      <c r="S51" s="248">
        <f>SUM(S48:S50)</f>
        <v>0</v>
      </c>
      <c r="T51" s="361">
        <f t="shared" si="0"/>
        <v>0</v>
      </c>
      <c r="U51" s="248">
        <f t="shared" si="1"/>
        <v>0</v>
      </c>
      <c r="V51" s="248">
        <f t="shared" si="2"/>
        <v>0</v>
      </c>
      <c r="W51" s="248">
        <f t="shared" si="3"/>
        <v>0</v>
      </c>
      <c r="X51" s="248">
        <f t="shared" si="4"/>
        <v>0</v>
      </c>
      <c r="Y51" s="248" t="s">
        <v>1</v>
      </c>
      <c r="Z51" s="248" t="s">
        <v>1</v>
      </c>
      <c r="AA51" s="248" t="s">
        <v>1</v>
      </c>
      <c r="AB51" s="248" t="s">
        <v>1</v>
      </c>
      <c r="AC51" s="248">
        <f>SUM(AC48:AC50)</f>
        <v>0</v>
      </c>
      <c r="AD51" s="248">
        <f>SUM(AD48:AD50)</f>
        <v>0</v>
      </c>
      <c r="AE51" s="248">
        <f>SUM(AE48:AE50)</f>
        <v>0</v>
      </c>
      <c r="AF51" s="248">
        <f>SUM(AF48:AF50)</f>
        <v>0</v>
      </c>
      <c r="AG51" s="248">
        <f>SUM(AG48:AG50)</f>
        <v>0</v>
      </c>
      <c r="AH51" s="248" t="s">
        <v>1</v>
      </c>
      <c r="AI51" s="248" t="s">
        <v>1</v>
      </c>
      <c r="AJ51" s="248" t="s">
        <v>1</v>
      </c>
      <c r="AK51" s="248" t="s">
        <v>1</v>
      </c>
      <c r="AL51" s="248">
        <f>SUM(AL48:AL50)</f>
        <v>0</v>
      </c>
      <c r="AM51" s="248">
        <f>SUM(AM48:AM50)</f>
        <v>0</v>
      </c>
      <c r="AN51" s="248">
        <f>SUM(AN48:AN50)</f>
        <v>0</v>
      </c>
      <c r="AO51" s="248">
        <f>SUM(AO48:AO50)</f>
        <v>0</v>
      </c>
      <c r="AP51" s="248">
        <f>SUM(AP48:AP50)</f>
        <v>0</v>
      </c>
    </row>
    <row r="52" spans="1:42" s="249" customFormat="1" ht="27">
      <c r="A52" s="244"/>
      <c r="B52" s="252" t="s">
        <v>236</v>
      </c>
      <c r="C52" s="248" t="s">
        <v>1</v>
      </c>
      <c r="D52" s="248" t="s">
        <v>1</v>
      </c>
      <c r="E52" s="248" t="s">
        <v>1</v>
      </c>
      <c r="F52" s="248" t="s">
        <v>1</v>
      </c>
      <c r="G52" s="248" t="s">
        <v>1</v>
      </c>
      <c r="H52" s="248" t="s">
        <v>1</v>
      </c>
      <c r="I52" s="248">
        <f>I46+I51</f>
        <v>0</v>
      </c>
      <c r="J52" s="248">
        <f>J46+J51</f>
        <v>0</v>
      </c>
      <c r="K52" s="248">
        <f>K46+K51</f>
        <v>0</v>
      </c>
      <c r="L52" s="248">
        <f>L46+L51</f>
        <v>0</v>
      </c>
      <c r="M52" s="248">
        <f>M46+M51</f>
        <v>0</v>
      </c>
      <c r="N52" s="248" t="s">
        <v>1</v>
      </c>
      <c r="O52" s="248">
        <f>O46+O51</f>
        <v>0</v>
      </c>
      <c r="P52" s="248">
        <f>P46+P51</f>
        <v>0</v>
      </c>
      <c r="Q52" s="248">
        <f>Q46+Q51</f>
        <v>0</v>
      </c>
      <c r="R52" s="248">
        <f>R46+R51</f>
        <v>0</v>
      </c>
      <c r="S52" s="248">
        <f t="shared" ref="S52:X52" si="8">S46+S51</f>
        <v>0</v>
      </c>
      <c r="T52" s="248">
        <f t="shared" si="8"/>
        <v>0</v>
      </c>
      <c r="U52" s="248">
        <f t="shared" si="8"/>
        <v>0</v>
      </c>
      <c r="V52" s="248">
        <f t="shared" si="8"/>
        <v>0</v>
      </c>
      <c r="W52" s="248">
        <f t="shared" si="8"/>
        <v>0</v>
      </c>
      <c r="X52" s="248">
        <f t="shared" si="8"/>
        <v>0</v>
      </c>
      <c r="Y52" s="248" t="s">
        <v>1</v>
      </c>
      <c r="Z52" s="248" t="s">
        <v>1</v>
      </c>
      <c r="AA52" s="248" t="s">
        <v>1</v>
      </c>
      <c r="AB52" s="248" t="s">
        <v>1</v>
      </c>
      <c r="AC52" s="248">
        <f>AC46+AC51</f>
        <v>0</v>
      </c>
      <c r="AD52" s="248">
        <f>AD46+AD51</f>
        <v>0</v>
      </c>
      <c r="AE52" s="248">
        <f>AE46+AE51</f>
        <v>0</v>
      </c>
      <c r="AF52" s="248">
        <f>AF46+AF51</f>
        <v>0</v>
      </c>
      <c r="AG52" s="248">
        <f>AG46+AG51</f>
        <v>0</v>
      </c>
      <c r="AH52" s="248" t="s">
        <v>1</v>
      </c>
      <c r="AI52" s="248" t="s">
        <v>1</v>
      </c>
      <c r="AJ52" s="248" t="s">
        <v>1</v>
      </c>
      <c r="AK52" s="248" t="s">
        <v>1</v>
      </c>
      <c r="AL52" s="248">
        <f>AL46+AL51</f>
        <v>0</v>
      </c>
      <c r="AM52" s="248">
        <f>AM46+AM51</f>
        <v>0</v>
      </c>
      <c r="AN52" s="248">
        <f>AN46+AN51</f>
        <v>0</v>
      </c>
      <c r="AO52" s="248">
        <f>AO46+AO51</f>
        <v>0</v>
      </c>
      <c r="AP52" s="248">
        <f>AP46+AP51</f>
        <v>0</v>
      </c>
    </row>
    <row r="53" spans="1:42">
      <c r="A53" s="232"/>
      <c r="B53" s="247"/>
      <c r="C53" s="246"/>
      <c r="D53" s="246"/>
      <c r="E53" s="246"/>
      <c r="F53" s="246"/>
      <c r="G53" s="246"/>
      <c r="H53" s="246"/>
      <c r="I53" s="247"/>
      <c r="J53" s="247"/>
      <c r="K53" s="247"/>
      <c r="L53" s="247"/>
      <c r="M53" s="247"/>
      <c r="N53" s="246"/>
      <c r="O53" s="247"/>
      <c r="P53" s="247"/>
      <c r="Q53" s="247"/>
      <c r="R53" s="247"/>
      <c r="S53" s="247"/>
      <c r="T53" s="320"/>
      <c r="U53" s="246"/>
      <c r="V53" s="246"/>
      <c r="W53" s="246"/>
      <c r="X53" s="246"/>
      <c r="Y53" s="246"/>
      <c r="Z53" s="246"/>
      <c r="AA53" s="246"/>
      <c r="AB53" s="246"/>
      <c r="AC53" s="247"/>
      <c r="AD53" s="247"/>
      <c r="AE53" s="247"/>
      <c r="AF53" s="247"/>
      <c r="AG53" s="247"/>
      <c r="AH53" s="246"/>
      <c r="AI53" s="246"/>
      <c r="AJ53" s="246"/>
      <c r="AK53" s="246"/>
      <c r="AL53" s="247"/>
      <c r="AM53" s="247"/>
      <c r="AN53" s="247"/>
      <c r="AO53" s="247"/>
      <c r="AP53" s="247"/>
    </row>
    <row r="54" spans="1:42">
      <c r="A54" s="232"/>
      <c r="B54" s="104"/>
      <c r="C54" s="246"/>
      <c r="D54" s="246"/>
      <c r="E54" s="246"/>
      <c r="F54" s="246"/>
      <c r="G54" s="246"/>
      <c r="H54" s="246"/>
      <c r="I54" s="104"/>
      <c r="J54" s="104"/>
      <c r="K54" s="104"/>
      <c r="L54" s="104"/>
      <c r="M54" s="104"/>
      <c r="N54" s="246"/>
      <c r="O54" s="104"/>
      <c r="P54" s="104"/>
      <c r="Q54" s="104"/>
      <c r="R54" s="104"/>
      <c r="S54" s="104"/>
      <c r="T54" s="320"/>
      <c r="U54" s="246"/>
      <c r="V54" s="246"/>
      <c r="W54" s="246"/>
      <c r="X54" s="246"/>
      <c r="Y54" s="246"/>
      <c r="Z54" s="246"/>
      <c r="AA54" s="246"/>
      <c r="AB54" s="246"/>
      <c r="AC54" s="104"/>
      <c r="AD54" s="104"/>
      <c r="AE54" s="104"/>
      <c r="AF54" s="104"/>
      <c r="AG54" s="104"/>
      <c r="AH54" s="246"/>
      <c r="AI54" s="246"/>
      <c r="AJ54" s="246"/>
      <c r="AK54" s="246"/>
      <c r="AL54" s="104"/>
      <c r="AM54" s="104"/>
      <c r="AN54" s="104"/>
      <c r="AO54" s="104"/>
      <c r="AP54" s="104"/>
    </row>
    <row r="55" spans="1:42" ht="53.4">
      <c r="A55" s="244" t="s">
        <v>3</v>
      </c>
      <c r="B55" s="245" t="s">
        <v>418</v>
      </c>
      <c r="C55" s="246"/>
      <c r="D55" s="246"/>
      <c r="E55" s="246"/>
      <c r="F55" s="246"/>
      <c r="G55" s="246"/>
      <c r="H55" s="246"/>
      <c r="I55" s="245"/>
      <c r="J55" s="245"/>
      <c r="K55" s="245"/>
      <c r="L55" s="245"/>
      <c r="M55" s="245"/>
      <c r="N55" s="246"/>
      <c r="O55" s="245"/>
      <c r="P55" s="245"/>
      <c r="Q55" s="245"/>
      <c r="R55" s="245"/>
      <c r="S55" s="245"/>
      <c r="T55" s="320"/>
      <c r="U55" s="246"/>
      <c r="V55" s="246"/>
      <c r="W55" s="246"/>
      <c r="X55" s="246"/>
      <c r="Y55" s="246"/>
      <c r="Z55" s="246"/>
      <c r="AA55" s="246"/>
      <c r="AB55" s="246"/>
      <c r="AC55" s="245"/>
      <c r="AD55" s="245"/>
      <c r="AE55" s="245"/>
      <c r="AF55" s="245"/>
      <c r="AG55" s="245"/>
      <c r="AH55" s="246"/>
      <c r="AI55" s="246"/>
      <c r="AJ55" s="246"/>
      <c r="AK55" s="246"/>
      <c r="AL55" s="245"/>
      <c r="AM55" s="245"/>
      <c r="AN55" s="245"/>
      <c r="AO55" s="245"/>
      <c r="AP55" s="245"/>
    </row>
    <row r="56" spans="1:42">
      <c r="A56" s="232"/>
      <c r="B56" s="207" t="s">
        <v>126</v>
      </c>
      <c r="C56" s="246"/>
      <c r="D56" s="246"/>
      <c r="E56" s="246"/>
      <c r="F56" s="246"/>
      <c r="G56" s="246"/>
      <c r="H56" s="246"/>
      <c r="I56" s="207"/>
      <c r="J56" s="207"/>
      <c r="K56" s="207"/>
      <c r="L56" s="207"/>
      <c r="M56" s="207"/>
      <c r="N56" s="246"/>
      <c r="O56" s="207"/>
      <c r="P56" s="207"/>
      <c r="Q56" s="207"/>
      <c r="R56" s="207"/>
      <c r="S56" s="207"/>
      <c r="T56" s="320"/>
      <c r="U56" s="246"/>
      <c r="V56" s="246"/>
      <c r="W56" s="246"/>
      <c r="X56" s="246"/>
      <c r="Y56" s="246"/>
      <c r="Z56" s="246"/>
      <c r="AA56" s="246"/>
      <c r="AB56" s="246"/>
      <c r="AC56" s="207"/>
      <c r="AD56" s="207"/>
      <c r="AE56" s="207"/>
      <c r="AF56" s="207"/>
      <c r="AG56" s="207"/>
      <c r="AH56" s="246"/>
      <c r="AI56" s="246"/>
      <c r="AJ56" s="246"/>
      <c r="AK56" s="246"/>
      <c r="AL56" s="207"/>
      <c r="AM56" s="207"/>
      <c r="AN56" s="207"/>
      <c r="AO56" s="207"/>
      <c r="AP56" s="207"/>
    </row>
    <row r="57" spans="1:42">
      <c r="A57" s="232">
        <v>1</v>
      </c>
      <c r="B57" s="104"/>
      <c r="C57" s="232"/>
      <c r="D57" s="246" t="s">
        <v>1</v>
      </c>
      <c r="E57" s="246"/>
      <c r="F57" s="246"/>
      <c r="G57" s="246" t="s">
        <v>1</v>
      </c>
      <c r="H57" s="246"/>
      <c r="I57" s="104"/>
      <c r="J57" s="232"/>
      <c r="K57" s="232"/>
      <c r="L57" s="232"/>
      <c r="M57" s="246">
        <f>J57+K57+L57</f>
        <v>0</v>
      </c>
      <c r="N57" s="246"/>
      <c r="O57" s="104"/>
      <c r="P57" s="232"/>
      <c r="Q57" s="232"/>
      <c r="R57" s="232"/>
      <c r="S57" s="246">
        <f>P57+Q57+R57</f>
        <v>0</v>
      </c>
      <c r="T57" s="320">
        <f t="shared" si="0"/>
        <v>0</v>
      </c>
      <c r="U57" s="246">
        <f t="shared" si="1"/>
        <v>0</v>
      </c>
      <c r="V57" s="246">
        <f t="shared" si="2"/>
        <v>0</v>
      </c>
      <c r="W57" s="246">
        <f t="shared" si="3"/>
        <v>0</v>
      </c>
      <c r="X57" s="246">
        <f t="shared" si="4"/>
        <v>0</v>
      </c>
      <c r="Y57" s="246"/>
      <c r="Z57" s="246"/>
      <c r="AA57" s="246" t="s">
        <v>1</v>
      </c>
      <c r="AB57" s="246"/>
      <c r="AC57" s="104"/>
      <c r="AD57" s="232"/>
      <c r="AE57" s="232"/>
      <c r="AF57" s="232"/>
      <c r="AG57" s="246">
        <f>AD57+AE57+AF57</f>
        <v>0</v>
      </c>
      <c r="AH57" s="246"/>
      <c r="AI57" s="246"/>
      <c r="AJ57" s="246" t="s">
        <v>1</v>
      </c>
      <c r="AK57" s="246"/>
      <c r="AL57" s="104"/>
      <c r="AM57" s="232"/>
      <c r="AN57" s="232"/>
      <c r="AO57" s="232"/>
      <c r="AP57" s="246">
        <f>AM57+AN57+AO57</f>
        <v>0</v>
      </c>
    </row>
    <row r="58" spans="1:42">
      <c r="A58" s="232">
        <v>2</v>
      </c>
      <c r="B58" s="104"/>
      <c r="C58" s="232"/>
      <c r="D58" s="246" t="s">
        <v>1</v>
      </c>
      <c r="E58" s="246"/>
      <c r="F58" s="246"/>
      <c r="G58" s="246" t="s">
        <v>1</v>
      </c>
      <c r="H58" s="246"/>
      <c r="I58" s="104"/>
      <c r="J58" s="232"/>
      <c r="K58" s="232"/>
      <c r="L58" s="232"/>
      <c r="M58" s="246">
        <f>J58+K58+L58</f>
        <v>0</v>
      </c>
      <c r="N58" s="246"/>
      <c r="O58" s="104"/>
      <c r="P58" s="232"/>
      <c r="Q58" s="232"/>
      <c r="R58" s="232"/>
      <c r="S58" s="246">
        <f>P58+Q58+R58</f>
        <v>0</v>
      </c>
      <c r="T58" s="320">
        <f t="shared" si="0"/>
        <v>0</v>
      </c>
      <c r="U58" s="246">
        <f t="shared" si="1"/>
        <v>0</v>
      </c>
      <c r="V58" s="246">
        <f t="shared" si="2"/>
        <v>0</v>
      </c>
      <c r="W58" s="246">
        <f t="shared" si="3"/>
        <v>0</v>
      </c>
      <c r="X58" s="246">
        <f t="shared" si="4"/>
        <v>0</v>
      </c>
      <c r="Y58" s="246"/>
      <c r="Z58" s="246"/>
      <c r="AA58" s="246" t="s">
        <v>1</v>
      </c>
      <c r="AB58" s="246"/>
      <c r="AC58" s="104"/>
      <c r="AD58" s="232"/>
      <c r="AE58" s="232"/>
      <c r="AF58" s="232"/>
      <c r="AG58" s="246">
        <f>AD58+AE58+AF58</f>
        <v>0</v>
      </c>
      <c r="AH58" s="246"/>
      <c r="AI58" s="246"/>
      <c r="AJ58" s="246" t="s">
        <v>1</v>
      </c>
      <c r="AK58" s="246"/>
      <c r="AL58" s="104"/>
      <c r="AM58" s="232"/>
      <c r="AN58" s="232"/>
      <c r="AO58" s="232"/>
      <c r="AP58" s="246">
        <f>AM58+AN58+AO58</f>
        <v>0</v>
      </c>
    </row>
    <row r="59" spans="1:42">
      <c r="A59" s="232">
        <v>3</v>
      </c>
      <c r="B59" s="104"/>
      <c r="C59" s="232"/>
      <c r="D59" s="246" t="s">
        <v>1</v>
      </c>
      <c r="E59" s="246"/>
      <c r="F59" s="246"/>
      <c r="G59" s="246" t="s">
        <v>1</v>
      </c>
      <c r="H59" s="246"/>
      <c r="I59" s="104"/>
      <c r="J59" s="232"/>
      <c r="K59" s="232"/>
      <c r="L59" s="232"/>
      <c r="M59" s="246">
        <f>J59+K59+L59</f>
        <v>0</v>
      </c>
      <c r="N59" s="246"/>
      <c r="O59" s="104"/>
      <c r="P59" s="232"/>
      <c r="Q59" s="232"/>
      <c r="R59" s="232"/>
      <c r="S59" s="246">
        <f>P59+Q59+R59</f>
        <v>0</v>
      </c>
      <c r="T59" s="320">
        <f t="shared" si="0"/>
        <v>0</v>
      </c>
      <c r="U59" s="246">
        <f t="shared" si="1"/>
        <v>0</v>
      </c>
      <c r="V59" s="246">
        <f t="shared" si="2"/>
        <v>0</v>
      </c>
      <c r="W59" s="246">
        <f t="shared" si="3"/>
        <v>0</v>
      </c>
      <c r="X59" s="246">
        <f t="shared" si="4"/>
        <v>0</v>
      </c>
      <c r="Y59" s="246"/>
      <c r="Z59" s="246"/>
      <c r="AA59" s="246" t="s">
        <v>1</v>
      </c>
      <c r="AB59" s="246"/>
      <c r="AC59" s="104"/>
      <c r="AD59" s="232"/>
      <c r="AE59" s="232"/>
      <c r="AF59" s="232"/>
      <c r="AG59" s="246">
        <f>AD59+AE59+AF59</f>
        <v>0</v>
      </c>
      <c r="AH59" s="246"/>
      <c r="AI59" s="246"/>
      <c r="AJ59" s="246" t="s">
        <v>1</v>
      </c>
      <c r="AK59" s="246"/>
      <c r="AL59" s="104"/>
      <c r="AM59" s="232"/>
      <c r="AN59" s="232"/>
      <c r="AO59" s="232"/>
      <c r="AP59" s="246">
        <f>AM59+AN59+AO59</f>
        <v>0</v>
      </c>
    </row>
    <row r="60" spans="1:42" s="249" customFormat="1">
      <c r="A60" s="244"/>
      <c r="B60" s="247" t="s">
        <v>113</v>
      </c>
      <c r="C60" s="248" t="s">
        <v>1</v>
      </c>
      <c r="D60" s="248" t="s">
        <v>1</v>
      </c>
      <c r="E60" s="248" t="s">
        <v>1</v>
      </c>
      <c r="F60" s="248" t="s">
        <v>1</v>
      </c>
      <c r="G60" s="248" t="s">
        <v>1</v>
      </c>
      <c r="H60" s="248" t="s">
        <v>1</v>
      </c>
      <c r="I60" s="248">
        <f>SUM(I57:I59)</f>
        <v>0</v>
      </c>
      <c r="J60" s="248">
        <f>SUM(J57:J59)</f>
        <v>0</v>
      </c>
      <c r="K60" s="248">
        <f>SUM(K57:K59)</f>
        <v>0</v>
      </c>
      <c r="L60" s="248">
        <f>SUM(L57:L59)</f>
        <v>0</v>
      </c>
      <c r="M60" s="248">
        <f>SUM(M57:M59)</f>
        <v>0</v>
      </c>
      <c r="N60" s="248" t="s">
        <v>1</v>
      </c>
      <c r="O60" s="248">
        <f>SUM(O57:O59)</f>
        <v>0</v>
      </c>
      <c r="P60" s="248">
        <f>SUM(P57:P59)</f>
        <v>0</v>
      </c>
      <c r="Q60" s="248">
        <f>SUM(Q57:Q59)</f>
        <v>0</v>
      </c>
      <c r="R60" s="248">
        <f>SUM(R57:R59)</f>
        <v>0</v>
      </c>
      <c r="S60" s="248">
        <f>SUM(S57:S59)</f>
        <v>0</v>
      </c>
      <c r="T60" s="320">
        <f t="shared" si="0"/>
        <v>0</v>
      </c>
      <c r="U60" s="246">
        <f t="shared" si="1"/>
        <v>0</v>
      </c>
      <c r="V60" s="246">
        <f t="shared" si="2"/>
        <v>0</v>
      </c>
      <c r="W60" s="246">
        <f t="shared" si="3"/>
        <v>0</v>
      </c>
      <c r="X60" s="246">
        <f t="shared" si="4"/>
        <v>0</v>
      </c>
      <c r="Y60" s="248" t="s">
        <v>1</v>
      </c>
      <c r="Z60" s="248" t="s">
        <v>1</v>
      </c>
      <c r="AA60" s="248" t="s">
        <v>1</v>
      </c>
      <c r="AB60" s="248" t="s">
        <v>1</v>
      </c>
      <c r="AC60" s="248">
        <f>SUM(AC57:AC59)</f>
        <v>0</v>
      </c>
      <c r="AD60" s="248">
        <f>SUM(AD57:AD59)</f>
        <v>0</v>
      </c>
      <c r="AE60" s="248">
        <f>SUM(AE57:AE59)</f>
        <v>0</v>
      </c>
      <c r="AF60" s="248">
        <f>SUM(AF57:AF59)</f>
        <v>0</v>
      </c>
      <c r="AG60" s="248">
        <f>SUM(AG57:AG59)</f>
        <v>0</v>
      </c>
      <c r="AH60" s="248" t="s">
        <v>1</v>
      </c>
      <c r="AI60" s="248" t="s">
        <v>1</v>
      </c>
      <c r="AJ60" s="248" t="s">
        <v>1</v>
      </c>
      <c r="AK60" s="248" t="s">
        <v>1</v>
      </c>
      <c r="AL60" s="248">
        <f>SUM(AL57:AL59)</f>
        <v>0</v>
      </c>
      <c r="AM60" s="248">
        <f>SUM(AM57:AM59)</f>
        <v>0</v>
      </c>
      <c r="AN60" s="248">
        <f>SUM(AN57:AN59)</f>
        <v>0</v>
      </c>
      <c r="AO60" s="248">
        <f>SUM(AO57:AO59)</f>
        <v>0</v>
      </c>
      <c r="AP60" s="248">
        <f>SUM(AP57:AP59)</f>
        <v>0</v>
      </c>
    </row>
    <row r="61" spans="1:42">
      <c r="A61" s="232"/>
      <c r="B61" s="104"/>
      <c r="C61" s="246"/>
      <c r="D61" s="246"/>
      <c r="E61" s="246"/>
      <c r="F61" s="246"/>
      <c r="G61" s="246"/>
      <c r="H61" s="246"/>
      <c r="I61" s="104"/>
      <c r="J61" s="246"/>
      <c r="K61" s="246"/>
      <c r="L61" s="246"/>
      <c r="M61" s="246"/>
      <c r="N61" s="246"/>
      <c r="O61" s="104"/>
      <c r="P61" s="246"/>
      <c r="Q61" s="246"/>
      <c r="R61" s="246"/>
      <c r="S61" s="104"/>
      <c r="T61" s="320"/>
      <c r="U61" s="246"/>
      <c r="V61" s="246"/>
      <c r="W61" s="246"/>
      <c r="X61" s="246"/>
      <c r="Y61" s="246"/>
      <c r="Z61" s="246"/>
      <c r="AA61" s="246"/>
      <c r="AB61" s="246"/>
      <c r="AC61" s="104"/>
      <c r="AD61" s="246"/>
      <c r="AE61" s="246"/>
      <c r="AF61" s="246"/>
      <c r="AG61" s="246"/>
      <c r="AH61" s="246"/>
      <c r="AI61" s="246"/>
      <c r="AJ61" s="246"/>
      <c r="AK61" s="246"/>
      <c r="AL61" s="104"/>
      <c r="AM61" s="246"/>
      <c r="AN61" s="246"/>
      <c r="AO61" s="246"/>
      <c r="AP61" s="246"/>
    </row>
    <row r="62" spans="1:42" s="585" customFormat="1" ht="36">
      <c r="A62" s="583"/>
      <c r="B62" s="584" t="s">
        <v>237</v>
      </c>
      <c r="C62" s="361" t="s">
        <v>1</v>
      </c>
      <c r="D62" s="361" t="s">
        <v>1</v>
      </c>
      <c r="E62" s="361" t="s">
        <v>1</v>
      </c>
      <c r="F62" s="361" t="s">
        <v>1</v>
      </c>
      <c r="G62" s="361" t="s">
        <v>1</v>
      </c>
      <c r="H62" s="361" t="s">
        <v>1</v>
      </c>
      <c r="I62" s="361">
        <f>+I13+I22+I37+I52+I60</f>
        <v>0</v>
      </c>
      <c r="J62" s="361">
        <f t="shared" ref="J62:X62" si="9">+J13+J22+J37+J52+J60</f>
        <v>0</v>
      </c>
      <c r="K62" s="361">
        <f t="shared" si="9"/>
        <v>0</v>
      </c>
      <c r="L62" s="361">
        <f t="shared" si="9"/>
        <v>0</v>
      </c>
      <c r="M62" s="361">
        <f t="shared" si="9"/>
        <v>0</v>
      </c>
      <c r="N62" s="361"/>
      <c r="O62" s="361">
        <f t="shared" si="9"/>
        <v>0</v>
      </c>
      <c r="P62" s="361">
        <f t="shared" si="9"/>
        <v>0</v>
      </c>
      <c r="Q62" s="361">
        <f t="shared" si="9"/>
        <v>0</v>
      </c>
      <c r="R62" s="361">
        <f t="shared" si="9"/>
        <v>0</v>
      </c>
      <c r="S62" s="361">
        <f t="shared" si="9"/>
        <v>0</v>
      </c>
      <c r="T62" s="361">
        <f t="shared" si="9"/>
        <v>0</v>
      </c>
      <c r="U62" s="361">
        <f t="shared" si="9"/>
        <v>0</v>
      </c>
      <c r="V62" s="361">
        <f t="shared" si="9"/>
        <v>0</v>
      </c>
      <c r="W62" s="361">
        <f t="shared" si="9"/>
        <v>0</v>
      </c>
      <c r="X62" s="361">
        <f t="shared" si="9"/>
        <v>0</v>
      </c>
      <c r="Y62" s="361" t="s">
        <v>1</v>
      </c>
      <c r="Z62" s="361" t="s">
        <v>1</v>
      </c>
      <c r="AA62" s="361" t="s">
        <v>1</v>
      </c>
      <c r="AB62" s="361" t="s">
        <v>1</v>
      </c>
      <c r="AC62" s="361">
        <f>+AC13+AC22+AC37+AC52+AC60</f>
        <v>0</v>
      </c>
      <c r="AD62" s="361">
        <f>+AD13+AD22+AD37+AD52+AD60</f>
        <v>0</v>
      </c>
      <c r="AE62" s="361">
        <f>+AE13+AE22+AE37+AE52+AE60</f>
        <v>0</v>
      </c>
      <c r="AF62" s="361">
        <f>+AF13+AF22+AF37+AF52+AF60</f>
        <v>0</v>
      </c>
      <c r="AG62" s="361">
        <f>+AG13+AG22+AG37+AG52+AG60</f>
        <v>0</v>
      </c>
      <c r="AH62" s="361" t="s">
        <v>1</v>
      </c>
      <c r="AI62" s="361" t="s">
        <v>1</v>
      </c>
      <c r="AJ62" s="361" t="s">
        <v>1</v>
      </c>
      <c r="AK62" s="361" t="s">
        <v>1</v>
      </c>
      <c r="AL62" s="361">
        <f>+AL13+AL22+AL37+AL52+AL60</f>
        <v>0</v>
      </c>
      <c r="AM62" s="361">
        <f>+AM13+AM22+AM37+AM52+AM60</f>
        <v>0</v>
      </c>
      <c r="AN62" s="361">
        <f>+AN13+AN22+AN37+AN52+AN60</f>
        <v>0</v>
      </c>
      <c r="AO62" s="361">
        <f>+AO13+AO22+AO37+AO52+AO60</f>
        <v>0</v>
      </c>
      <c r="AP62" s="361">
        <f>+AP13+AP22+AP37+AP52+AP60</f>
        <v>0</v>
      </c>
    </row>
    <row r="63" spans="1:42" s="16" customFormat="1" ht="10.8">
      <c r="A63" s="43"/>
      <c r="B63" s="253"/>
      <c r="C63" s="254"/>
      <c r="D63" s="43"/>
      <c r="E63" s="43"/>
      <c r="F63" s="43"/>
      <c r="G63" s="43"/>
      <c r="H63" s="43"/>
      <c r="I63" s="253"/>
      <c r="J63" s="43"/>
      <c r="K63" s="43"/>
      <c r="L63" s="43"/>
      <c r="M63" s="43"/>
      <c r="N63" s="43"/>
      <c r="O63" s="253"/>
      <c r="P63" s="43" t="s">
        <v>0</v>
      </c>
      <c r="Q63" s="43"/>
      <c r="R63" s="43"/>
      <c r="S63" s="253"/>
      <c r="T63" s="292" t="s">
        <v>0</v>
      </c>
      <c r="U63" s="253"/>
      <c r="V63" s="43" t="s">
        <v>0</v>
      </c>
      <c r="Y63" s="43"/>
      <c r="Z63" s="43"/>
      <c r="AA63" s="43"/>
      <c r="AB63" s="43"/>
      <c r="AC63" s="253"/>
      <c r="AD63" s="43"/>
      <c r="AE63" s="43"/>
      <c r="AF63" s="43"/>
      <c r="AG63" s="43"/>
      <c r="AH63" s="43"/>
      <c r="AI63" s="43"/>
      <c r="AJ63" s="43"/>
      <c r="AK63" s="43"/>
      <c r="AL63" s="253"/>
      <c r="AM63" s="43"/>
      <c r="AN63" s="43"/>
      <c r="AO63" s="43"/>
      <c r="AP63" s="43"/>
    </row>
    <row r="65" spans="2:36">
      <c r="B65" s="5" t="s">
        <v>233</v>
      </c>
      <c r="T65" s="5"/>
    </row>
    <row r="66" spans="2:36" ht="27.75" customHeight="1">
      <c r="B66" s="191" t="s">
        <v>416</v>
      </c>
      <c r="C66" s="191"/>
      <c r="D66" s="323"/>
      <c r="E66" s="323"/>
      <c r="F66" s="323"/>
      <c r="G66" s="323"/>
      <c r="T66" s="5"/>
      <c r="Y66" s="323"/>
      <c r="Z66" s="323"/>
      <c r="AA66" s="323"/>
      <c r="AH66" s="323"/>
      <c r="AI66" s="323"/>
      <c r="AJ66" s="323"/>
    </row>
    <row r="67" spans="2:36" ht="37.5" customHeight="1">
      <c r="B67" s="884" t="s">
        <v>415</v>
      </c>
      <c r="C67" s="885"/>
      <c r="D67" s="885"/>
      <c r="E67" s="885"/>
      <c r="F67" s="885"/>
      <c r="G67" s="885"/>
      <c r="H67" s="885"/>
      <c r="I67" s="885"/>
      <c r="T67" s="5"/>
    </row>
    <row r="68" spans="2:36" ht="29.25" customHeight="1">
      <c r="B68" s="597" t="s">
        <v>481</v>
      </c>
      <c r="C68" s="323"/>
      <c r="D68" s="323"/>
      <c r="E68" s="323"/>
      <c r="F68" s="323"/>
      <c r="G68" s="323"/>
      <c r="T68" s="5"/>
      <c r="Y68" s="323"/>
      <c r="Z68" s="323"/>
      <c r="AA68" s="323"/>
      <c r="AH68" s="323"/>
      <c r="AI68" s="323"/>
      <c r="AJ68" s="323"/>
    </row>
    <row r="69" spans="2:36" ht="39" customHeight="1">
      <c r="B69" s="898" t="s">
        <v>489</v>
      </c>
      <c r="C69" s="898"/>
      <c r="D69" s="898"/>
      <c r="E69" s="898"/>
      <c r="F69" s="898"/>
      <c r="G69" s="898"/>
      <c r="H69" s="898"/>
    </row>
  </sheetData>
  <mergeCells count="7">
    <mergeCell ref="AK4:AP4"/>
    <mergeCell ref="B69:H69"/>
    <mergeCell ref="H4:M4"/>
    <mergeCell ref="N4:S4"/>
    <mergeCell ref="T4:X4"/>
    <mergeCell ref="B67:I67"/>
    <mergeCell ref="AB4:AG4"/>
  </mergeCells>
  <phoneticPr fontId="2" type="noConversion"/>
  <pageMargins left="0.17" right="0.16" top="0.22" bottom="0.19" header="0.17" footer="0.18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5"/>
  <sheetViews>
    <sheetView workbookViewId="0">
      <selection activeCell="G19" sqref="G19"/>
    </sheetView>
  </sheetViews>
  <sheetFormatPr defaultColWidth="9.109375" defaultRowHeight="15"/>
  <cols>
    <col min="1" max="1" width="3.5546875" style="4" customWidth="1"/>
    <col min="2" max="2" width="26.88671875" style="5" customWidth="1"/>
    <col min="3" max="3" width="18.109375" style="5" customWidth="1"/>
    <col min="4" max="4" width="6.5546875" style="5" bestFit="1" customWidth="1"/>
    <col min="5" max="5" width="13" style="5" customWidth="1"/>
    <col min="6" max="6" width="6.5546875" style="5" customWidth="1"/>
    <col min="7" max="7" width="10.5546875" style="5" customWidth="1"/>
    <col min="8" max="8" width="12.109375" style="5" customWidth="1"/>
    <col min="9" max="9" width="8.109375" style="5" customWidth="1"/>
    <col min="10" max="10" width="13" style="5" customWidth="1"/>
    <col min="11" max="11" width="10.5546875" style="5" customWidth="1"/>
    <col min="12" max="12" width="10.109375" style="5" customWidth="1"/>
    <col min="13" max="14" width="11.109375" style="5" customWidth="1"/>
    <col min="15" max="15" width="8.33203125" style="5" customWidth="1"/>
    <col min="16" max="16" width="13.109375" style="5" customWidth="1"/>
    <col min="17" max="17" width="9.33203125" style="5" customWidth="1"/>
    <col min="18" max="18" width="10.109375" style="5" customWidth="1"/>
    <col min="19" max="19" width="13.109375" style="5" customWidth="1"/>
    <col min="20" max="20" width="9.88671875" style="5" customWidth="1"/>
    <col min="21" max="21" width="9.33203125" style="5" customWidth="1"/>
    <col min="22" max="22" width="9.88671875" style="5" customWidth="1"/>
    <col min="23" max="24" width="9.109375" style="5"/>
    <col min="25" max="25" width="6.5546875" style="5" bestFit="1" customWidth="1"/>
    <col min="26" max="26" width="13" style="5" customWidth="1"/>
    <col min="27" max="27" width="10.5546875" style="5" customWidth="1"/>
    <col min="28" max="28" width="12.109375" style="5" customWidth="1"/>
    <col min="29" max="29" width="8.109375" style="5" customWidth="1"/>
    <col min="30" max="30" width="13" style="5" customWidth="1"/>
    <col min="31" max="31" width="10.5546875" style="5" customWidth="1"/>
    <col min="32" max="32" width="10.109375" style="5" customWidth="1"/>
    <col min="33" max="33" width="11.109375" style="5" customWidth="1"/>
    <col min="34" max="34" width="6.5546875" style="5" bestFit="1" customWidth="1"/>
    <col min="35" max="35" width="13" style="5" customWidth="1"/>
    <col min="36" max="36" width="10.5546875" style="5" customWidth="1"/>
    <col min="37" max="37" width="12.109375" style="5" customWidth="1"/>
    <col min="38" max="38" width="8.109375" style="5" customWidth="1"/>
    <col min="39" max="39" width="13" style="5" customWidth="1"/>
    <col min="40" max="40" width="10.5546875" style="5" customWidth="1"/>
    <col min="41" max="41" width="10.109375" style="5" customWidth="1"/>
    <col min="42" max="42" width="11.109375" style="5" customWidth="1"/>
    <col min="43" max="16384" width="9.109375" style="5"/>
  </cols>
  <sheetData>
    <row r="1" spans="1:42" ht="15.6">
      <c r="A1" s="32"/>
      <c r="B1" s="236" t="s">
        <v>220</v>
      </c>
      <c r="C1" s="33"/>
      <c r="D1" s="33"/>
      <c r="E1" s="33"/>
      <c r="F1" s="33"/>
      <c r="G1" s="33"/>
      <c r="H1" s="33"/>
      <c r="I1" s="33"/>
      <c r="J1" s="33"/>
      <c r="K1" s="3"/>
      <c r="L1" s="327"/>
      <c r="M1" s="137" t="s">
        <v>244</v>
      </c>
      <c r="N1" s="137"/>
      <c r="O1" s="190"/>
      <c r="P1" s="23"/>
      <c r="Q1" s="327"/>
      <c r="R1" s="137"/>
      <c r="S1" s="190"/>
      <c r="T1" s="23"/>
      <c r="U1" s="190"/>
      <c r="V1" s="23"/>
      <c r="W1" s="190"/>
      <c r="X1" s="23"/>
      <c r="Y1" s="33"/>
      <c r="Z1" s="33"/>
      <c r="AA1" s="33"/>
      <c r="AB1" s="33"/>
      <c r="AC1" s="33"/>
      <c r="AD1" s="33"/>
      <c r="AE1" s="3"/>
      <c r="AF1" s="327"/>
      <c r="AG1" s="137"/>
      <c r="AH1" s="33"/>
      <c r="AI1" s="33"/>
      <c r="AJ1" s="33"/>
      <c r="AK1" s="33"/>
      <c r="AL1" s="33"/>
      <c r="AM1" s="33"/>
      <c r="AN1" s="3"/>
      <c r="AO1" s="327"/>
      <c r="AP1" s="137"/>
    </row>
    <row r="2" spans="1:42" ht="16.5" customHeight="1" thickBot="1">
      <c r="A2" s="32"/>
      <c r="B2" s="24"/>
      <c r="C2" s="187"/>
      <c r="D2" s="187"/>
      <c r="E2" s="187"/>
      <c r="F2" s="187"/>
      <c r="G2" s="187"/>
      <c r="H2" s="187"/>
      <c r="I2" s="24"/>
      <c r="J2" s="187"/>
      <c r="K2" s="188"/>
      <c r="M2" s="420" t="s">
        <v>28</v>
      </c>
      <c r="N2" s="152"/>
      <c r="O2" s="152"/>
      <c r="P2" s="238"/>
      <c r="Q2" s="832"/>
      <c r="R2" s="832"/>
      <c r="S2" s="832"/>
      <c r="T2" s="152"/>
      <c r="U2" s="152"/>
      <c r="V2" s="152"/>
      <c r="W2" s="152"/>
      <c r="X2" s="152"/>
      <c r="Y2" s="9"/>
      <c r="Z2" s="9"/>
      <c r="AA2" s="9"/>
      <c r="AB2" s="9"/>
      <c r="AC2" s="6"/>
      <c r="AD2" s="9"/>
      <c r="AE2" s="188"/>
      <c r="AF2" s="191"/>
      <c r="AG2" s="420"/>
      <c r="AH2" s="9"/>
      <c r="AI2" s="9"/>
      <c r="AJ2" s="9"/>
      <c r="AK2" s="9"/>
      <c r="AL2" s="6"/>
      <c r="AM2" s="9"/>
      <c r="AN2" s="188"/>
      <c r="AP2" s="420"/>
    </row>
    <row r="3" spans="1:42" s="191" customFormat="1" ht="25.5" customHeight="1">
      <c r="A3" s="32"/>
      <c r="B3" s="421" t="s">
        <v>29</v>
      </c>
      <c r="C3" s="138"/>
      <c r="D3" s="138"/>
      <c r="E3" s="138"/>
      <c r="F3" s="138"/>
      <c r="G3" s="138"/>
      <c r="H3" s="33"/>
      <c r="I3" s="189"/>
      <c r="J3" s="33"/>
      <c r="K3" s="33"/>
      <c r="L3" s="33"/>
      <c r="M3" s="43" t="s">
        <v>218</v>
      </c>
      <c r="N3" s="43"/>
      <c r="O3" s="36"/>
      <c r="P3" s="190"/>
      <c r="Q3" s="33"/>
      <c r="R3" s="43"/>
      <c r="S3" s="36"/>
      <c r="T3" s="190"/>
      <c r="U3" s="36"/>
      <c r="V3" s="190"/>
      <c r="W3" s="36"/>
      <c r="X3" s="190"/>
      <c r="Y3" s="138"/>
      <c r="Z3" s="138"/>
      <c r="AA3" s="138"/>
      <c r="AB3" s="33"/>
      <c r="AC3" s="189"/>
      <c r="AD3" s="33"/>
      <c r="AE3" s="33"/>
      <c r="AF3" s="33"/>
      <c r="AG3" s="43" t="s">
        <v>218</v>
      </c>
      <c r="AH3" s="138"/>
      <c r="AI3" s="138"/>
      <c r="AJ3" s="138"/>
      <c r="AK3" s="33"/>
      <c r="AL3" s="189"/>
      <c r="AM3" s="33"/>
      <c r="AN3" s="33"/>
      <c r="AO3" s="33"/>
      <c r="AP3" s="43" t="s">
        <v>218</v>
      </c>
    </row>
    <row r="4" spans="1:42" s="191" customFormat="1" ht="13.65" customHeight="1">
      <c r="A4" s="239"/>
      <c r="B4" s="240"/>
      <c r="C4" s="241"/>
      <c r="D4" s="242"/>
      <c r="E4" s="242"/>
      <c r="F4" s="242"/>
      <c r="G4" s="242"/>
      <c r="H4" s="242"/>
      <c r="I4" s="355" t="s">
        <v>458</v>
      </c>
      <c r="J4" s="242"/>
      <c r="K4" s="242"/>
      <c r="L4" s="242"/>
      <c r="M4" s="242"/>
      <c r="N4" s="241"/>
      <c r="O4" s="896" t="s">
        <v>459</v>
      </c>
      <c r="P4" s="896"/>
      <c r="Q4" s="896"/>
      <c r="R4" s="896"/>
      <c r="S4" s="897"/>
      <c r="T4" s="896" t="s">
        <v>219</v>
      </c>
      <c r="U4" s="896"/>
      <c r="V4" s="896"/>
      <c r="W4" s="896"/>
      <c r="X4" s="897"/>
      <c r="Y4" s="241"/>
      <c r="Z4" s="242"/>
      <c r="AA4" s="242"/>
      <c r="AB4" s="242"/>
      <c r="AC4" s="355" t="s">
        <v>473</v>
      </c>
      <c r="AD4" s="242"/>
      <c r="AE4" s="242"/>
      <c r="AF4" s="242"/>
      <c r="AG4" s="614"/>
      <c r="AH4" s="241"/>
      <c r="AI4" s="242"/>
      <c r="AJ4" s="242"/>
      <c r="AK4" s="242"/>
      <c r="AL4" s="355" t="s">
        <v>514</v>
      </c>
      <c r="AM4" s="242"/>
      <c r="AN4" s="242"/>
      <c r="AO4" s="242"/>
      <c r="AP4" s="614"/>
    </row>
    <row r="5" spans="1:42" s="191" customFormat="1" ht="66">
      <c r="A5" s="243" t="s">
        <v>114</v>
      </c>
      <c r="B5" s="66" t="s">
        <v>221</v>
      </c>
      <c r="C5" s="66" t="s">
        <v>222</v>
      </c>
      <c r="D5" s="66" t="s">
        <v>291</v>
      </c>
      <c r="E5" s="66" t="s">
        <v>419</v>
      </c>
      <c r="F5" s="66" t="s">
        <v>223</v>
      </c>
      <c r="G5" s="66" t="s">
        <v>224</v>
      </c>
      <c r="H5" s="561" t="s">
        <v>452</v>
      </c>
      <c r="I5" s="66" t="s">
        <v>215</v>
      </c>
      <c r="J5" s="324" t="s">
        <v>296</v>
      </c>
      <c r="K5" s="66" t="s">
        <v>225</v>
      </c>
      <c r="L5" s="66" t="s">
        <v>292</v>
      </c>
      <c r="M5" s="66" t="s">
        <v>293</v>
      </c>
      <c r="N5" s="561" t="s">
        <v>451</v>
      </c>
      <c r="O5" s="66" t="s">
        <v>215</v>
      </c>
      <c r="P5" s="66" t="s">
        <v>304</v>
      </c>
      <c r="Q5" s="66" t="s">
        <v>225</v>
      </c>
      <c r="R5" s="66" t="s">
        <v>292</v>
      </c>
      <c r="S5" s="66" t="s">
        <v>305</v>
      </c>
      <c r="T5" s="66" t="s">
        <v>215</v>
      </c>
      <c r="U5" s="66" t="s">
        <v>243</v>
      </c>
      <c r="V5" s="66" t="s">
        <v>225</v>
      </c>
      <c r="W5" s="66" t="s">
        <v>292</v>
      </c>
      <c r="X5" s="66" t="s">
        <v>306</v>
      </c>
      <c r="Y5" s="66" t="s">
        <v>291</v>
      </c>
      <c r="Z5" s="66" t="s">
        <v>419</v>
      </c>
      <c r="AA5" s="66" t="s">
        <v>224</v>
      </c>
      <c r="AB5" s="561" t="s">
        <v>470</v>
      </c>
      <c r="AC5" s="66" t="s">
        <v>215</v>
      </c>
      <c r="AD5" s="66" t="s">
        <v>243</v>
      </c>
      <c r="AE5" s="66" t="s">
        <v>225</v>
      </c>
      <c r="AF5" s="66" t="s">
        <v>292</v>
      </c>
      <c r="AG5" s="66" t="s">
        <v>258</v>
      </c>
      <c r="AH5" s="66" t="s">
        <v>291</v>
      </c>
      <c r="AI5" s="66" t="s">
        <v>419</v>
      </c>
      <c r="AJ5" s="66" t="s">
        <v>224</v>
      </c>
      <c r="AK5" s="561" t="s">
        <v>516</v>
      </c>
      <c r="AL5" s="66" t="s">
        <v>215</v>
      </c>
      <c r="AM5" s="66" t="s">
        <v>243</v>
      </c>
      <c r="AN5" s="66" t="s">
        <v>225</v>
      </c>
      <c r="AO5" s="66" t="s">
        <v>292</v>
      </c>
      <c r="AP5" s="66" t="s">
        <v>258</v>
      </c>
    </row>
    <row r="6" spans="1:42" s="37" customFormat="1" ht="10.8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28</v>
      </c>
      <c r="AB6" s="127">
        <v>29</v>
      </c>
      <c r="AC6" s="127">
        <v>30</v>
      </c>
      <c r="AD6" s="127">
        <v>31</v>
      </c>
      <c r="AE6" s="127">
        <v>32</v>
      </c>
      <c r="AF6" s="127">
        <v>33</v>
      </c>
      <c r="AG6" s="127">
        <v>34</v>
      </c>
      <c r="AH6" s="127">
        <v>35</v>
      </c>
      <c r="AI6" s="127">
        <v>36</v>
      </c>
      <c r="AJ6" s="127">
        <v>38</v>
      </c>
      <c r="AK6" s="127">
        <v>39</v>
      </c>
      <c r="AL6" s="127">
        <v>40</v>
      </c>
      <c r="AM6" s="127">
        <v>41</v>
      </c>
      <c r="AN6" s="127">
        <v>42</v>
      </c>
      <c r="AO6" s="127">
        <v>43</v>
      </c>
      <c r="AP6" s="127">
        <v>44</v>
      </c>
    </row>
    <row r="7" spans="1:42">
      <c r="A7" s="232"/>
      <c r="B7" s="104"/>
      <c r="C7" s="258"/>
      <c r="D7" s="258"/>
      <c r="E7" s="258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72"/>
      <c r="S7" s="246"/>
      <c r="T7" s="246"/>
      <c r="U7" s="246"/>
      <c r="V7" s="246"/>
      <c r="W7" s="109"/>
      <c r="X7" s="109"/>
      <c r="Y7" s="258"/>
      <c r="Z7" s="258"/>
      <c r="AA7" s="246"/>
      <c r="AB7" s="246"/>
      <c r="AC7" s="246"/>
      <c r="AD7" s="246"/>
      <c r="AE7" s="246"/>
      <c r="AF7" s="246"/>
      <c r="AG7" s="246"/>
      <c r="AH7" s="258"/>
      <c r="AI7" s="258"/>
      <c r="AJ7" s="246"/>
      <c r="AK7" s="246"/>
      <c r="AL7" s="246"/>
      <c r="AM7" s="246"/>
      <c r="AN7" s="246"/>
      <c r="AO7" s="246"/>
      <c r="AP7" s="246"/>
    </row>
    <row r="8" spans="1:42">
      <c r="A8" s="244" t="s">
        <v>2</v>
      </c>
      <c r="B8" s="245" t="s">
        <v>414</v>
      </c>
      <c r="C8" s="246"/>
      <c r="D8" s="246"/>
      <c r="E8" s="246"/>
      <c r="F8" s="246"/>
      <c r="G8" s="246"/>
      <c r="H8" s="246"/>
      <c r="I8" s="207"/>
      <c r="J8" s="207"/>
      <c r="K8" s="207"/>
      <c r="L8" s="207"/>
      <c r="M8" s="207"/>
      <c r="N8" s="246"/>
      <c r="O8" s="207"/>
      <c r="P8" s="207"/>
      <c r="Q8" s="207"/>
      <c r="R8" s="207"/>
      <c r="S8" s="207"/>
      <c r="T8" s="207"/>
      <c r="U8" s="207"/>
      <c r="V8" s="207"/>
      <c r="W8" s="109"/>
      <c r="X8" s="109"/>
      <c r="Y8" s="246"/>
      <c r="Z8" s="246"/>
      <c r="AA8" s="246"/>
      <c r="AB8" s="246"/>
      <c r="AC8" s="207"/>
      <c r="AD8" s="207"/>
      <c r="AE8" s="207"/>
      <c r="AF8" s="207"/>
      <c r="AG8" s="207"/>
      <c r="AH8" s="246"/>
      <c r="AI8" s="246"/>
      <c r="AJ8" s="246"/>
      <c r="AK8" s="246"/>
      <c r="AL8" s="207"/>
      <c r="AM8" s="207"/>
      <c r="AN8" s="207"/>
      <c r="AO8" s="207"/>
      <c r="AP8" s="207"/>
    </row>
    <row r="9" spans="1:42">
      <c r="A9" s="232"/>
      <c r="B9" s="207"/>
      <c r="C9" s="246"/>
      <c r="D9" s="246"/>
      <c r="E9" s="246"/>
      <c r="F9" s="246"/>
      <c r="G9" s="246"/>
      <c r="H9" s="246"/>
      <c r="I9" s="207"/>
      <c r="J9" s="207"/>
      <c r="K9" s="207"/>
      <c r="L9" s="207"/>
      <c r="M9" s="207"/>
      <c r="N9" s="246"/>
      <c r="O9" s="207"/>
      <c r="P9" s="207"/>
      <c r="Q9" s="207"/>
      <c r="R9" s="207"/>
      <c r="S9" s="207"/>
      <c r="T9" s="207"/>
      <c r="U9" s="207"/>
      <c r="V9" s="207"/>
      <c r="W9" s="109"/>
      <c r="X9" s="109"/>
      <c r="Y9" s="246"/>
      <c r="Z9" s="246"/>
      <c r="AA9" s="246"/>
      <c r="AB9" s="246"/>
      <c r="AC9" s="207"/>
      <c r="AD9" s="207"/>
      <c r="AE9" s="207"/>
      <c r="AF9" s="207"/>
      <c r="AG9" s="207"/>
      <c r="AH9" s="246"/>
      <c r="AI9" s="246"/>
      <c r="AJ9" s="246"/>
      <c r="AK9" s="246"/>
      <c r="AL9" s="207"/>
      <c r="AM9" s="207"/>
      <c r="AN9" s="207"/>
      <c r="AO9" s="207"/>
      <c r="AP9" s="207"/>
    </row>
    <row r="10" spans="1:42">
      <c r="A10" s="232">
        <v>1</v>
      </c>
      <c r="B10" s="104"/>
      <c r="C10" s="232"/>
      <c r="D10" s="232"/>
      <c r="E10" s="232"/>
      <c r="F10" s="232"/>
      <c r="G10" s="232"/>
      <c r="H10" s="232"/>
      <c r="I10" s="104"/>
      <c r="J10" s="104"/>
      <c r="K10" s="104"/>
      <c r="L10" s="104"/>
      <c r="M10" s="246">
        <f>J10+K10+L10</f>
        <v>0</v>
      </c>
      <c r="N10" s="232"/>
      <c r="O10" s="104"/>
      <c r="P10" s="232"/>
      <c r="Q10" s="232"/>
      <c r="R10" s="232"/>
      <c r="S10" s="246">
        <f>P10+Q10+R10</f>
        <v>0</v>
      </c>
      <c r="T10" s="246">
        <f t="shared" ref="T10:W12" si="0">I10-O10</f>
        <v>0</v>
      </c>
      <c r="U10" s="246">
        <f t="shared" si="0"/>
        <v>0</v>
      </c>
      <c r="V10" s="246">
        <f t="shared" si="0"/>
        <v>0</v>
      </c>
      <c r="W10" s="246">
        <f t="shared" si="0"/>
        <v>0</v>
      </c>
      <c r="X10" s="246">
        <f>U10+V10+W10</f>
        <v>0</v>
      </c>
      <c r="Y10" s="232"/>
      <c r="Z10" s="232"/>
      <c r="AA10" s="232"/>
      <c r="AB10" s="232"/>
      <c r="AC10" s="104"/>
      <c r="AD10" s="104"/>
      <c r="AE10" s="104"/>
      <c r="AF10" s="104"/>
      <c r="AG10" s="246">
        <f>AD10+AE10+AF10</f>
        <v>0</v>
      </c>
      <c r="AH10" s="232"/>
      <c r="AI10" s="232"/>
      <c r="AJ10" s="232"/>
      <c r="AK10" s="232"/>
      <c r="AL10" s="104"/>
      <c r="AM10" s="104"/>
      <c r="AN10" s="104"/>
      <c r="AO10" s="104"/>
      <c r="AP10" s="246">
        <f>AM10+AN10+AO10</f>
        <v>0</v>
      </c>
    </row>
    <row r="11" spans="1:42">
      <c r="A11" s="232">
        <v>2</v>
      </c>
      <c r="B11" s="104"/>
      <c r="C11" s="232"/>
      <c r="D11" s="232"/>
      <c r="E11" s="232"/>
      <c r="F11" s="232"/>
      <c r="G11" s="232"/>
      <c r="H11" s="232"/>
      <c r="I11" s="104"/>
      <c r="J11" s="104"/>
      <c r="K11" s="104"/>
      <c r="L11" s="104"/>
      <c r="M11" s="246">
        <f>J11+K11+L11</f>
        <v>0</v>
      </c>
      <c r="N11" s="232"/>
      <c r="O11" s="104"/>
      <c r="P11" s="232"/>
      <c r="Q11" s="232"/>
      <c r="R11" s="232"/>
      <c r="S11" s="246">
        <f>P11+Q11+R11</f>
        <v>0</v>
      </c>
      <c r="T11" s="246">
        <f t="shared" si="0"/>
        <v>0</v>
      </c>
      <c r="U11" s="246">
        <f t="shared" si="0"/>
        <v>0</v>
      </c>
      <c r="V11" s="246">
        <f t="shared" si="0"/>
        <v>0</v>
      </c>
      <c r="W11" s="246">
        <f t="shared" si="0"/>
        <v>0</v>
      </c>
      <c r="X11" s="246">
        <f>U11+V11+W11</f>
        <v>0</v>
      </c>
      <c r="Y11" s="232"/>
      <c r="Z11" s="232"/>
      <c r="AA11" s="232"/>
      <c r="AB11" s="232"/>
      <c r="AC11" s="104"/>
      <c r="AD11" s="104"/>
      <c r="AE11" s="104"/>
      <c r="AF11" s="104"/>
      <c r="AG11" s="246">
        <f>AD11+AE11+AF11</f>
        <v>0</v>
      </c>
      <c r="AH11" s="232"/>
      <c r="AI11" s="232"/>
      <c r="AJ11" s="232"/>
      <c r="AK11" s="232"/>
      <c r="AL11" s="104"/>
      <c r="AM11" s="104"/>
      <c r="AN11" s="104"/>
      <c r="AO11" s="104"/>
      <c r="AP11" s="246">
        <f>AM11+AN11+AO11</f>
        <v>0</v>
      </c>
    </row>
    <row r="12" spans="1:42">
      <c r="A12" s="232">
        <v>3</v>
      </c>
      <c r="B12" s="247"/>
      <c r="C12" s="232"/>
      <c r="D12" s="232"/>
      <c r="E12" s="232"/>
      <c r="F12" s="232"/>
      <c r="G12" s="232"/>
      <c r="H12" s="232"/>
      <c r="I12" s="104"/>
      <c r="J12" s="104"/>
      <c r="K12" s="104"/>
      <c r="L12" s="104"/>
      <c r="M12" s="246">
        <f>J12+K12+L12</f>
        <v>0</v>
      </c>
      <c r="N12" s="232"/>
      <c r="O12" s="104"/>
      <c r="P12" s="232"/>
      <c r="Q12" s="232"/>
      <c r="R12" s="232"/>
      <c r="S12" s="246">
        <f>P12+Q12+R12</f>
        <v>0</v>
      </c>
      <c r="T12" s="246">
        <f t="shared" si="0"/>
        <v>0</v>
      </c>
      <c r="U12" s="246">
        <f t="shared" si="0"/>
        <v>0</v>
      </c>
      <c r="V12" s="246">
        <f t="shared" si="0"/>
        <v>0</v>
      </c>
      <c r="W12" s="246">
        <f t="shared" si="0"/>
        <v>0</v>
      </c>
      <c r="X12" s="246">
        <f>U12+V12+W12</f>
        <v>0</v>
      </c>
      <c r="Y12" s="232"/>
      <c r="Z12" s="232"/>
      <c r="AA12" s="232"/>
      <c r="AB12" s="232"/>
      <c r="AC12" s="104"/>
      <c r="AD12" s="104"/>
      <c r="AE12" s="104"/>
      <c r="AF12" s="104"/>
      <c r="AG12" s="246">
        <f>AD12+AE12+AF12</f>
        <v>0</v>
      </c>
      <c r="AH12" s="232"/>
      <c r="AI12" s="232"/>
      <c r="AJ12" s="232"/>
      <c r="AK12" s="232"/>
      <c r="AL12" s="104"/>
      <c r="AM12" s="104"/>
      <c r="AN12" s="104"/>
      <c r="AO12" s="104"/>
      <c r="AP12" s="246">
        <f>AM12+AN12+AO12</f>
        <v>0</v>
      </c>
    </row>
    <row r="13" spans="1:42" s="249" customFormat="1">
      <c r="A13" s="244"/>
      <c r="B13" s="252" t="s">
        <v>266</v>
      </c>
      <c r="C13" s="248" t="s">
        <v>1</v>
      </c>
      <c r="D13" s="248"/>
      <c r="E13" s="248"/>
      <c r="F13" s="248" t="s">
        <v>1</v>
      </c>
      <c r="G13" s="248" t="s">
        <v>1</v>
      </c>
      <c r="H13" s="248" t="s">
        <v>1</v>
      </c>
      <c r="I13" s="248">
        <f>SUM(I10:I12)</f>
        <v>0</v>
      </c>
      <c r="J13" s="248">
        <f>SUM(J10:J12)</f>
        <v>0</v>
      </c>
      <c r="K13" s="248">
        <f>SUM(K10:K12)</f>
        <v>0</v>
      </c>
      <c r="L13" s="248">
        <f>SUM(L10:L12)</f>
        <v>0</v>
      </c>
      <c r="M13" s="248">
        <f>SUM(M10:M12)</f>
        <v>0</v>
      </c>
      <c r="N13" s="248" t="s">
        <v>1</v>
      </c>
      <c r="O13" s="248">
        <f t="shared" ref="O13:X13" si="1">SUM(O10:O12)</f>
        <v>0</v>
      </c>
      <c r="P13" s="248">
        <f t="shared" si="1"/>
        <v>0</v>
      </c>
      <c r="Q13" s="248">
        <f t="shared" si="1"/>
        <v>0</v>
      </c>
      <c r="R13" s="248">
        <f t="shared" si="1"/>
        <v>0</v>
      </c>
      <c r="S13" s="248">
        <f t="shared" si="1"/>
        <v>0</v>
      </c>
      <c r="T13" s="248">
        <f t="shared" si="1"/>
        <v>0</v>
      </c>
      <c r="U13" s="248">
        <f t="shared" si="1"/>
        <v>0</v>
      </c>
      <c r="V13" s="248">
        <f t="shared" si="1"/>
        <v>0</v>
      </c>
      <c r="W13" s="248">
        <f t="shared" si="1"/>
        <v>0</v>
      </c>
      <c r="X13" s="248">
        <f t="shared" si="1"/>
        <v>0</v>
      </c>
      <c r="Y13" s="248"/>
      <c r="Z13" s="248"/>
      <c r="AA13" s="248" t="s">
        <v>1</v>
      </c>
      <c r="AB13" s="248" t="s">
        <v>1</v>
      </c>
      <c r="AC13" s="248">
        <f>SUM(AC10:AC12)</f>
        <v>0</v>
      </c>
      <c r="AD13" s="248">
        <f>SUM(AD10:AD12)</f>
        <v>0</v>
      </c>
      <c r="AE13" s="248">
        <f>SUM(AE10:AE12)</f>
        <v>0</v>
      </c>
      <c r="AF13" s="248">
        <f>SUM(AF10:AF12)</f>
        <v>0</v>
      </c>
      <c r="AG13" s="248">
        <f>SUM(AG10:AG12)</f>
        <v>0</v>
      </c>
      <c r="AH13" s="248"/>
      <c r="AI13" s="248"/>
      <c r="AJ13" s="248" t="s">
        <v>1</v>
      </c>
      <c r="AK13" s="248" t="s">
        <v>1</v>
      </c>
      <c r="AL13" s="248">
        <f>SUM(AL10:AL12)</f>
        <v>0</v>
      </c>
      <c r="AM13" s="248">
        <f>SUM(AM10:AM12)</f>
        <v>0</v>
      </c>
      <c r="AN13" s="248">
        <f>SUM(AN10:AN12)</f>
        <v>0</v>
      </c>
      <c r="AO13" s="248">
        <f>SUM(AO10:AO12)</f>
        <v>0</v>
      </c>
      <c r="AP13" s="248">
        <f>SUM(AP10:AP12)</f>
        <v>0</v>
      </c>
    </row>
    <row r="14" spans="1:42" s="249" customFormat="1">
      <c r="A14" s="244"/>
      <c r="B14" s="252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</row>
    <row r="15" spans="1:42">
      <c r="A15" s="244" t="s">
        <v>3</v>
      </c>
      <c r="B15" s="245" t="s">
        <v>339</v>
      </c>
      <c r="C15" s="246"/>
      <c r="D15" s="246"/>
      <c r="E15" s="246"/>
      <c r="F15" s="246"/>
      <c r="G15" s="246"/>
      <c r="H15" s="246"/>
      <c r="I15" s="207"/>
      <c r="J15" s="207"/>
      <c r="K15" s="207"/>
      <c r="L15" s="207"/>
      <c r="M15" s="207"/>
      <c r="N15" s="246"/>
      <c r="O15" s="207"/>
      <c r="P15" s="207"/>
      <c r="Q15" s="207"/>
      <c r="R15" s="207"/>
      <c r="S15" s="207"/>
      <c r="T15" s="207"/>
      <c r="U15" s="207"/>
      <c r="V15" s="207"/>
      <c r="W15" s="109"/>
      <c r="X15" s="109"/>
      <c r="Y15" s="246"/>
      <c r="Z15" s="246"/>
      <c r="AA15" s="246"/>
      <c r="AB15" s="246"/>
      <c r="AC15" s="207"/>
      <c r="AD15" s="207"/>
      <c r="AE15" s="207"/>
      <c r="AF15" s="207"/>
      <c r="AG15" s="207"/>
      <c r="AH15" s="246"/>
      <c r="AI15" s="246"/>
      <c r="AJ15" s="246"/>
      <c r="AK15" s="246"/>
      <c r="AL15" s="207"/>
      <c r="AM15" s="207"/>
      <c r="AN15" s="207"/>
      <c r="AO15" s="207"/>
      <c r="AP15" s="207"/>
    </row>
    <row r="16" spans="1:42">
      <c r="A16" s="232"/>
      <c r="B16" s="207"/>
      <c r="C16" s="246"/>
      <c r="D16" s="246"/>
      <c r="E16" s="246"/>
      <c r="F16" s="246"/>
      <c r="G16" s="246"/>
      <c r="H16" s="246"/>
      <c r="I16" s="207"/>
      <c r="J16" s="207"/>
      <c r="K16" s="207"/>
      <c r="L16" s="207"/>
      <c r="M16" s="207"/>
      <c r="N16" s="246"/>
      <c r="O16" s="207"/>
      <c r="P16" s="207"/>
      <c r="Q16" s="207"/>
      <c r="R16" s="207"/>
      <c r="S16" s="207"/>
      <c r="T16" s="207"/>
      <c r="U16" s="207"/>
      <c r="V16" s="207"/>
      <c r="W16" s="109"/>
      <c r="X16" s="109"/>
      <c r="Y16" s="246"/>
      <c r="Z16" s="246"/>
      <c r="AA16" s="246"/>
      <c r="AB16" s="246"/>
      <c r="AC16" s="207"/>
      <c r="AD16" s="207"/>
      <c r="AE16" s="207"/>
      <c r="AF16" s="207"/>
      <c r="AG16" s="207"/>
      <c r="AH16" s="246"/>
      <c r="AI16" s="246"/>
      <c r="AJ16" s="246"/>
      <c r="AK16" s="246"/>
      <c r="AL16" s="207"/>
      <c r="AM16" s="207"/>
      <c r="AN16" s="207"/>
      <c r="AO16" s="207"/>
      <c r="AP16" s="207"/>
    </row>
    <row r="17" spans="1:42">
      <c r="A17" s="232">
        <v>1</v>
      </c>
      <c r="B17" s="104"/>
      <c r="C17" s="232"/>
      <c r="D17" s="232"/>
      <c r="E17" s="232"/>
      <c r="F17" s="232"/>
      <c r="G17" s="232"/>
      <c r="H17" s="232"/>
      <c r="I17" s="104"/>
      <c r="J17" s="104"/>
      <c r="K17" s="104"/>
      <c r="L17" s="104"/>
      <c r="M17" s="246">
        <f>J17+K17+L17</f>
        <v>0</v>
      </c>
      <c r="N17" s="232"/>
      <c r="O17" s="104"/>
      <c r="P17" s="232"/>
      <c r="Q17" s="232"/>
      <c r="R17" s="232"/>
      <c r="S17" s="246">
        <f>P17+Q17+R17</f>
        <v>0</v>
      </c>
      <c r="T17" s="246">
        <f t="shared" ref="T17:W19" si="2">I17-O17</f>
        <v>0</v>
      </c>
      <c r="U17" s="246">
        <f t="shared" si="2"/>
        <v>0</v>
      </c>
      <c r="V17" s="246">
        <f t="shared" si="2"/>
        <v>0</v>
      </c>
      <c r="W17" s="246">
        <f t="shared" si="2"/>
        <v>0</v>
      </c>
      <c r="X17" s="246">
        <f>U17+V17+W17</f>
        <v>0</v>
      </c>
      <c r="Y17" s="232"/>
      <c r="Z17" s="232"/>
      <c r="AA17" s="232"/>
      <c r="AB17" s="232"/>
      <c r="AC17" s="104"/>
      <c r="AD17" s="104"/>
      <c r="AE17" s="104"/>
      <c r="AF17" s="104"/>
      <c r="AG17" s="246">
        <f>AD17+AE17+AF17</f>
        <v>0</v>
      </c>
      <c r="AH17" s="232"/>
      <c r="AI17" s="232"/>
      <c r="AJ17" s="232"/>
      <c r="AK17" s="232"/>
      <c r="AL17" s="104"/>
      <c r="AM17" s="104"/>
      <c r="AN17" s="104"/>
      <c r="AO17" s="104"/>
      <c r="AP17" s="246">
        <f>AM17+AN17+AO17</f>
        <v>0</v>
      </c>
    </row>
    <row r="18" spans="1:42">
      <c r="A18" s="232">
        <v>2</v>
      </c>
      <c r="B18" s="104"/>
      <c r="C18" s="232"/>
      <c r="D18" s="232"/>
      <c r="E18" s="232"/>
      <c r="F18" s="232"/>
      <c r="G18" s="232"/>
      <c r="H18" s="232"/>
      <c r="I18" s="104"/>
      <c r="J18" s="104"/>
      <c r="K18" s="104"/>
      <c r="L18" s="104"/>
      <c r="M18" s="246">
        <f>J18+K18+L18</f>
        <v>0</v>
      </c>
      <c r="N18" s="232"/>
      <c r="O18" s="104"/>
      <c r="P18" s="232"/>
      <c r="Q18" s="232"/>
      <c r="R18" s="232"/>
      <c r="S18" s="246">
        <f>P18+Q18+R18</f>
        <v>0</v>
      </c>
      <c r="T18" s="246">
        <f t="shared" si="2"/>
        <v>0</v>
      </c>
      <c r="U18" s="246">
        <f t="shared" si="2"/>
        <v>0</v>
      </c>
      <c r="V18" s="246">
        <f t="shared" si="2"/>
        <v>0</v>
      </c>
      <c r="W18" s="246">
        <f t="shared" si="2"/>
        <v>0</v>
      </c>
      <c r="X18" s="246">
        <f>U18+V18+W18</f>
        <v>0</v>
      </c>
      <c r="Y18" s="232"/>
      <c r="Z18" s="232"/>
      <c r="AA18" s="232"/>
      <c r="AB18" s="232"/>
      <c r="AC18" s="104"/>
      <c r="AD18" s="104"/>
      <c r="AE18" s="104"/>
      <c r="AF18" s="104"/>
      <c r="AG18" s="246">
        <f>AD18+AE18+AF18</f>
        <v>0</v>
      </c>
      <c r="AH18" s="232"/>
      <c r="AI18" s="232"/>
      <c r="AJ18" s="232"/>
      <c r="AK18" s="232"/>
      <c r="AL18" s="104"/>
      <c r="AM18" s="104"/>
      <c r="AN18" s="104"/>
      <c r="AO18" s="104"/>
      <c r="AP18" s="246">
        <f>AM18+AN18+AO18</f>
        <v>0</v>
      </c>
    </row>
    <row r="19" spans="1:42">
      <c r="A19" s="232">
        <v>3</v>
      </c>
      <c r="B19" s="247"/>
      <c r="C19" s="232"/>
      <c r="D19" s="232"/>
      <c r="E19" s="232"/>
      <c r="F19" s="232"/>
      <c r="G19" s="232"/>
      <c r="H19" s="232"/>
      <c r="I19" s="104"/>
      <c r="J19" s="104"/>
      <c r="K19" s="104"/>
      <c r="L19" s="104"/>
      <c r="M19" s="246">
        <f>J19+K19+L19</f>
        <v>0</v>
      </c>
      <c r="N19" s="232"/>
      <c r="O19" s="104"/>
      <c r="P19" s="232"/>
      <c r="Q19" s="232"/>
      <c r="R19" s="232"/>
      <c r="S19" s="246">
        <f>P19+Q19+R19</f>
        <v>0</v>
      </c>
      <c r="T19" s="246">
        <f t="shared" si="2"/>
        <v>0</v>
      </c>
      <c r="U19" s="246">
        <f t="shared" si="2"/>
        <v>0</v>
      </c>
      <c r="V19" s="246">
        <f t="shared" si="2"/>
        <v>0</v>
      </c>
      <c r="W19" s="246">
        <f t="shared" si="2"/>
        <v>0</v>
      </c>
      <c r="X19" s="246">
        <f>U19+V19+W19</f>
        <v>0</v>
      </c>
      <c r="Y19" s="232"/>
      <c r="Z19" s="232"/>
      <c r="AA19" s="232"/>
      <c r="AB19" s="232"/>
      <c r="AC19" s="104"/>
      <c r="AD19" s="104"/>
      <c r="AE19" s="104"/>
      <c r="AF19" s="104"/>
      <c r="AG19" s="246">
        <f>AD19+AE19+AF19</f>
        <v>0</v>
      </c>
      <c r="AH19" s="232"/>
      <c r="AI19" s="232"/>
      <c r="AJ19" s="232"/>
      <c r="AK19" s="232"/>
      <c r="AL19" s="104"/>
      <c r="AM19" s="104"/>
      <c r="AN19" s="104"/>
      <c r="AO19" s="104"/>
      <c r="AP19" s="246">
        <f>AM19+AN19+AO19</f>
        <v>0</v>
      </c>
    </row>
    <row r="20" spans="1:42" s="249" customFormat="1">
      <c r="A20" s="244"/>
      <c r="B20" s="252" t="s">
        <v>266</v>
      </c>
      <c r="C20" s="248" t="s">
        <v>1</v>
      </c>
      <c r="D20" s="248"/>
      <c r="E20" s="248"/>
      <c r="F20" s="248" t="s">
        <v>1</v>
      </c>
      <c r="G20" s="248" t="s">
        <v>1</v>
      </c>
      <c r="H20" s="248" t="s">
        <v>1</v>
      </c>
      <c r="I20" s="248">
        <f>SUM(I17:I19)</f>
        <v>0</v>
      </c>
      <c r="J20" s="248">
        <f>SUM(J17:J19)</f>
        <v>0</v>
      </c>
      <c r="K20" s="248">
        <f>SUM(K17:K19)</f>
        <v>0</v>
      </c>
      <c r="L20" s="248">
        <f>SUM(L17:L19)</f>
        <v>0</v>
      </c>
      <c r="M20" s="248">
        <f>SUM(M17:M19)</f>
        <v>0</v>
      </c>
      <c r="N20" s="248" t="s">
        <v>1</v>
      </c>
      <c r="O20" s="248">
        <f t="shared" ref="O20:X20" si="3">SUM(O17:O19)</f>
        <v>0</v>
      </c>
      <c r="P20" s="248">
        <f t="shared" si="3"/>
        <v>0</v>
      </c>
      <c r="Q20" s="248">
        <f t="shared" si="3"/>
        <v>0</v>
      </c>
      <c r="R20" s="248">
        <f t="shared" si="3"/>
        <v>0</v>
      </c>
      <c r="S20" s="248">
        <f t="shared" si="3"/>
        <v>0</v>
      </c>
      <c r="T20" s="248">
        <f t="shared" si="3"/>
        <v>0</v>
      </c>
      <c r="U20" s="248">
        <f t="shared" si="3"/>
        <v>0</v>
      </c>
      <c r="V20" s="248">
        <f t="shared" si="3"/>
        <v>0</v>
      </c>
      <c r="W20" s="248">
        <f t="shared" si="3"/>
        <v>0</v>
      </c>
      <c r="X20" s="248">
        <f t="shared" si="3"/>
        <v>0</v>
      </c>
      <c r="Y20" s="248"/>
      <c r="Z20" s="248"/>
      <c r="AA20" s="248" t="s">
        <v>1</v>
      </c>
      <c r="AB20" s="248" t="s">
        <v>1</v>
      </c>
      <c r="AC20" s="248">
        <f>SUM(AC17:AC19)</f>
        <v>0</v>
      </c>
      <c r="AD20" s="248">
        <f>SUM(AD17:AD19)</f>
        <v>0</v>
      </c>
      <c r="AE20" s="248">
        <f>SUM(AE17:AE19)</f>
        <v>0</v>
      </c>
      <c r="AF20" s="248">
        <f>SUM(AF17:AF19)</f>
        <v>0</v>
      </c>
      <c r="AG20" s="248">
        <f>SUM(AG17:AG19)</f>
        <v>0</v>
      </c>
      <c r="AH20" s="248"/>
      <c r="AI20" s="248"/>
      <c r="AJ20" s="248" t="s">
        <v>1</v>
      </c>
      <c r="AK20" s="248" t="s">
        <v>1</v>
      </c>
      <c r="AL20" s="248">
        <f>SUM(AL17:AL19)</f>
        <v>0</v>
      </c>
      <c r="AM20" s="248">
        <f>SUM(AM17:AM19)</f>
        <v>0</v>
      </c>
      <c r="AN20" s="248">
        <f>SUM(AN17:AN19)</f>
        <v>0</v>
      </c>
      <c r="AO20" s="248">
        <f>SUM(AO17:AO19)</f>
        <v>0</v>
      </c>
      <c r="AP20" s="248">
        <f>SUM(AP17:AP19)</f>
        <v>0</v>
      </c>
    </row>
    <row r="21" spans="1:42" s="249" customFormat="1">
      <c r="A21" s="244"/>
      <c r="B21" s="252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</row>
    <row r="22" spans="1:42">
      <c r="A22" s="244" t="s">
        <v>4</v>
      </c>
      <c r="B22" s="245" t="s">
        <v>490</v>
      </c>
      <c r="C22" s="258"/>
      <c r="D22" s="258"/>
      <c r="E22" s="258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72"/>
      <c r="S22" s="246"/>
      <c r="T22" s="246"/>
      <c r="U22" s="246"/>
      <c r="V22" s="246"/>
      <c r="W22" s="109"/>
      <c r="X22" s="109"/>
      <c r="Y22" s="258"/>
      <c r="Z22" s="258"/>
      <c r="AA22" s="246"/>
      <c r="AB22" s="246"/>
      <c r="AC22" s="246"/>
      <c r="AD22" s="246"/>
      <c r="AE22" s="246"/>
      <c r="AF22" s="246"/>
      <c r="AG22" s="246"/>
      <c r="AH22" s="258"/>
      <c r="AI22" s="258"/>
      <c r="AJ22" s="246"/>
      <c r="AK22" s="246"/>
      <c r="AL22" s="246"/>
      <c r="AM22" s="246"/>
      <c r="AN22" s="246"/>
      <c r="AO22" s="246"/>
      <c r="AP22" s="246"/>
    </row>
    <row r="23" spans="1:42" ht="12" customHeight="1">
      <c r="A23" s="232"/>
      <c r="B23" s="207" t="s">
        <v>126</v>
      </c>
      <c r="C23" s="246"/>
      <c r="D23" s="246"/>
      <c r="E23" s="246"/>
      <c r="F23" s="246"/>
      <c r="G23" s="246"/>
      <c r="H23" s="246"/>
      <c r="I23" s="207"/>
      <c r="J23" s="207"/>
      <c r="K23" s="207"/>
      <c r="L23" s="207"/>
      <c r="M23" s="207"/>
      <c r="N23" s="246"/>
      <c r="O23" s="207"/>
      <c r="P23" s="207"/>
      <c r="Q23" s="207"/>
      <c r="R23" s="207"/>
      <c r="S23" s="207"/>
      <c r="T23" s="207"/>
      <c r="U23" s="207"/>
      <c r="V23" s="207"/>
      <c r="W23" s="109"/>
      <c r="X23" s="109"/>
      <c r="Y23" s="246"/>
      <c r="Z23" s="246"/>
      <c r="AA23" s="246"/>
      <c r="AB23" s="246"/>
      <c r="AC23" s="207"/>
      <c r="AD23" s="207"/>
      <c r="AE23" s="207"/>
      <c r="AF23" s="207"/>
      <c r="AG23" s="207"/>
      <c r="AH23" s="246"/>
      <c r="AI23" s="246"/>
      <c r="AJ23" s="246"/>
      <c r="AK23" s="246"/>
      <c r="AL23" s="207"/>
      <c r="AM23" s="207"/>
      <c r="AN23" s="207"/>
      <c r="AO23" s="207"/>
      <c r="AP23" s="207"/>
    </row>
    <row r="24" spans="1:42">
      <c r="A24" s="232"/>
      <c r="B24" s="207" t="s">
        <v>228</v>
      </c>
      <c r="C24" s="246"/>
      <c r="D24" s="246"/>
      <c r="E24" s="246"/>
      <c r="F24" s="246"/>
      <c r="G24" s="246"/>
      <c r="H24" s="246"/>
      <c r="I24" s="207"/>
      <c r="J24" s="207"/>
      <c r="K24" s="207"/>
      <c r="L24" s="207"/>
      <c r="M24" s="207"/>
      <c r="N24" s="246"/>
      <c r="O24" s="207"/>
      <c r="P24" s="207"/>
      <c r="Q24" s="207"/>
      <c r="R24" s="207"/>
      <c r="S24" s="207"/>
      <c r="T24" s="207"/>
      <c r="U24" s="207"/>
      <c r="V24" s="207"/>
      <c r="W24" s="109"/>
      <c r="X24" s="109"/>
      <c r="Y24" s="246"/>
      <c r="Z24" s="246"/>
      <c r="AA24" s="246"/>
      <c r="AB24" s="246"/>
      <c r="AC24" s="207"/>
      <c r="AD24" s="207"/>
      <c r="AE24" s="207"/>
      <c r="AF24" s="207"/>
      <c r="AG24" s="207"/>
      <c r="AH24" s="246"/>
      <c r="AI24" s="246"/>
      <c r="AJ24" s="246"/>
      <c r="AK24" s="246"/>
      <c r="AL24" s="207"/>
      <c r="AM24" s="207"/>
      <c r="AN24" s="207"/>
      <c r="AO24" s="207"/>
      <c r="AP24" s="207"/>
    </row>
    <row r="25" spans="1:42">
      <c r="A25" s="232"/>
      <c r="B25" s="207" t="s">
        <v>229</v>
      </c>
      <c r="C25" s="246"/>
      <c r="D25" s="246"/>
      <c r="E25" s="246"/>
      <c r="F25" s="246"/>
      <c r="G25" s="246"/>
      <c r="H25" s="246"/>
      <c r="I25" s="207"/>
      <c r="J25" s="207"/>
      <c r="K25" s="207"/>
      <c r="L25" s="207"/>
      <c r="M25" s="207"/>
      <c r="N25" s="246"/>
      <c r="O25" s="207"/>
      <c r="P25" s="207"/>
      <c r="Q25" s="207"/>
      <c r="R25" s="207"/>
      <c r="S25" s="207"/>
      <c r="T25" s="207"/>
      <c r="U25" s="207"/>
      <c r="V25" s="207"/>
      <c r="W25" s="109"/>
      <c r="X25" s="109"/>
      <c r="Y25" s="246"/>
      <c r="Z25" s="246"/>
      <c r="AA25" s="246"/>
      <c r="AB25" s="246"/>
      <c r="AC25" s="207"/>
      <c r="AD25" s="207"/>
      <c r="AE25" s="207"/>
      <c r="AF25" s="207"/>
      <c r="AG25" s="207"/>
      <c r="AH25" s="246"/>
      <c r="AI25" s="246"/>
      <c r="AJ25" s="246"/>
      <c r="AK25" s="246"/>
      <c r="AL25" s="207"/>
      <c r="AM25" s="207"/>
      <c r="AN25" s="207"/>
      <c r="AO25" s="207"/>
      <c r="AP25" s="207"/>
    </row>
    <row r="26" spans="1:42">
      <c r="A26" s="232">
        <v>1</v>
      </c>
      <c r="B26" s="104"/>
      <c r="C26" s="232"/>
      <c r="D26" s="232"/>
      <c r="E26" s="232"/>
      <c r="F26" s="232"/>
      <c r="G26" s="232"/>
      <c r="H26" s="232"/>
      <c r="I26" s="104"/>
      <c r="J26" s="104"/>
      <c r="K26" s="104"/>
      <c r="L26" s="104"/>
      <c r="M26" s="246">
        <f>J26+K26+L26</f>
        <v>0</v>
      </c>
      <c r="N26" s="232"/>
      <c r="O26" s="104"/>
      <c r="P26" s="232"/>
      <c r="Q26" s="232"/>
      <c r="R26" s="232"/>
      <c r="S26" s="246">
        <f>P26+Q26+R26</f>
        <v>0</v>
      </c>
      <c r="T26" s="246">
        <f t="shared" ref="T26:W28" si="4">I26-O26</f>
        <v>0</v>
      </c>
      <c r="U26" s="246">
        <f t="shared" si="4"/>
        <v>0</v>
      </c>
      <c r="V26" s="246">
        <f t="shared" si="4"/>
        <v>0</v>
      </c>
      <c r="W26" s="246">
        <f t="shared" si="4"/>
        <v>0</v>
      </c>
      <c r="X26" s="246">
        <f>U26+V26+W26</f>
        <v>0</v>
      </c>
      <c r="Y26" s="232"/>
      <c r="Z26" s="232"/>
      <c r="AA26" s="232"/>
      <c r="AB26" s="232"/>
      <c r="AC26" s="104"/>
      <c r="AD26" s="104"/>
      <c r="AE26" s="104"/>
      <c r="AF26" s="104"/>
      <c r="AG26" s="246">
        <f>AD26+AE26+AF26</f>
        <v>0</v>
      </c>
      <c r="AH26" s="232"/>
      <c r="AI26" s="232"/>
      <c r="AJ26" s="232"/>
      <c r="AK26" s="232"/>
      <c r="AL26" s="104"/>
      <c r="AM26" s="104"/>
      <c r="AN26" s="104"/>
      <c r="AO26" s="104"/>
      <c r="AP26" s="246">
        <f>AM26+AN26+AO26</f>
        <v>0</v>
      </c>
    </row>
    <row r="27" spans="1:42">
      <c r="A27" s="232">
        <v>2</v>
      </c>
      <c r="B27" s="104"/>
      <c r="C27" s="232"/>
      <c r="D27" s="232"/>
      <c r="E27" s="232"/>
      <c r="F27" s="232"/>
      <c r="G27" s="232"/>
      <c r="H27" s="232"/>
      <c r="I27" s="104"/>
      <c r="J27" s="104"/>
      <c r="K27" s="104"/>
      <c r="L27" s="104"/>
      <c r="M27" s="246">
        <f>J27+K27+L27</f>
        <v>0</v>
      </c>
      <c r="N27" s="232"/>
      <c r="O27" s="104"/>
      <c r="P27" s="232"/>
      <c r="Q27" s="232"/>
      <c r="R27" s="232"/>
      <c r="S27" s="246">
        <f>P27+Q27+R27</f>
        <v>0</v>
      </c>
      <c r="T27" s="246">
        <f t="shared" si="4"/>
        <v>0</v>
      </c>
      <c r="U27" s="246">
        <f t="shared" si="4"/>
        <v>0</v>
      </c>
      <c r="V27" s="246">
        <f t="shared" si="4"/>
        <v>0</v>
      </c>
      <c r="W27" s="246">
        <f t="shared" si="4"/>
        <v>0</v>
      </c>
      <c r="X27" s="246">
        <f>U27+V27+W27</f>
        <v>0</v>
      </c>
      <c r="Y27" s="232"/>
      <c r="Z27" s="232"/>
      <c r="AA27" s="232"/>
      <c r="AB27" s="232"/>
      <c r="AC27" s="104"/>
      <c r="AD27" s="104"/>
      <c r="AE27" s="104"/>
      <c r="AF27" s="104"/>
      <c r="AG27" s="246">
        <f>AD27+AE27+AF27</f>
        <v>0</v>
      </c>
      <c r="AH27" s="232"/>
      <c r="AI27" s="232"/>
      <c r="AJ27" s="232"/>
      <c r="AK27" s="232"/>
      <c r="AL27" s="104"/>
      <c r="AM27" s="104"/>
      <c r="AN27" s="104"/>
      <c r="AO27" s="104"/>
      <c r="AP27" s="246">
        <f>AM27+AN27+AO27</f>
        <v>0</v>
      </c>
    </row>
    <row r="28" spans="1:42">
      <c r="A28" s="232">
        <v>3</v>
      </c>
      <c r="B28" s="247"/>
      <c r="C28" s="232"/>
      <c r="D28" s="232"/>
      <c r="E28" s="232"/>
      <c r="F28" s="232"/>
      <c r="G28" s="232"/>
      <c r="H28" s="232"/>
      <c r="I28" s="104"/>
      <c r="J28" s="104"/>
      <c r="K28" s="104"/>
      <c r="L28" s="104"/>
      <c r="M28" s="246">
        <f>J28+K28+L28</f>
        <v>0</v>
      </c>
      <c r="N28" s="232"/>
      <c r="O28" s="104"/>
      <c r="P28" s="232"/>
      <c r="Q28" s="232"/>
      <c r="R28" s="232"/>
      <c r="S28" s="246">
        <f>P28+Q28+R28</f>
        <v>0</v>
      </c>
      <c r="T28" s="246">
        <f t="shared" si="4"/>
        <v>0</v>
      </c>
      <c r="U28" s="246">
        <f t="shared" si="4"/>
        <v>0</v>
      </c>
      <c r="V28" s="246">
        <f t="shared" si="4"/>
        <v>0</v>
      </c>
      <c r="W28" s="246">
        <f t="shared" si="4"/>
        <v>0</v>
      </c>
      <c r="X28" s="246">
        <f>U28+V28+W28</f>
        <v>0</v>
      </c>
      <c r="Y28" s="232"/>
      <c r="Z28" s="232"/>
      <c r="AA28" s="232"/>
      <c r="AB28" s="232"/>
      <c r="AC28" s="104"/>
      <c r="AD28" s="104"/>
      <c r="AE28" s="104"/>
      <c r="AF28" s="104"/>
      <c r="AG28" s="246">
        <f>AD28+AE28+AF28</f>
        <v>0</v>
      </c>
      <c r="AH28" s="232"/>
      <c r="AI28" s="232"/>
      <c r="AJ28" s="232"/>
      <c r="AK28" s="232"/>
      <c r="AL28" s="104"/>
      <c r="AM28" s="104"/>
      <c r="AN28" s="104"/>
      <c r="AO28" s="104"/>
      <c r="AP28" s="246">
        <f>AM28+AN28+AO28</f>
        <v>0</v>
      </c>
    </row>
    <row r="29" spans="1:42" s="249" customFormat="1" ht="27">
      <c r="A29" s="244"/>
      <c r="B29" s="252" t="s">
        <v>230</v>
      </c>
      <c r="C29" s="248" t="s">
        <v>1</v>
      </c>
      <c r="D29" s="248"/>
      <c r="E29" s="248"/>
      <c r="F29" s="248" t="s">
        <v>1</v>
      </c>
      <c r="G29" s="248" t="s">
        <v>1</v>
      </c>
      <c r="H29" s="248" t="s">
        <v>1</v>
      </c>
      <c r="I29" s="248">
        <f>SUM(I26:I28)</f>
        <v>0</v>
      </c>
      <c r="J29" s="248">
        <f t="shared" ref="J29:R29" si="5">SUM(J26:J28)</f>
        <v>0</v>
      </c>
      <c r="K29" s="248">
        <f t="shared" si="5"/>
        <v>0</v>
      </c>
      <c r="L29" s="248">
        <f t="shared" si="5"/>
        <v>0</v>
      </c>
      <c r="M29" s="248">
        <f t="shared" si="5"/>
        <v>0</v>
      </c>
      <c r="N29" s="248" t="s">
        <v>1</v>
      </c>
      <c r="O29" s="248">
        <f t="shared" si="5"/>
        <v>0</v>
      </c>
      <c r="P29" s="248">
        <f t="shared" si="5"/>
        <v>0</v>
      </c>
      <c r="Q29" s="248">
        <f t="shared" si="5"/>
        <v>0</v>
      </c>
      <c r="R29" s="248">
        <f t="shared" si="5"/>
        <v>0</v>
      </c>
      <c r="S29" s="248">
        <f t="shared" ref="S29:X29" si="6">SUM(S26:S28)</f>
        <v>0</v>
      </c>
      <c r="T29" s="248">
        <f t="shared" si="6"/>
        <v>0</v>
      </c>
      <c r="U29" s="248">
        <f t="shared" si="6"/>
        <v>0</v>
      </c>
      <c r="V29" s="248">
        <f t="shared" si="6"/>
        <v>0</v>
      </c>
      <c r="W29" s="248">
        <f t="shared" si="6"/>
        <v>0</v>
      </c>
      <c r="X29" s="248">
        <f t="shared" si="6"/>
        <v>0</v>
      </c>
      <c r="Y29" s="248"/>
      <c r="Z29" s="248"/>
      <c r="AA29" s="248" t="s">
        <v>1</v>
      </c>
      <c r="AB29" s="248" t="s">
        <v>1</v>
      </c>
      <c r="AC29" s="248">
        <f>SUM(AC26:AC28)</f>
        <v>0</v>
      </c>
      <c r="AD29" s="248">
        <f>SUM(AD26:AD28)</f>
        <v>0</v>
      </c>
      <c r="AE29" s="248">
        <f>SUM(AE26:AE28)</f>
        <v>0</v>
      </c>
      <c r="AF29" s="248">
        <f>SUM(AF26:AF28)</f>
        <v>0</v>
      </c>
      <c r="AG29" s="248">
        <f>SUM(AG26:AG28)</f>
        <v>0</v>
      </c>
      <c r="AH29" s="248"/>
      <c r="AI29" s="248"/>
      <c r="AJ29" s="248" t="s">
        <v>1</v>
      </c>
      <c r="AK29" s="248" t="s">
        <v>1</v>
      </c>
      <c r="AL29" s="248">
        <f>SUM(AL26:AL28)</f>
        <v>0</v>
      </c>
      <c r="AM29" s="248">
        <f>SUM(AM26:AM28)</f>
        <v>0</v>
      </c>
      <c r="AN29" s="248">
        <f>SUM(AN26:AN28)</f>
        <v>0</v>
      </c>
      <c r="AO29" s="248">
        <f>SUM(AO26:AO28)</f>
        <v>0</v>
      </c>
      <c r="AP29" s="248">
        <f>SUM(AP26:AP28)</f>
        <v>0</v>
      </c>
    </row>
    <row r="30" spans="1:42">
      <c r="A30" s="232"/>
      <c r="B30" s="207" t="s">
        <v>229</v>
      </c>
      <c r="C30" s="246"/>
      <c r="D30" s="246"/>
      <c r="E30" s="246"/>
      <c r="F30" s="246"/>
      <c r="G30" s="246"/>
      <c r="H30" s="246"/>
      <c r="I30" s="207"/>
      <c r="J30" s="207"/>
      <c r="K30" s="207"/>
      <c r="L30" s="207"/>
      <c r="M30" s="207"/>
      <c r="N30" s="246"/>
      <c r="O30" s="207"/>
      <c r="P30" s="207"/>
      <c r="Q30" s="207"/>
      <c r="R30" s="207"/>
      <c r="S30" s="207"/>
      <c r="T30" s="207"/>
      <c r="U30" s="207"/>
      <c r="V30" s="207"/>
      <c r="W30" s="109"/>
      <c r="X30" s="109"/>
      <c r="Y30" s="246"/>
      <c r="Z30" s="246"/>
      <c r="AA30" s="246"/>
      <c r="AB30" s="246"/>
      <c r="AC30" s="207"/>
      <c r="AD30" s="207"/>
      <c r="AE30" s="207"/>
      <c r="AF30" s="207"/>
      <c r="AG30" s="207"/>
      <c r="AH30" s="246"/>
      <c r="AI30" s="246"/>
      <c r="AJ30" s="246"/>
      <c r="AK30" s="246"/>
      <c r="AL30" s="207"/>
      <c r="AM30" s="207"/>
      <c r="AN30" s="207"/>
      <c r="AO30" s="207"/>
      <c r="AP30" s="207"/>
    </row>
    <row r="31" spans="1:42">
      <c r="A31" s="232">
        <v>1</v>
      </c>
      <c r="B31" s="104"/>
      <c r="C31" s="232"/>
      <c r="D31" s="232"/>
      <c r="E31" s="232"/>
      <c r="F31" s="232"/>
      <c r="G31" s="232"/>
      <c r="H31" s="232"/>
      <c r="I31" s="104"/>
      <c r="J31" s="104"/>
      <c r="K31" s="104"/>
      <c r="L31" s="104"/>
      <c r="M31" s="246">
        <f>J31+K31+L31</f>
        <v>0</v>
      </c>
      <c r="N31" s="232"/>
      <c r="O31" s="104"/>
      <c r="P31" s="232"/>
      <c r="Q31" s="232"/>
      <c r="R31" s="232"/>
      <c r="S31" s="246">
        <f>P31+Q31+R31</f>
        <v>0</v>
      </c>
      <c r="T31" s="246">
        <f t="shared" ref="T31:W33" si="7">I31-O31</f>
        <v>0</v>
      </c>
      <c r="U31" s="246">
        <f t="shared" si="7"/>
        <v>0</v>
      </c>
      <c r="V31" s="246">
        <f t="shared" si="7"/>
        <v>0</v>
      </c>
      <c r="W31" s="246">
        <f t="shared" si="7"/>
        <v>0</v>
      </c>
      <c r="X31" s="246">
        <f>U31+V31+W31</f>
        <v>0</v>
      </c>
      <c r="Y31" s="232"/>
      <c r="Z31" s="232"/>
      <c r="AA31" s="232"/>
      <c r="AB31" s="232"/>
      <c r="AC31" s="104"/>
      <c r="AD31" s="104"/>
      <c r="AE31" s="104"/>
      <c r="AF31" s="104"/>
      <c r="AG31" s="246">
        <f>AD31+AE31+AF31</f>
        <v>0</v>
      </c>
      <c r="AH31" s="232"/>
      <c r="AI31" s="232"/>
      <c r="AJ31" s="232"/>
      <c r="AK31" s="232"/>
      <c r="AL31" s="104"/>
      <c r="AM31" s="104"/>
      <c r="AN31" s="104"/>
      <c r="AO31" s="104"/>
      <c r="AP31" s="246">
        <f>AM31+AN31+AO31</f>
        <v>0</v>
      </c>
    </row>
    <row r="32" spans="1:42">
      <c r="A32" s="232">
        <v>2</v>
      </c>
      <c r="B32" s="104"/>
      <c r="C32" s="232"/>
      <c r="D32" s="232"/>
      <c r="E32" s="232"/>
      <c r="F32" s="232"/>
      <c r="G32" s="232"/>
      <c r="H32" s="232"/>
      <c r="I32" s="104"/>
      <c r="J32" s="104"/>
      <c r="K32" s="104"/>
      <c r="L32" s="104"/>
      <c r="M32" s="246">
        <f>J32+K32+L32</f>
        <v>0</v>
      </c>
      <c r="N32" s="232"/>
      <c r="O32" s="104"/>
      <c r="P32" s="232"/>
      <c r="Q32" s="232"/>
      <c r="R32" s="232"/>
      <c r="S32" s="246">
        <f>P32+Q32+R32</f>
        <v>0</v>
      </c>
      <c r="T32" s="246">
        <f t="shared" si="7"/>
        <v>0</v>
      </c>
      <c r="U32" s="246">
        <f t="shared" si="7"/>
        <v>0</v>
      </c>
      <c r="V32" s="246">
        <f t="shared" si="7"/>
        <v>0</v>
      </c>
      <c r="W32" s="246">
        <f t="shared" si="7"/>
        <v>0</v>
      </c>
      <c r="X32" s="246">
        <f>U32+V32+W32</f>
        <v>0</v>
      </c>
      <c r="Y32" s="232"/>
      <c r="Z32" s="232"/>
      <c r="AA32" s="232"/>
      <c r="AB32" s="232"/>
      <c r="AC32" s="104"/>
      <c r="AD32" s="104"/>
      <c r="AE32" s="104"/>
      <c r="AF32" s="104"/>
      <c r="AG32" s="246">
        <f>AD32+AE32+AF32</f>
        <v>0</v>
      </c>
      <c r="AH32" s="232"/>
      <c r="AI32" s="232"/>
      <c r="AJ32" s="232"/>
      <c r="AK32" s="232"/>
      <c r="AL32" s="104"/>
      <c r="AM32" s="104"/>
      <c r="AN32" s="104"/>
      <c r="AO32" s="104"/>
      <c r="AP32" s="246">
        <f>AM32+AN32+AO32</f>
        <v>0</v>
      </c>
    </row>
    <row r="33" spans="1:42">
      <c r="A33" s="232">
        <v>3</v>
      </c>
      <c r="B33" s="247"/>
      <c r="C33" s="232"/>
      <c r="D33" s="232"/>
      <c r="E33" s="232"/>
      <c r="F33" s="232"/>
      <c r="G33" s="232"/>
      <c r="H33" s="232"/>
      <c r="I33" s="104"/>
      <c r="J33" s="104"/>
      <c r="K33" s="104"/>
      <c r="L33" s="104"/>
      <c r="M33" s="246">
        <f>J33+K33+L33</f>
        <v>0</v>
      </c>
      <c r="N33" s="232"/>
      <c r="O33" s="104"/>
      <c r="P33" s="232"/>
      <c r="Q33" s="232"/>
      <c r="R33" s="232"/>
      <c r="S33" s="246">
        <f>P33+Q33+R33</f>
        <v>0</v>
      </c>
      <c r="T33" s="246">
        <f t="shared" si="7"/>
        <v>0</v>
      </c>
      <c r="U33" s="246">
        <f t="shared" si="7"/>
        <v>0</v>
      </c>
      <c r="V33" s="246">
        <f t="shared" si="7"/>
        <v>0</v>
      </c>
      <c r="W33" s="246">
        <f t="shared" si="7"/>
        <v>0</v>
      </c>
      <c r="X33" s="246">
        <f>U33+V33+W33</f>
        <v>0</v>
      </c>
      <c r="Y33" s="232"/>
      <c r="Z33" s="232"/>
      <c r="AA33" s="232"/>
      <c r="AB33" s="232"/>
      <c r="AC33" s="104"/>
      <c r="AD33" s="104"/>
      <c r="AE33" s="104"/>
      <c r="AF33" s="104"/>
      <c r="AG33" s="246">
        <f>AD33+AE33+AF33</f>
        <v>0</v>
      </c>
      <c r="AH33" s="232"/>
      <c r="AI33" s="232"/>
      <c r="AJ33" s="232"/>
      <c r="AK33" s="232"/>
      <c r="AL33" s="104"/>
      <c r="AM33" s="104"/>
      <c r="AN33" s="104"/>
      <c r="AO33" s="104"/>
      <c r="AP33" s="246">
        <f>AM33+AN33+AO33</f>
        <v>0</v>
      </c>
    </row>
    <row r="34" spans="1:42" s="249" customFormat="1" ht="27">
      <c r="A34" s="244"/>
      <c r="B34" s="252" t="s">
        <v>230</v>
      </c>
      <c r="C34" s="248" t="s">
        <v>1</v>
      </c>
      <c r="D34" s="248"/>
      <c r="E34" s="248"/>
      <c r="F34" s="248" t="s">
        <v>1</v>
      </c>
      <c r="G34" s="248" t="s">
        <v>1</v>
      </c>
      <c r="H34" s="248" t="s">
        <v>1</v>
      </c>
      <c r="I34" s="248">
        <f t="shared" ref="I34:R34" si="8">SUM(I31:I33)</f>
        <v>0</v>
      </c>
      <c r="J34" s="248">
        <f t="shared" si="8"/>
        <v>0</v>
      </c>
      <c r="K34" s="248">
        <f t="shared" si="8"/>
        <v>0</v>
      </c>
      <c r="L34" s="248">
        <f t="shared" si="8"/>
        <v>0</v>
      </c>
      <c r="M34" s="248">
        <f t="shared" si="8"/>
        <v>0</v>
      </c>
      <c r="N34" s="248" t="s">
        <v>1</v>
      </c>
      <c r="O34" s="248">
        <f t="shared" si="8"/>
        <v>0</v>
      </c>
      <c r="P34" s="248">
        <f t="shared" si="8"/>
        <v>0</v>
      </c>
      <c r="Q34" s="248">
        <f t="shared" si="8"/>
        <v>0</v>
      </c>
      <c r="R34" s="248">
        <f t="shared" si="8"/>
        <v>0</v>
      </c>
      <c r="S34" s="248">
        <f t="shared" ref="S34:X34" si="9">SUM(S31:S33)</f>
        <v>0</v>
      </c>
      <c r="T34" s="248">
        <f t="shared" si="9"/>
        <v>0</v>
      </c>
      <c r="U34" s="248">
        <f t="shared" si="9"/>
        <v>0</v>
      </c>
      <c r="V34" s="248">
        <f t="shared" si="9"/>
        <v>0</v>
      </c>
      <c r="W34" s="248">
        <f t="shared" si="9"/>
        <v>0</v>
      </c>
      <c r="X34" s="248">
        <f t="shared" si="9"/>
        <v>0</v>
      </c>
      <c r="Y34" s="248"/>
      <c r="Z34" s="248"/>
      <c r="AA34" s="248" t="s">
        <v>1</v>
      </c>
      <c r="AB34" s="248" t="s">
        <v>1</v>
      </c>
      <c r="AC34" s="248">
        <f>SUM(AC31:AC33)</f>
        <v>0</v>
      </c>
      <c r="AD34" s="248">
        <f>SUM(AD31:AD33)</f>
        <v>0</v>
      </c>
      <c r="AE34" s="248">
        <f>SUM(AE31:AE33)</f>
        <v>0</v>
      </c>
      <c r="AF34" s="248">
        <f>SUM(AF31:AF33)</f>
        <v>0</v>
      </c>
      <c r="AG34" s="248">
        <f>SUM(AG31:AG33)</f>
        <v>0</v>
      </c>
      <c r="AH34" s="248"/>
      <c r="AI34" s="248"/>
      <c r="AJ34" s="248" t="s">
        <v>1</v>
      </c>
      <c r="AK34" s="248" t="s">
        <v>1</v>
      </c>
      <c r="AL34" s="248">
        <f>SUM(AL31:AL33)</f>
        <v>0</v>
      </c>
      <c r="AM34" s="248">
        <f>SUM(AM31:AM33)</f>
        <v>0</v>
      </c>
      <c r="AN34" s="248">
        <f>SUM(AN31:AN33)</f>
        <v>0</v>
      </c>
      <c r="AO34" s="248">
        <f>SUM(AO31:AO33)</f>
        <v>0</v>
      </c>
      <c r="AP34" s="248">
        <f>SUM(AP31:AP33)</f>
        <v>0</v>
      </c>
    </row>
    <row r="35" spans="1:42" s="249" customFormat="1" ht="27">
      <c r="A35" s="244"/>
      <c r="B35" s="252" t="s">
        <v>245</v>
      </c>
      <c r="C35" s="248" t="s">
        <v>1</v>
      </c>
      <c r="D35" s="248"/>
      <c r="E35" s="248"/>
      <c r="F35" s="248" t="s">
        <v>1</v>
      </c>
      <c r="G35" s="248" t="s">
        <v>1</v>
      </c>
      <c r="H35" s="248" t="s">
        <v>1</v>
      </c>
      <c r="I35" s="248">
        <f>I29+I34</f>
        <v>0</v>
      </c>
      <c r="J35" s="248">
        <f t="shared" ref="J35:R35" si="10">J29+J34</f>
        <v>0</v>
      </c>
      <c r="K35" s="248">
        <f t="shared" si="10"/>
        <v>0</v>
      </c>
      <c r="L35" s="248">
        <f t="shared" si="10"/>
        <v>0</v>
      </c>
      <c r="M35" s="248">
        <f t="shared" si="10"/>
        <v>0</v>
      </c>
      <c r="N35" s="248" t="s">
        <v>1</v>
      </c>
      <c r="O35" s="248">
        <f t="shared" si="10"/>
        <v>0</v>
      </c>
      <c r="P35" s="248">
        <f t="shared" si="10"/>
        <v>0</v>
      </c>
      <c r="Q35" s="248">
        <f t="shared" si="10"/>
        <v>0</v>
      </c>
      <c r="R35" s="248">
        <f t="shared" si="10"/>
        <v>0</v>
      </c>
      <c r="S35" s="248">
        <f t="shared" ref="S35:X35" si="11">S29+S34</f>
        <v>0</v>
      </c>
      <c r="T35" s="248">
        <f t="shared" si="11"/>
        <v>0</v>
      </c>
      <c r="U35" s="248">
        <f t="shared" si="11"/>
        <v>0</v>
      </c>
      <c r="V35" s="248">
        <f t="shared" si="11"/>
        <v>0</v>
      </c>
      <c r="W35" s="248">
        <f t="shared" si="11"/>
        <v>0</v>
      </c>
      <c r="X35" s="248">
        <f t="shared" si="11"/>
        <v>0</v>
      </c>
      <c r="Y35" s="248"/>
      <c r="Z35" s="248"/>
      <c r="AA35" s="248" t="s">
        <v>1</v>
      </c>
      <c r="AB35" s="248" t="s">
        <v>1</v>
      </c>
      <c r="AC35" s="248">
        <f>AC29+AC34</f>
        <v>0</v>
      </c>
      <c r="AD35" s="248">
        <f>AD29+AD34</f>
        <v>0</v>
      </c>
      <c r="AE35" s="248">
        <f>AE29+AE34</f>
        <v>0</v>
      </c>
      <c r="AF35" s="248">
        <f>AF29+AF34</f>
        <v>0</v>
      </c>
      <c r="AG35" s="248">
        <f>AG29+AG34</f>
        <v>0</v>
      </c>
      <c r="AH35" s="248"/>
      <c r="AI35" s="248"/>
      <c r="AJ35" s="248" t="s">
        <v>1</v>
      </c>
      <c r="AK35" s="248" t="s">
        <v>1</v>
      </c>
      <c r="AL35" s="248">
        <f>AL29+AL34</f>
        <v>0</v>
      </c>
      <c r="AM35" s="248">
        <f>AM29+AM34</f>
        <v>0</v>
      </c>
      <c r="AN35" s="248">
        <f>AN29+AN34</f>
        <v>0</v>
      </c>
      <c r="AO35" s="248">
        <f>AO29+AO34</f>
        <v>0</v>
      </c>
      <c r="AP35" s="248">
        <f>AP29+AP34</f>
        <v>0</v>
      </c>
    </row>
    <row r="36" spans="1:42">
      <c r="A36" s="232"/>
      <c r="B36" s="247"/>
      <c r="C36" s="258"/>
      <c r="D36" s="258"/>
      <c r="E36" s="258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72"/>
      <c r="S36" s="246"/>
      <c r="T36" s="246"/>
      <c r="U36" s="246"/>
      <c r="V36" s="246"/>
      <c r="W36" s="109"/>
      <c r="X36" s="109"/>
      <c r="Y36" s="258"/>
      <c r="Z36" s="258"/>
      <c r="AA36" s="246"/>
      <c r="AB36" s="246"/>
      <c r="AC36" s="246"/>
      <c r="AD36" s="246"/>
      <c r="AE36" s="246"/>
      <c r="AF36" s="246"/>
      <c r="AG36" s="246"/>
      <c r="AH36" s="258"/>
      <c r="AI36" s="258"/>
      <c r="AJ36" s="246"/>
      <c r="AK36" s="246"/>
      <c r="AL36" s="246"/>
      <c r="AM36" s="246"/>
      <c r="AN36" s="246"/>
      <c r="AO36" s="246"/>
      <c r="AP36" s="246"/>
    </row>
    <row r="37" spans="1:42" ht="27">
      <c r="A37" s="244" t="s">
        <v>341</v>
      </c>
      <c r="B37" s="245" t="s">
        <v>488</v>
      </c>
      <c r="C37" s="258"/>
      <c r="D37" s="258"/>
      <c r="E37" s="258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72"/>
      <c r="S37" s="246"/>
      <c r="T37" s="246"/>
      <c r="U37" s="246"/>
      <c r="V37" s="246"/>
      <c r="W37" s="109"/>
      <c r="X37" s="109"/>
      <c r="Y37" s="258"/>
      <c r="Z37" s="258"/>
      <c r="AA37" s="246"/>
      <c r="AB37" s="246"/>
      <c r="AC37" s="246"/>
      <c r="AD37" s="246"/>
      <c r="AE37" s="246"/>
      <c r="AF37" s="246"/>
      <c r="AG37" s="246"/>
      <c r="AH37" s="258"/>
      <c r="AI37" s="258"/>
      <c r="AJ37" s="246"/>
      <c r="AK37" s="246"/>
      <c r="AL37" s="246"/>
      <c r="AM37" s="246"/>
      <c r="AN37" s="246"/>
      <c r="AO37" s="246"/>
      <c r="AP37" s="246"/>
    </row>
    <row r="38" spans="1:42" ht="12" customHeight="1">
      <c r="A38" s="232"/>
      <c r="B38" s="207" t="s">
        <v>126</v>
      </c>
      <c r="C38" s="246"/>
      <c r="D38" s="246"/>
      <c r="E38" s="246"/>
      <c r="F38" s="246"/>
      <c r="G38" s="246"/>
      <c r="H38" s="246"/>
      <c r="I38" s="207"/>
      <c r="J38" s="207"/>
      <c r="K38" s="207"/>
      <c r="L38" s="207"/>
      <c r="M38" s="207"/>
      <c r="N38" s="246"/>
      <c r="O38" s="207"/>
      <c r="P38" s="207"/>
      <c r="Q38" s="207"/>
      <c r="R38" s="207"/>
      <c r="S38" s="207"/>
      <c r="T38" s="207"/>
      <c r="U38" s="207"/>
      <c r="V38" s="207"/>
      <c r="W38" s="109"/>
      <c r="X38" s="109"/>
      <c r="Y38" s="246"/>
      <c r="Z38" s="246"/>
      <c r="AA38" s="246"/>
      <c r="AB38" s="246"/>
      <c r="AC38" s="207"/>
      <c r="AD38" s="207"/>
      <c r="AE38" s="207"/>
      <c r="AF38" s="207"/>
      <c r="AG38" s="207"/>
      <c r="AH38" s="246"/>
      <c r="AI38" s="246"/>
      <c r="AJ38" s="246"/>
      <c r="AK38" s="246"/>
      <c r="AL38" s="207"/>
      <c r="AM38" s="207"/>
      <c r="AN38" s="207"/>
      <c r="AO38" s="207"/>
      <c r="AP38" s="207"/>
    </row>
    <row r="39" spans="1:42">
      <c r="A39" s="232"/>
      <c r="B39" s="207" t="s">
        <v>228</v>
      </c>
      <c r="C39" s="246"/>
      <c r="D39" s="246"/>
      <c r="E39" s="246"/>
      <c r="F39" s="246"/>
      <c r="G39" s="246"/>
      <c r="H39" s="246"/>
      <c r="I39" s="207"/>
      <c r="J39" s="207"/>
      <c r="K39" s="207"/>
      <c r="L39" s="207"/>
      <c r="M39" s="207"/>
      <c r="N39" s="246"/>
      <c r="O39" s="207"/>
      <c r="P39" s="207"/>
      <c r="Q39" s="207"/>
      <c r="R39" s="207"/>
      <c r="S39" s="207"/>
      <c r="T39" s="207"/>
      <c r="U39" s="207"/>
      <c r="V39" s="207"/>
      <c r="W39" s="109"/>
      <c r="X39" s="109"/>
      <c r="Y39" s="246"/>
      <c r="Z39" s="246"/>
      <c r="AA39" s="246"/>
      <c r="AB39" s="246"/>
      <c r="AC39" s="207"/>
      <c r="AD39" s="207"/>
      <c r="AE39" s="207"/>
      <c r="AF39" s="207"/>
      <c r="AG39" s="207"/>
      <c r="AH39" s="246"/>
      <c r="AI39" s="246"/>
      <c r="AJ39" s="246"/>
      <c r="AK39" s="246"/>
      <c r="AL39" s="207"/>
      <c r="AM39" s="207"/>
      <c r="AN39" s="207"/>
      <c r="AO39" s="207"/>
      <c r="AP39" s="207"/>
    </row>
    <row r="40" spans="1:42">
      <c r="A40" s="232"/>
      <c r="B40" s="207" t="s">
        <v>229</v>
      </c>
      <c r="C40" s="246"/>
      <c r="D40" s="246"/>
      <c r="E40" s="246"/>
      <c r="F40" s="246"/>
      <c r="G40" s="246"/>
      <c r="H40" s="246"/>
      <c r="I40" s="207"/>
      <c r="J40" s="207"/>
      <c r="K40" s="207"/>
      <c r="L40" s="207"/>
      <c r="M40" s="207"/>
      <c r="N40" s="246"/>
      <c r="O40" s="207"/>
      <c r="P40" s="207"/>
      <c r="Q40" s="207"/>
      <c r="R40" s="207"/>
      <c r="S40" s="207"/>
      <c r="T40" s="207"/>
      <c r="U40" s="207"/>
      <c r="V40" s="207"/>
      <c r="W40" s="109"/>
      <c r="X40" s="109"/>
      <c r="Y40" s="246"/>
      <c r="Z40" s="246"/>
      <c r="AA40" s="246"/>
      <c r="AB40" s="246"/>
      <c r="AC40" s="207"/>
      <c r="AD40" s="207"/>
      <c r="AE40" s="207"/>
      <c r="AF40" s="207"/>
      <c r="AG40" s="207"/>
      <c r="AH40" s="246"/>
      <c r="AI40" s="246"/>
      <c r="AJ40" s="246"/>
      <c r="AK40" s="246"/>
      <c r="AL40" s="207"/>
      <c r="AM40" s="207"/>
      <c r="AN40" s="207"/>
      <c r="AO40" s="207"/>
      <c r="AP40" s="207"/>
    </row>
    <row r="41" spans="1:42">
      <c r="A41" s="232">
        <v>1</v>
      </c>
      <c r="B41" s="104"/>
      <c r="C41" s="232"/>
      <c r="D41" s="232"/>
      <c r="E41" s="232"/>
      <c r="F41" s="232"/>
      <c r="G41" s="232"/>
      <c r="H41" s="232"/>
      <c r="I41" s="104"/>
      <c r="J41" s="104"/>
      <c r="K41" s="104"/>
      <c r="L41" s="104"/>
      <c r="M41" s="246">
        <f>J41+K41+L41</f>
        <v>0</v>
      </c>
      <c r="N41" s="232"/>
      <c r="O41" s="104"/>
      <c r="P41" s="232"/>
      <c r="Q41" s="232"/>
      <c r="R41" s="232"/>
      <c r="S41" s="246">
        <f>P41+Q41+R41</f>
        <v>0</v>
      </c>
      <c r="T41" s="246">
        <f t="shared" ref="T41:W43" si="12">I41-O41</f>
        <v>0</v>
      </c>
      <c r="U41" s="246">
        <f t="shared" si="12"/>
        <v>0</v>
      </c>
      <c r="V41" s="246">
        <f t="shared" si="12"/>
        <v>0</v>
      </c>
      <c r="W41" s="246">
        <f t="shared" si="12"/>
        <v>0</v>
      </c>
      <c r="X41" s="246">
        <f>U41+V41+W41</f>
        <v>0</v>
      </c>
      <c r="Y41" s="232"/>
      <c r="Z41" s="232"/>
      <c r="AA41" s="232"/>
      <c r="AB41" s="232"/>
      <c r="AC41" s="104"/>
      <c r="AD41" s="104"/>
      <c r="AE41" s="104"/>
      <c r="AF41" s="104"/>
      <c r="AG41" s="246">
        <f>AD41+AE41+AF41</f>
        <v>0</v>
      </c>
      <c r="AH41" s="232"/>
      <c r="AI41" s="232"/>
      <c r="AJ41" s="232"/>
      <c r="AK41" s="232"/>
      <c r="AL41" s="104"/>
      <c r="AM41" s="104"/>
      <c r="AN41" s="104"/>
      <c r="AO41" s="104"/>
      <c r="AP41" s="246">
        <f>AM41+AN41+AO41</f>
        <v>0</v>
      </c>
    </row>
    <row r="42" spans="1:42">
      <c r="A42" s="232">
        <v>2</v>
      </c>
      <c r="B42" s="104"/>
      <c r="C42" s="232"/>
      <c r="D42" s="232"/>
      <c r="E42" s="232"/>
      <c r="F42" s="232"/>
      <c r="G42" s="232"/>
      <c r="H42" s="232"/>
      <c r="I42" s="104"/>
      <c r="J42" s="104"/>
      <c r="K42" s="104"/>
      <c r="L42" s="104"/>
      <c r="M42" s="246">
        <f>J42+K42+L42</f>
        <v>0</v>
      </c>
      <c r="N42" s="232"/>
      <c r="O42" s="104"/>
      <c r="P42" s="232"/>
      <c r="Q42" s="232"/>
      <c r="R42" s="232"/>
      <c r="S42" s="246">
        <f>P42+Q42+R42</f>
        <v>0</v>
      </c>
      <c r="T42" s="246">
        <f t="shared" si="12"/>
        <v>0</v>
      </c>
      <c r="U42" s="246">
        <f t="shared" si="12"/>
        <v>0</v>
      </c>
      <c r="V42" s="246">
        <f t="shared" si="12"/>
        <v>0</v>
      </c>
      <c r="W42" s="246">
        <f t="shared" si="12"/>
        <v>0</v>
      </c>
      <c r="X42" s="246">
        <f>U42+V42+W42</f>
        <v>0</v>
      </c>
      <c r="Y42" s="232"/>
      <c r="Z42" s="232"/>
      <c r="AA42" s="232"/>
      <c r="AB42" s="232"/>
      <c r="AC42" s="104"/>
      <c r="AD42" s="104"/>
      <c r="AE42" s="104"/>
      <c r="AF42" s="104"/>
      <c r="AG42" s="246">
        <f>AD42+AE42+AF42</f>
        <v>0</v>
      </c>
      <c r="AH42" s="232"/>
      <c r="AI42" s="232"/>
      <c r="AJ42" s="232"/>
      <c r="AK42" s="232"/>
      <c r="AL42" s="104"/>
      <c r="AM42" s="104"/>
      <c r="AN42" s="104"/>
      <c r="AO42" s="104"/>
      <c r="AP42" s="246">
        <f>AM42+AN42+AO42</f>
        <v>0</v>
      </c>
    </row>
    <row r="43" spans="1:42">
      <c r="A43" s="232">
        <v>3</v>
      </c>
      <c r="B43" s="247"/>
      <c r="C43" s="232"/>
      <c r="D43" s="232"/>
      <c r="E43" s="232"/>
      <c r="F43" s="232"/>
      <c r="G43" s="232"/>
      <c r="H43" s="232"/>
      <c r="I43" s="104"/>
      <c r="J43" s="104"/>
      <c r="K43" s="104"/>
      <c r="L43" s="104"/>
      <c r="M43" s="246">
        <f>J43+K43+L43</f>
        <v>0</v>
      </c>
      <c r="N43" s="232"/>
      <c r="O43" s="104"/>
      <c r="P43" s="232"/>
      <c r="Q43" s="232"/>
      <c r="R43" s="232"/>
      <c r="S43" s="246">
        <f>P43+Q43+R43</f>
        <v>0</v>
      </c>
      <c r="T43" s="246">
        <f t="shared" si="12"/>
        <v>0</v>
      </c>
      <c r="U43" s="246">
        <f t="shared" si="12"/>
        <v>0</v>
      </c>
      <c r="V43" s="246">
        <f t="shared" si="12"/>
        <v>0</v>
      </c>
      <c r="W43" s="246">
        <f t="shared" si="12"/>
        <v>0</v>
      </c>
      <c r="X43" s="246">
        <f>U43+V43+W43</f>
        <v>0</v>
      </c>
      <c r="Y43" s="232"/>
      <c r="Z43" s="232"/>
      <c r="AA43" s="232"/>
      <c r="AB43" s="232"/>
      <c r="AC43" s="104"/>
      <c r="AD43" s="104"/>
      <c r="AE43" s="104"/>
      <c r="AF43" s="104"/>
      <c r="AG43" s="246">
        <f>AD43+AE43+AF43</f>
        <v>0</v>
      </c>
      <c r="AH43" s="232"/>
      <c r="AI43" s="232"/>
      <c r="AJ43" s="232"/>
      <c r="AK43" s="232"/>
      <c r="AL43" s="104"/>
      <c r="AM43" s="104"/>
      <c r="AN43" s="104"/>
      <c r="AO43" s="104"/>
      <c r="AP43" s="246">
        <f>AM43+AN43+AO43</f>
        <v>0</v>
      </c>
    </row>
    <row r="44" spans="1:42" s="249" customFormat="1" ht="27">
      <c r="A44" s="244"/>
      <c r="B44" s="252" t="s">
        <v>230</v>
      </c>
      <c r="C44" s="248" t="s">
        <v>1</v>
      </c>
      <c r="D44" s="248"/>
      <c r="E44" s="248"/>
      <c r="F44" s="248" t="s">
        <v>1</v>
      </c>
      <c r="G44" s="248" t="s">
        <v>1</v>
      </c>
      <c r="H44" s="248" t="s">
        <v>1</v>
      </c>
      <c r="I44" s="248">
        <f>SUM(I41:I43)</f>
        <v>0</v>
      </c>
      <c r="J44" s="248">
        <f>SUM(J41:J43)</f>
        <v>0</v>
      </c>
      <c r="K44" s="248">
        <f>SUM(K41:K43)</f>
        <v>0</v>
      </c>
      <c r="L44" s="248">
        <f>SUM(L41:L43)</f>
        <v>0</v>
      </c>
      <c r="M44" s="248">
        <f>SUM(M41:M43)</f>
        <v>0</v>
      </c>
      <c r="N44" s="248" t="s">
        <v>1</v>
      </c>
      <c r="O44" s="248">
        <f>SUM(O41:O43)</f>
        <v>0</v>
      </c>
      <c r="P44" s="248">
        <f>SUM(P41:P43)</f>
        <v>0</v>
      </c>
      <c r="Q44" s="248">
        <f>SUM(Q41:Q43)</f>
        <v>0</v>
      </c>
      <c r="R44" s="248">
        <f>SUM(R41:R43)</f>
        <v>0</v>
      </c>
      <c r="S44" s="248">
        <f t="shared" ref="S44:X44" si="13">SUM(S41:S43)</f>
        <v>0</v>
      </c>
      <c r="T44" s="248">
        <f t="shared" si="13"/>
        <v>0</v>
      </c>
      <c r="U44" s="248">
        <f t="shared" si="13"/>
        <v>0</v>
      </c>
      <c r="V44" s="248">
        <f t="shared" si="13"/>
        <v>0</v>
      </c>
      <c r="W44" s="248">
        <f t="shared" si="13"/>
        <v>0</v>
      </c>
      <c r="X44" s="248">
        <f t="shared" si="13"/>
        <v>0</v>
      </c>
      <c r="Y44" s="248"/>
      <c r="Z44" s="248"/>
      <c r="AA44" s="248" t="s">
        <v>1</v>
      </c>
      <c r="AB44" s="248" t="s">
        <v>1</v>
      </c>
      <c r="AC44" s="248">
        <f>SUM(AC41:AC43)</f>
        <v>0</v>
      </c>
      <c r="AD44" s="248">
        <f>SUM(AD41:AD43)</f>
        <v>0</v>
      </c>
      <c r="AE44" s="248">
        <f>SUM(AE41:AE43)</f>
        <v>0</v>
      </c>
      <c r="AF44" s="248">
        <f>SUM(AF41:AF43)</f>
        <v>0</v>
      </c>
      <c r="AG44" s="248">
        <f>SUM(AG41:AG43)</f>
        <v>0</v>
      </c>
      <c r="AH44" s="248"/>
      <c r="AI44" s="248"/>
      <c r="AJ44" s="248" t="s">
        <v>1</v>
      </c>
      <c r="AK44" s="248" t="s">
        <v>1</v>
      </c>
      <c r="AL44" s="248">
        <f>SUM(AL41:AL43)</f>
        <v>0</v>
      </c>
      <c r="AM44" s="248">
        <f>SUM(AM41:AM43)</f>
        <v>0</v>
      </c>
      <c r="AN44" s="248">
        <f>SUM(AN41:AN43)</f>
        <v>0</v>
      </c>
      <c r="AO44" s="248">
        <f>SUM(AO41:AO43)</f>
        <v>0</v>
      </c>
      <c r="AP44" s="248">
        <f>SUM(AP41:AP43)</f>
        <v>0</v>
      </c>
    </row>
    <row r="45" spans="1:42">
      <c r="A45" s="232"/>
      <c r="B45" s="207" t="s">
        <v>229</v>
      </c>
      <c r="C45" s="246"/>
      <c r="D45" s="246"/>
      <c r="E45" s="246"/>
      <c r="F45" s="246"/>
      <c r="G45" s="246"/>
      <c r="H45" s="246"/>
      <c r="I45" s="207"/>
      <c r="J45" s="207"/>
      <c r="K45" s="207"/>
      <c r="L45" s="207"/>
      <c r="M45" s="207"/>
      <c r="N45" s="246"/>
      <c r="O45" s="207"/>
      <c r="P45" s="207"/>
      <c r="Q45" s="207"/>
      <c r="R45" s="207"/>
      <c r="S45" s="207"/>
      <c r="T45" s="207"/>
      <c r="U45" s="207"/>
      <c r="V45" s="207"/>
      <c r="W45" s="109"/>
      <c r="X45" s="109"/>
      <c r="Y45" s="246"/>
      <c r="Z45" s="246"/>
      <c r="AA45" s="246"/>
      <c r="AB45" s="246"/>
      <c r="AC45" s="207"/>
      <c r="AD45" s="207"/>
      <c r="AE45" s="207"/>
      <c r="AF45" s="207"/>
      <c r="AG45" s="207"/>
      <c r="AH45" s="246"/>
      <c r="AI45" s="246"/>
      <c r="AJ45" s="246"/>
      <c r="AK45" s="246"/>
      <c r="AL45" s="207"/>
      <c r="AM45" s="207"/>
      <c r="AN45" s="207"/>
      <c r="AO45" s="207"/>
      <c r="AP45" s="207"/>
    </row>
    <row r="46" spans="1:42">
      <c r="A46" s="232">
        <v>1</v>
      </c>
      <c r="B46" s="104"/>
      <c r="C46" s="232"/>
      <c r="D46" s="232"/>
      <c r="E46" s="232"/>
      <c r="F46" s="232"/>
      <c r="G46" s="232"/>
      <c r="H46" s="232"/>
      <c r="I46" s="104"/>
      <c r="J46" s="104"/>
      <c r="K46" s="104"/>
      <c r="L46" s="104"/>
      <c r="M46" s="246">
        <f>J46+K46+L46</f>
        <v>0</v>
      </c>
      <c r="N46" s="232"/>
      <c r="O46" s="104"/>
      <c r="P46" s="232"/>
      <c r="Q46" s="232"/>
      <c r="R46" s="232"/>
      <c r="S46" s="246">
        <f>P46+Q46+R46</f>
        <v>0</v>
      </c>
      <c r="T46" s="246">
        <f t="shared" ref="T46:W48" si="14">I46-O46</f>
        <v>0</v>
      </c>
      <c r="U46" s="246">
        <f t="shared" si="14"/>
        <v>0</v>
      </c>
      <c r="V46" s="246">
        <f t="shared" si="14"/>
        <v>0</v>
      </c>
      <c r="W46" s="246">
        <f t="shared" si="14"/>
        <v>0</v>
      </c>
      <c r="X46" s="246">
        <f>U46+V46+W46</f>
        <v>0</v>
      </c>
      <c r="Y46" s="232"/>
      <c r="Z46" s="232"/>
      <c r="AA46" s="232"/>
      <c r="AB46" s="232"/>
      <c r="AC46" s="104"/>
      <c r="AD46" s="104"/>
      <c r="AE46" s="104"/>
      <c r="AF46" s="104"/>
      <c r="AG46" s="246">
        <f>AD46+AE46+AF46</f>
        <v>0</v>
      </c>
      <c r="AH46" s="232"/>
      <c r="AI46" s="232"/>
      <c r="AJ46" s="232"/>
      <c r="AK46" s="232"/>
      <c r="AL46" s="104"/>
      <c r="AM46" s="104"/>
      <c r="AN46" s="104"/>
      <c r="AO46" s="104"/>
      <c r="AP46" s="246">
        <f>AM46+AN46+AO46</f>
        <v>0</v>
      </c>
    </row>
    <row r="47" spans="1:42">
      <c r="A47" s="232">
        <v>2</v>
      </c>
      <c r="B47" s="104"/>
      <c r="C47" s="232"/>
      <c r="D47" s="232"/>
      <c r="E47" s="232"/>
      <c r="F47" s="232"/>
      <c r="G47" s="232"/>
      <c r="H47" s="232"/>
      <c r="I47" s="104"/>
      <c r="J47" s="104"/>
      <c r="K47" s="104"/>
      <c r="L47" s="104"/>
      <c r="M47" s="246">
        <f>J47+K47+L47</f>
        <v>0</v>
      </c>
      <c r="N47" s="232"/>
      <c r="O47" s="104"/>
      <c r="P47" s="232"/>
      <c r="Q47" s="232"/>
      <c r="R47" s="232"/>
      <c r="S47" s="246">
        <f>P47+Q47+R47</f>
        <v>0</v>
      </c>
      <c r="T47" s="246">
        <f t="shared" si="14"/>
        <v>0</v>
      </c>
      <c r="U47" s="246">
        <f t="shared" si="14"/>
        <v>0</v>
      </c>
      <c r="V47" s="246">
        <f t="shared" si="14"/>
        <v>0</v>
      </c>
      <c r="W47" s="246">
        <f t="shared" si="14"/>
        <v>0</v>
      </c>
      <c r="X47" s="246">
        <f>U47+V47+W47</f>
        <v>0</v>
      </c>
      <c r="Y47" s="232"/>
      <c r="Z47" s="232"/>
      <c r="AA47" s="232"/>
      <c r="AB47" s="232"/>
      <c r="AC47" s="104"/>
      <c r="AD47" s="104"/>
      <c r="AE47" s="104"/>
      <c r="AF47" s="104"/>
      <c r="AG47" s="246">
        <f>AD47+AE47+AF47</f>
        <v>0</v>
      </c>
      <c r="AH47" s="232"/>
      <c r="AI47" s="232"/>
      <c r="AJ47" s="232"/>
      <c r="AK47" s="232"/>
      <c r="AL47" s="104"/>
      <c r="AM47" s="104"/>
      <c r="AN47" s="104"/>
      <c r="AO47" s="104"/>
      <c r="AP47" s="246">
        <f>AM47+AN47+AO47</f>
        <v>0</v>
      </c>
    </row>
    <row r="48" spans="1:42">
      <c r="A48" s="232">
        <v>3</v>
      </c>
      <c r="B48" s="247"/>
      <c r="C48" s="232"/>
      <c r="D48" s="232"/>
      <c r="E48" s="232"/>
      <c r="F48" s="232"/>
      <c r="G48" s="232"/>
      <c r="H48" s="232"/>
      <c r="I48" s="104"/>
      <c r="J48" s="104"/>
      <c r="K48" s="104"/>
      <c r="L48" s="104"/>
      <c r="M48" s="246">
        <f>J48+K48+L48</f>
        <v>0</v>
      </c>
      <c r="N48" s="232"/>
      <c r="O48" s="104"/>
      <c r="P48" s="232"/>
      <c r="Q48" s="232"/>
      <c r="R48" s="232"/>
      <c r="S48" s="246">
        <f>P48+Q48+R48</f>
        <v>0</v>
      </c>
      <c r="T48" s="246">
        <f t="shared" si="14"/>
        <v>0</v>
      </c>
      <c r="U48" s="246">
        <f t="shared" si="14"/>
        <v>0</v>
      </c>
      <c r="V48" s="246">
        <f t="shared" si="14"/>
        <v>0</v>
      </c>
      <c r="W48" s="246">
        <f t="shared" si="14"/>
        <v>0</v>
      </c>
      <c r="X48" s="246">
        <f>U48+V48+W48</f>
        <v>0</v>
      </c>
      <c r="Y48" s="232"/>
      <c r="Z48" s="232"/>
      <c r="AA48" s="232"/>
      <c r="AB48" s="232"/>
      <c r="AC48" s="104"/>
      <c r="AD48" s="104"/>
      <c r="AE48" s="104"/>
      <c r="AF48" s="104"/>
      <c r="AG48" s="246">
        <f>AD48+AE48+AF48</f>
        <v>0</v>
      </c>
      <c r="AH48" s="232"/>
      <c r="AI48" s="232"/>
      <c r="AJ48" s="232"/>
      <c r="AK48" s="232"/>
      <c r="AL48" s="104"/>
      <c r="AM48" s="104"/>
      <c r="AN48" s="104"/>
      <c r="AO48" s="104"/>
      <c r="AP48" s="246">
        <f>AM48+AN48+AO48</f>
        <v>0</v>
      </c>
    </row>
    <row r="49" spans="1:42" s="249" customFormat="1" ht="27">
      <c r="A49" s="244"/>
      <c r="B49" s="252" t="s">
        <v>230</v>
      </c>
      <c r="C49" s="248" t="s">
        <v>1</v>
      </c>
      <c r="D49" s="248"/>
      <c r="E49" s="248"/>
      <c r="F49" s="248" t="s">
        <v>1</v>
      </c>
      <c r="G49" s="248" t="s">
        <v>1</v>
      </c>
      <c r="H49" s="248" t="s">
        <v>1</v>
      </c>
      <c r="I49" s="248">
        <f>SUM(I46:I48)</f>
        <v>0</v>
      </c>
      <c r="J49" s="248">
        <f>SUM(J46:J48)</f>
        <v>0</v>
      </c>
      <c r="K49" s="248">
        <f>SUM(K46:K48)</f>
        <v>0</v>
      </c>
      <c r="L49" s="248">
        <f>SUM(L46:L48)</f>
        <v>0</v>
      </c>
      <c r="M49" s="248">
        <f>SUM(M46:M48)</f>
        <v>0</v>
      </c>
      <c r="N49" s="248" t="s">
        <v>1</v>
      </c>
      <c r="O49" s="248">
        <f t="shared" ref="O49:X49" si="15">SUM(O46:O48)</f>
        <v>0</v>
      </c>
      <c r="P49" s="248">
        <f t="shared" si="15"/>
        <v>0</v>
      </c>
      <c r="Q49" s="248">
        <f t="shared" si="15"/>
        <v>0</v>
      </c>
      <c r="R49" s="248">
        <f t="shared" si="15"/>
        <v>0</v>
      </c>
      <c r="S49" s="248">
        <f t="shared" si="15"/>
        <v>0</v>
      </c>
      <c r="T49" s="248">
        <f t="shared" si="15"/>
        <v>0</v>
      </c>
      <c r="U49" s="248">
        <f t="shared" si="15"/>
        <v>0</v>
      </c>
      <c r="V49" s="248">
        <f t="shared" si="15"/>
        <v>0</v>
      </c>
      <c r="W49" s="248">
        <f t="shared" si="15"/>
        <v>0</v>
      </c>
      <c r="X49" s="248">
        <f t="shared" si="15"/>
        <v>0</v>
      </c>
      <c r="Y49" s="248"/>
      <c r="Z49" s="248"/>
      <c r="AA49" s="248" t="s">
        <v>1</v>
      </c>
      <c r="AB49" s="248" t="s">
        <v>1</v>
      </c>
      <c r="AC49" s="248">
        <f>SUM(AC46:AC48)</f>
        <v>0</v>
      </c>
      <c r="AD49" s="248">
        <f>SUM(AD46:AD48)</f>
        <v>0</v>
      </c>
      <c r="AE49" s="248">
        <f>SUM(AE46:AE48)</f>
        <v>0</v>
      </c>
      <c r="AF49" s="248">
        <f>SUM(AF46:AF48)</f>
        <v>0</v>
      </c>
      <c r="AG49" s="248">
        <f>SUM(AG46:AG48)</f>
        <v>0</v>
      </c>
      <c r="AH49" s="248"/>
      <c r="AI49" s="248"/>
      <c r="AJ49" s="248" t="s">
        <v>1</v>
      </c>
      <c r="AK49" s="248" t="s">
        <v>1</v>
      </c>
      <c r="AL49" s="248">
        <f>SUM(AL46:AL48)</f>
        <v>0</v>
      </c>
      <c r="AM49" s="248">
        <f>SUM(AM46:AM48)</f>
        <v>0</v>
      </c>
      <c r="AN49" s="248">
        <f>SUM(AN46:AN48)</f>
        <v>0</v>
      </c>
      <c r="AO49" s="248">
        <f>SUM(AO46:AO48)</f>
        <v>0</v>
      </c>
      <c r="AP49" s="248">
        <f>SUM(AP46:AP48)</f>
        <v>0</v>
      </c>
    </row>
    <row r="50" spans="1:42" s="249" customFormat="1" ht="27">
      <c r="A50" s="244"/>
      <c r="B50" s="252" t="s">
        <v>236</v>
      </c>
      <c r="C50" s="248" t="s">
        <v>1</v>
      </c>
      <c r="D50" s="248"/>
      <c r="E50" s="248"/>
      <c r="F50" s="248" t="s">
        <v>1</v>
      </c>
      <c r="G50" s="248" t="s">
        <v>1</v>
      </c>
      <c r="H50" s="248" t="s">
        <v>1</v>
      </c>
      <c r="I50" s="248">
        <f>I44+I49</f>
        <v>0</v>
      </c>
      <c r="J50" s="248">
        <f>J44+J49</f>
        <v>0</v>
      </c>
      <c r="K50" s="248">
        <f>K44+K49</f>
        <v>0</v>
      </c>
      <c r="L50" s="248">
        <f>L44+L49</f>
        <v>0</v>
      </c>
      <c r="M50" s="248">
        <f>M44+M49</f>
        <v>0</v>
      </c>
      <c r="N50" s="248" t="s">
        <v>1</v>
      </c>
      <c r="O50" s="248">
        <f>O44+O49</f>
        <v>0</v>
      </c>
      <c r="P50" s="248">
        <f>P44+P49</f>
        <v>0</v>
      </c>
      <c r="Q50" s="248">
        <f>Q44+Q49</f>
        <v>0</v>
      </c>
      <c r="R50" s="248">
        <f>R44+R49</f>
        <v>0</v>
      </c>
      <c r="S50" s="248">
        <f t="shared" ref="S50:X50" si="16">S44+S49</f>
        <v>0</v>
      </c>
      <c r="T50" s="248">
        <f t="shared" si="16"/>
        <v>0</v>
      </c>
      <c r="U50" s="248">
        <f t="shared" si="16"/>
        <v>0</v>
      </c>
      <c r="V50" s="248">
        <f t="shared" si="16"/>
        <v>0</v>
      </c>
      <c r="W50" s="248">
        <f t="shared" si="16"/>
        <v>0</v>
      </c>
      <c r="X50" s="248">
        <f t="shared" si="16"/>
        <v>0</v>
      </c>
      <c r="Y50" s="248"/>
      <c r="Z50" s="248"/>
      <c r="AA50" s="248" t="s">
        <v>1</v>
      </c>
      <c r="AB50" s="248" t="s">
        <v>1</v>
      </c>
      <c r="AC50" s="248">
        <f>AC44+AC49</f>
        <v>0</v>
      </c>
      <c r="AD50" s="248">
        <f>AD44+AD49</f>
        <v>0</v>
      </c>
      <c r="AE50" s="248">
        <f>AE44+AE49</f>
        <v>0</v>
      </c>
      <c r="AF50" s="248">
        <f>AF44+AF49</f>
        <v>0</v>
      </c>
      <c r="AG50" s="248">
        <f>AG44+AG49</f>
        <v>0</v>
      </c>
      <c r="AH50" s="248"/>
      <c r="AI50" s="248"/>
      <c r="AJ50" s="248" t="s">
        <v>1</v>
      </c>
      <c r="AK50" s="248" t="s">
        <v>1</v>
      </c>
      <c r="AL50" s="248">
        <f>AL44+AL49</f>
        <v>0</v>
      </c>
      <c r="AM50" s="248">
        <f>AM44+AM49</f>
        <v>0</v>
      </c>
      <c r="AN50" s="248">
        <f>AN44+AN49</f>
        <v>0</v>
      </c>
      <c r="AO50" s="248">
        <f>AO44+AO49</f>
        <v>0</v>
      </c>
      <c r="AP50" s="248">
        <f>AP44+AP49</f>
        <v>0</v>
      </c>
    </row>
    <row r="51" spans="1:42">
      <c r="A51" s="232"/>
      <c r="B51" s="247"/>
      <c r="C51" s="258"/>
      <c r="D51" s="258"/>
      <c r="E51" s="258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72"/>
      <c r="S51" s="246"/>
      <c r="T51" s="246"/>
      <c r="U51" s="246"/>
      <c r="V51" s="246"/>
      <c r="W51" s="109"/>
      <c r="X51" s="109"/>
      <c r="Y51" s="258"/>
      <c r="Z51" s="258"/>
      <c r="AA51" s="246"/>
      <c r="AB51" s="246"/>
      <c r="AC51" s="246"/>
      <c r="AD51" s="246"/>
      <c r="AE51" s="246"/>
      <c r="AF51" s="246"/>
      <c r="AG51" s="246"/>
      <c r="AH51" s="258"/>
      <c r="AI51" s="258"/>
      <c r="AJ51" s="246"/>
      <c r="AK51" s="246"/>
      <c r="AL51" s="246"/>
      <c r="AM51" s="246"/>
      <c r="AN51" s="246"/>
      <c r="AO51" s="246"/>
      <c r="AP51" s="246"/>
    </row>
    <row r="52" spans="1:42" ht="53.4">
      <c r="A52" s="244" t="s">
        <v>25</v>
      </c>
      <c r="B52" s="245" t="s">
        <v>418</v>
      </c>
      <c r="C52" s="258"/>
      <c r="D52" s="258"/>
      <c r="E52" s="258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72"/>
      <c r="S52" s="246"/>
      <c r="T52" s="246"/>
      <c r="U52" s="246"/>
      <c r="V52" s="246"/>
      <c r="W52" s="109"/>
      <c r="X52" s="109"/>
      <c r="Y52" s="258"/>
      <c r="Z52" s="258"/>
      <c r="AA52" s="246"/>
      <c r="AB52" s="246"/>
      <c r="AC52" s="246"/>
      <c r="AD52" s="246"/>
      <c r="AE52" s="246"/>
      <c r="AF52" s="246"/>
      <c r="AG52" s="246"/>
      <c r="AH52" s="258"/>
      <c r="AI52" s="258"/>
      <c r="AJ52" s="246"/>
      <c r="AK52" s="246"/>
      <c r="AL52" s="246"/>
      <c r="AM52" s="246"/>
      <c r="AN52" s="246"/>
      <c r="AO52" s="246"/>
      <c r="AP52" s="246"/>
    </row>
    <row r="53" spans="1:42">
      <c r="A53" s="232"/>
      <c r="B53" s="207" t="s">
        <v>126</v>
      </c>
      <c r="C53" s="258"/>
      <c r="D53" s="258"/>
      <c r="E53" s="258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72"/>
      <c r="S53" s="246"/>
      <c r="T53" s="246"/>
      <c r="U53" s="246"/>
      <c r="V53" s="246"/>
      <c r="W53" s="109"/>
      <c r="X53" s="109"/>
      <c r="Y53" s="258"/>
      <c r="Z53" s="258"/>
      <c r="AA53" s="246"/>
      <c r="AB53" s="246"/>
      <c r="AC53" s="246"/>
      <c r="AD53" s="246"/>
      <c r="AE53" s="246"/>
      <c r="AF53" s="246"/>
      <c r="AG53" s="246"/>
      <c r="AH53" s="258"/>
      <c r="AI53" s="258"/>
      <c r="AJ53" s="246"/>
      <c r="AK53" s="246"/>
      <c r="AL53" s="246"/>
      <c r="AM53" s="246"/>
      <c r="AN53" s="246"/>
      <c r="AO53" s="246"/>
      <c r="AP53" s="246"/>
    </row>
    <row r="54" spans="1:42">
      <c r="A54" s="232">
        <v>1</v>
      </c>
      <c r="B54" s="104"/>
      <c r="C54" s="246"/>
      <c r="D54" s="246"/>
      <c r="E54" s="246"/>
      <c r="F54" s="246" t="s">
        <v>1</v>
      </c>
      <c r="G54" s="246" t="s">
        <v>1</v>
      </c>
      <c r="H54" s="246"/>
      <c r="I54" s="246"/>
      <c r="J54" s="246"/>
      <c r="K54" s="246"/>
      <c r="L54" s="246"/>
      <c r="M54" s="246">
        <f>J54+K54+L54</f>
        <v>0</v>
      </c>
      <c r="N54" s="246"/>
      <c r="O54" s="104"/>
      <c r="P54" s="232"/>
      <c r="Q54" s="232"/>
      <c r="R54" s="232"/>
      <c r="S54" s="246">
        <f>P54+Q54+R54</f>
        <v>0</v>
      </c>
      <c r="T54" s="246">
        <f t="shared" ref="T54:W56" si="17">I54-O54</f>
        <v>0</v>
      </c>
      <c r="U54" s="246">
        <f t="shared" si="17"/>
        <v>0</v>
      </c>
      <c r="V54" s="246">
        <f t="shared" si="17"/>
        <v>0</v>
      </c>
      <c r="W54" s="246">
        <f t="shared" si="17"/>
        <v>0</v>
      </c>
      <c r="X54" s="246">
        <f>U54+V54+W54</f>
        <v>0</v>
      </c>
      <c r="Y54" s="246"/>
      <c r="Z54" s="246"/>
      <c r="AA54" s="246" t="s">
        <v>1</v>
      </c>
      <c r="AB54" s="246"/>
      <c r="AC54" s="246"/>
      <c r="AD54" s="246"/>
      <c r="AE54" s="246"/>
      <c r="AF54" s="246"/>
      <c r="AG54" s="246">
        <f>AD54+AE54+AF54</f>
        <v>0</v>
      </c>
      <c r="AH54" s="246"/>
      <c r="AI54" s="246"/>
      <c r="AJ54" s="246" t="s">
        <v>1</v>
      </c>
      <c r="AK54" s="246"/>
      <c r="AL54" s="246"/>
      <c r="AM54" s="246"/>
      <c r="AN54" s="246"/>
      <c r="AO54" s="246"/>
      <c r="AP54" s="246">
        <f>AM54+AN54+AO54</f>
        <v>0</v>
      </c>
    </row>
    <row r="55" spans="1:42">
      <c r="A55" s="232">
        <v>2</v>
      </c>
      <c r="B55" s="104"/>
      <c r="C55" s="246"/>
      <c r="D55" s="246"/>
      <c r="E55" s="246"/>
      <c r="F55" s="246" t="s">
        <v>1</v>
      </c>
      <c r="G55" s="246" t="s">
        <v>1</v>
      </c>
      <c r="H55" s="246"/>
      <c r="I55" s="246"/>
      <c r="J55" s="246"/>
      <c r="K55" s="246"/>
      <c r="L55" s="246"/>
      <c r="M55" s="246">
        <f>J55+K55+L55</f>
        <v>0</v>
      </c>
      <c r="N55" s="246"/>
      <c r="O55" s="104"/>
      <c r="P55" s="232"/>
      <c r="Q55" s="232"/>
      <c r="R55" s="232"/>
      <c r="S55" s="246">
        <f>P55+Q55+R55</f>
        <v>0</v>
      </c>
      <c r="T55" s="246">
        <f t="shared" si="17"/>
        <v>0</v>
      </c>
      <c r="U55" s="246">
        <f t="shared" si="17"/>
        <v>0</v>
      </c>
      <c r="V55" s="246">
        <f t="shared" si="17"/>
        <v>0</v>
      </c>
      <c r="W55" s="246">
        <f t="shared" si="17"/>
        <v>0</v>
      </c>
      <c r="X55" s="246">
        <f>U55+V55+W55</f>
        <v>0</v>
      </c>
      <c r="Y55" s="246"/>
      <c r="Z55" s="246"/>
      <c r="AA55" s="246" t="s">
        <v>1</v>
      </c>
      <c r="AB55" s="246"/>
      <c r="AC55" s="246"/>
      <c r="AD55" s="246"/>
      <c r="AE55" s="246"/>
      <c r="AF55" s="246"/>
      <c r="AG55" s="246">
        <f>AD55+AE55+AF55</f>
        <v>0</v>
      </c>
      <c r="AH55" s="246"/>
      <c r="AI55" s="246"/>
      <c r="AJ55" s="246" t="s">
        <v>1</v>
      </c>
      <c r="AK55" s="246"/>
      <c r="AL55" s="246"/>
      <c r="AM55" s="246"/>
      <c r="AN55" s="246"/>
      <c r="AO55" s="246"/>
      <c r="AP55" s="246">
        <f>AM55+AN55+AO55</f>
        <v>0</v>
      </c>
    </row>
    <row r="56" spans="1:42">
      <c r="A56" s="232">
        <v>3</v>
      </c>
      <c r="B56" s="104"/>
      <c r="C56" s="246"/>
      <c r="D56" s="246"/>
      <c r="E56" s="246"/>
      <c r="F56" s="246" t="s">
        <v>1</v>
      </c>
      <c r="G56" s="246" t="s">
        <v>1</v>
      </c>
      <c r="H56" s="246"/>
      <c r="I56" s="246"/>
      <c r="J56" s="246"/>
      <c r="K56" s="246"/>
      <c r="L56" s="246"/>
      <c r="M56" s="246">
        <f>J56+K56+L56</f>
        <v>0</v>
      </c>
      <c r="N56" s="246"/>
      <c r="O56" s="104"/>
      <c r="P56" s="232"/>
      <c r="Q56" s="232"/>
      <c r="R56" s="232"/>
      <c r="S56" s="246">
        <f>P56+Q56+R56</f>
        <v>0</v>
      </c>
      <c r="T56" s="246">
        <f t="shared" si="17"/>
        <v>0</v>
      </c>
      <c r="U56" s="246">
        <f t="shared" si="17"/>
        <v>0</v>
      </c>
      <c r="V56" s="246">
        <f t="shared" si="17"/>
        <v>0</v>
      </c>
      <c r="W56" s="246">
        <f t="shared" si="17"/>
        <v>0</v>
      </c>
      <c r="X56" s="246">
        <f>U56+V56+W56</f>
        <v>0</v>
      </c>
      <c r="Y56" s="246"/>
      <c r="Z56" s="246"/>
      <c r="AA56" s="246" t="s">
        <v>1</v>
      </c>
      <c r="AB56" s="246"/>
      <c r="AC56" s="246"/>
      <c r="AD56" s="246"/>
      <c r="AE56" s="246"/>
      <c r="AF56" s="246"/>
      <c r="AG56" s="246">
        <f>AD56+AE56+AF56</f>
        <v>0</v>
      </c>
      <c r="AH56" s="246"/>
      <c r="AI56" s="246"/>
      <c r="AJ56" s="246" t="s">
        <v>1</v>
      </c>
      <c r="AK56" s="246"/>
      <c r="AL56" s="246"/>
      <c r="AM56" s="246"/>
      <c r="AN56" s="246"/>
      <c r="AO56" s="246"/>
      <c r="AP56" s="246">
        <f>AM56+AN56+AO56</f>
        <v>0</v>
      </c>
    </row>
    <row r="57" spans="1:42" s="249" customFormat="1">
      <c r="A57" s="244"/>
      <c r="B57" s="247" t="s">
        <v>113</v>
      </c>
      <c r="C57" s="248" t="s">
        <v>1</v>
      </c>
      <c r="D57" s="248"/>
      <c r="E57" s="248"/>
      <c r="F57" s="248" t="s">
        <v>1</v>
      </c>
      <c r="G57" s="248" t="s">
        <v>1</v>
      </c>
      <c r="H57" s="248" t="s">
        <v>1</v>
      </c>
      <c r="I57" s="248">
        <f>SUM(I54:I56)</f>
        <v>0</v>
      </c>
      <c r="J57" s="248">
        <f t="shared" ref="J57:R57" si="18">SUM(J54:J56)</f>
        <v>0</v>
      </c>
      <c r="K57" s="248">
        <f t="shared" si="18"/>
        <v>0</v>
      </c>
      <c r="L57" s="248">
        <f t="shared" si="18"/>
        <v>0</v>
      </c>
      <c r="M57" s="248">
        <f t="shared" si="18"/>
        <v>0</v>
      </c>
      <c r="N57" s="248" t="s">
        <v>1</v>
      </c>
      <c r="O57" s="248">
        <f t="shared" si="18"/>
        <v>0</v>
      </c>
      <c r="P57" s="248">
        <f t="shared" si="18"/>
        <v>0</v>
      </c>
      <c r="Q57" s="248">
        <f t="shared" si="18"/>
        <v>0</v>
      </c>
      <c r="R57" s="248">
        <f t="shared" si="18"/>
        <v>0</v>
      </c>
      <c r="S57" s="248">
        <f t="shared" ref="S57:X57" si="19">SUM(S54:S56)</f>
        <v>0</v>
      </c>
      <c r="T57" s="248">
        <f t="shared" si="19"/>
        <v>0</v>
      </c>
      <c r="U57" s="248">
        <f t="shared" si="19"/>
        <v>0</v>
      </c>
      <c r="V57" s="248">
        <f t="shared" si="19"/>
        <v>0</v>
      </c>
      <c r="W57" s="248">
        <f t="shared" si="19"/>
        <v>0</v>
      </c>
      <c r="X57" s="248">
        <f t="shared" si="19"/>
        <v>0</v>
      </c>
      <c r="Y57" s="248"/>
      <c r="Z57" s="248"/>
      <c r="AA57" s="248" t="s">
        <v>1</v>
      </c>
      <c r="AB57" s="248" t="s">
        <v>1</v>
      </c>
      <c r="AC57" s="248">
        <f>SUM(AC54:AC56)</f>
        <v>0</v>
      </c>
      <c r="AD57" s="248">
        <f>SUM(AD54:AD56)</f>
        <v>0</v>
      </c>
      <c r="AE57" s="248">
        <f>SUM(AE54:AE56)</f>
        <v>0</v>
      </c>
      <c r="AF57" s="248">
        <f>SUM(AF54:AF56)</f>
        <v>0</v>
      </c>
      <c r="AG57" s="248">
        <f>SUM(AG54:AG56)</f>
        <v>0</v>
      </c>
      <c r="AH57" s="248"/>
      <c r="AI57" s="248"/>
      <c r="AJ57" s="248" t="s">
        <v>1</v>
      </c>
      <c r="AK57" s="248" t="s">
        <v>1</v>
      </c>
      <c r="AL57" s="248">
        <f>SUM(AL54:AL56)</f>
        <v>0</v>
      </c>
      <c r="AM57" s="248">
        <f>SUM(AM54:AM56)</f>
        <v>0</v>
      </c>
      <c r="AN57" s="248">
        <f>SUM(AN54:AN56)</f>
        <v>0</v>
      </c>
      <c r="AO57" s="248">
        <f>SUM(AO54:AO56)</f>
        <v>0</v>
      </c>
      <c r="AP57" s="248">
        <f>SUM(AP54:AP56)</f>
        <v>0</v>
      </c>
    </row>
    <row r="58" spans="1:42" s="249" customFormat="1">
      <c r="A58" s="244"/>
      <c r="B58" s="275"/>
      <c r="C58" s="321"/>
      <c r="D58" s="321"/>
      <c r="E58" s="321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321"/>
      <c r="Z58" s="321"/>
      <c r="AA58" s="248"/>
      <c r="AB58" s="248"/>
      <c r="AC58" s="248"/>
      <c r="AD58" s="248"/>
      <c r="AE58" s="248"/>
      <c r="AF58" s="248"/>
      <c r="AG58" s="248"/>
      <c r="AH58" s="321"/>
      <c r="AI58" s="321"/>
      <c r="AJ58" s="248"/>
      <c r="AK58" s="248"/>
      <c r="AL58" s="248"/>
      <c r="AM58" s="248"/>
      <c r="AN58" s="248"/>
      <c r="AO58" s="248"/>
      <c r="AP58" s="248"/>
    </row>
    <row r="59" spans="1:42" s="249" customFormat="1" ht="30" customHeight="1">
      <c r="A59" s="244"/>
      <c r="B59" s="582" t="s">
        <v>431</v>
      </c>
      <c r="C59" s="248" t="s">
        <v>1</v>
      </c>
      <c r="D59" s="248"/>
      <c r="E59" s="248"/>
      <c r="F59" s="248" t="s">
        <v>1</v>
      </c>
      <c r="G59" s="248" t="s">
        <v>1</v>
      </c>
      <c r="H59" s="248" t="s">
        <v>1</v>
      </c>
      <c r="I59" s="248">
        <f>I13+I20+I35+I50+I57</f>
        <v>0</v>
      </c>
      <c r="J59" s="248">
        <f t="shared" ref="J59:X59" si="20">J13+J20+J35+J50+J57</f>
        <v>0</v>
      </c>
      <c r="K59" s="248">
        <f t="shared" si="20"/>
        <v>0</v>
      </c>
      <c r="L59" s="248">
        <f t="shared" si="20"/>
        <v>0</v>
      </c>
      <c r="M59" s="248">
        <f t="shared" si="20"/>
        <v>0</v>
      </c>
      <c r="N59" s="248" t="s">
        <v>1</v>
      </c>
      <c r="O59" s="248">
        <f t="shared" si="20"/>
        <v>0</v>
      </c>
      <c r="P59" s="248">
        <f t="shared" si="20"/>
        <v>0</v>
      </c>
      <c r="Q59" s="248">
        <f t="shared" si="20"/>
        <v>0</v>
      </c>
      <c r="R59" s="248">
        <f t="shared" si="20"/>
        <v>0</v>
      </c>
      <c r="S59" s="248">
        <f t="shared" si="20"/>
        <v>0</v>
      </c>
      <c r="T59" s="248">
        <f t="shared" si="20"/>
        <v>0</v>
      </c>
      <c r="U59" s="248">
        <f t="shared" si="20"/>
        <v>0</v>
      </c>
      <c r="V59" s="248">
        <f t="shared" si="20"/>
        <v>0</v>
      </c>
      <c r="W59" s="248">
        <f t="shared" si="20"/>
        <v>0</v>
      </c>
      <c r="X59" s="248">
        <f t="shared" si="20"/>
        <v>0</v>
      </c>
      <c r="Y59" s="248"/>
      <c r="Z59" s="248"/>
      <c r="AA59" s="248" t="s">
        <v>1</v>
      </c>
      <c r="AB59" s="248" t="s">
        <v>1</v>
      </c>
      <c r="AC59" s="248">
        <f>AC13+AC20+AC35+AC50+AC57</f>
        <v>0</v>
      </c>
      <c r="AD59" s="248">
        <f>AD13+AD20+AD35+AD50+AD57</f>
        <v>0</v>
      </c>
      <c r="AE59" s="248">
        <f>AE13+AE20+AE35+AE50+AE57</f>
        <v>0</v>
      </c>
      <c r="AF59" s="248">
        <f>AF13+AF20+AF35+AF50+AF57</f>
        <v>0</v>
      </c>
      <c r="AG59" s="248">
        <f>AG13+AG20+AG35+AG50+AG57</f>
        <v>0</v>
      </c>
      <c r="AH59" s="248"/>
      <c r="AI59" s="248"/>
      <c r="AJ59" s="248" t="s">
        <v>1</v>
      </c>
      <c r="AK59" s="248" t="s">
        <v>1</v>
      </c>
      <c r="AL59" s="248">
        <f>AL13+AL20+AL35+AL50+AL57</f>
        <v>0</v>
      </c>
      <c r="AM59" s="248">
        <f>AM13+AM20+AM35+AM50+AM57</f>
        <v>0</v>
      </c>
      <c r="AN59" s="248">
        <f>AN13+AN20+AN35+AN50+AN57</f>
        <v>0</v>
      </c>
      <c r="AO59" s="248">
        <f>AO13+AO20+AO35+AO50+AO57</f>
        <v>0</v>
      </c>
      <c r="AP59" s="248">
        <f>AP13+AP20+AP35+AP50+AP57</f>
        <v>0</v>
      </c>
    </row>
    <row r="60" spans="1:42" s="16" customFormat="1" ht="10.8">
      <c r="A60" s="43"/>
      <c r="B60" s="259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S60" s="45"/>
      <c r="T60" s="45"/>
      <c r="U60" s="45"/>
      <c r="V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</row>
    <row r="61" spans="1:42">
      <c r="B61" s="5" t="s">
        <v>233</v>
      </c>
    </row>
    <row r="62" spans="1:42" ht="27.75" customHeight="1">
      <c r="B62" s="323" t="s">
        <v>416</v>
      </c>
      <c r="C62" s="191"/>
      <c r="D62" s="323"/>
      <c r="E62" s="323"/>
      <c r="F62" s="323"/>
      <c r="G62" s="323"/>
      <c r="Y62" s="323"/>
      <c r="Z62" s="323"/>
      <c r="AA62" s="323"/>
      <c r="AH62" s="323"/>
      <c r="AI62" s="323"/>
      <c r="AJ62" s="323"/>
    </row>
    <row r="63" spans="1:42" ht="37.5" customHeight="1">
      <c r="B63" s="884" t="s">
        <v>415</v>
      </c>
      <c r="C63" s="885"/>
      <c r="D63" s="885"/>
      <c r="E63" s="885"/>
      <c r="F63" s="885"/>
      <c r="G63" s="885"/>
      <c r="H63" s="885"/>
      <c r="I63" s="885"/>
    </row>
    <row r="64" spans="1:42" ht="19.5" customHeight="1">
      <c r="B64" s="325" t="s">
        <v>294</v>
      </c>
      <c r="C64" s="323"/>
      <c r="D64" s="323"/>
      <c r="E64" s="323"/>
      <c r="F64" s="323"/>
      <c r="G64" s="323"/>
      <c r="Y64" s="323"/>
      <c r="Z64" s="323"/>
      <c r="AA64" s="323"/>
      <c r="AH64" s="323"/>
      <c r="AI64" s="323"/>
      <c r="AJ64" s="323"/>
    </row>
    <row r="65" spans="2:9" ht="34.5" customHeight="1">
      <c r="B65" s="895" t="s">
        <v>484</v>
      </c>
      <c r="C65" s="895"/>
      <c r="D65" s="895"/>
      <c r="E65" s="895"/>
      <c r="F65" s="895"/>
      <c r="G65" s="895"/>
      <c r="H65" s="895"/>
      <c r="I65" s="895"/>
    </row>
  </sheetData>
  <mergeCells count="5">
    <mergeCell ref="Q2:S2"/>
    <mergeCell ref="O4:S4"/>
    <mergeCell ref="T4:X4"/>
    <mergeCell ref="B63:I63"/>
    <mergeCell ref="B65:I6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topLeftCell="E1" workbookViewId="0">
      <selection activeCell="F11" sqref="F11"/>
    </sheetView>
  </sheetViews>
  <sheetFormatPr defaultColWidth="9.109375" defaultRowHeight="15"/>
  <cols>
    <col min="1" max="1" width="3.5546875" style="5" customWidth="1"/>
    <col min="2" max="2" width="32.6640625" style="5" customWidth="1"/>
    <col min="3" max="4" width="8" style="5" customWidth="1"/>
    <col min="5" max="5" width="11.5546875" style="5" customWidth="1"/>
    <col min="6" max="6" width="11" style="373" customWidth="1"/>
    <col min="7" max="7" width="11.88671875" style="5" customWidth="1"/>
    <col min="8" max="8" width="9.33203125" style="5" customWidth="1"/>
    <col min="9" max="10" width="9.5546875" style="5" customWidth="1"/>
    <col min="11" max="11" width="12.21875" style="5" customWidth="1"/>
    <col min="12" max="12" width="8" style="5" customWidth="1"/>
    <col min="13" max="13" width="8.44140625" style="5" customWidth="1"/>
    <col min="14" max="14" width="10.33203125" style="5" customWidth="1"/>
    <col min="15" max="15" width="11.6640625" style="373" customWidth="1"/>
    <col min="16" max="16" width="10.33203125" style="5" customWidth="1"/>
    <col min="17" max="18" width="9.109375" style="5"/>
    <col min="19" max="19" width="9.44140625" style="5" customWidth="1"/>
    <col min="20" max="20" width="11.33203125" style="5" customWidth="1"/>
    <col min="21" max="21" width="8.44140625" style="4" customWidth="1"/>
    <col min="22" max="22" width="10.6640625" style="4" customWidth="1"/>
    <col min="23" max="23" width="11.6640625" style="4" customWidth="1"/>
    <col min="24" max="24" width="12.44140625" style="5" customWidth="1"/>
    <col min="25" max="16384" width="9.109375" style="5"/>
  </cols>
  <sheetData>
    <row r="1" spans="1:24" ht="15.6">
      <c r="A1" s="32"/>
      <c r="B1" s="236" t="s">
        <v>220</v>
      </c>
      <c r="C1" s="33"/>
      <c r="D1" s="33"/>
      <c r="E1" s="33"/>
      <c r="G1" s="33"/>
      <c r="H1" s="33"/>
      <c r="I1" s="33"/>
      <c r="J1" s="33"/>
      <c r="K1" s="3"/>
      <c r="L1" s="23"/>
      <c r="M1" s="190"/>
      <c r="N1" s="23"/>
      <c r="O1" s="407"/>
      <c r="P1" s="190"/>
      <c r="Q1" s="23"/>
      <c r="R1" s="23"/>
      <c r="S1" s="327"/>
      <c r="T1" s="137" t="s">
        <v>246</v>
      </c>
      <c r="U1" s="190"/>
      <c r="V1" s="190"/>
      <c r="W1" s="190"/>
      <c r="X1" s="23"/>
    </row>
    <row r="2" spans="1:24" ht="16.5" customHeight="1" thickBot="1">
      <c r="A2" s="32"/>
      <c r="B2" s="24" t="s">
        <v>800</v>
      </c>
      <c r="C2" s="187"/>
      <c r="D2" s="187"/>
      <c r="E2" s="187"/>
      <c r="F2" s="374"/>
      <c r="G2" s="187"/>
      <c r="H2" s="24"/>
      <c r="I2" s="187"/>
      <c r="J2" s="9"/>
      <c r="K2" s="188"/>
      <c r="L2" s="9"/>
      <c r="M2" s="9"/>
      <c r="N2" s="188"/>
      <c r="O2" s="398"/>
      <c r="P2" s="237"/>
      <c r="Q2" s="238"/>
      <c r="R2" s="238"/>
      <c r="S2" s="832" t="s">
        <v>28</v>
      </c>
      <c r="T2" s="832"/>
      <c r="U2" s="832"/>
      <c r="V2" s="137"/>
      <c r="W2" s="137"/>
      <c r="X2" s="152"/>
    </row>
    <row r="3" spans="1:24" s="191" customFormat="1" ht="25.5" customHeight="1">
      <c r="A3" s="32"/>
      <c r="B3" s="421" t="s">
        <v>29</v>
      </c>
      <c r="C3" s="138"/>
      <c r="D3" s="138"/>
      <c r="E3" s="138"/>
      <c r="F3" s="375"/>
      <c r="G3" s="33"/>
      <c r="H3" s="189"/>
      <c r="I3" s="33"/>
      <c r="J3" s="33"/>
      <c r="K3" s="33"/>
      <c r="L3" s="33"/>
      <c r="M3" s="138"/>
      <c r="N3" s="190"/>
      <c r="O3" s="382"/>
      <c r="P3" s="36"/>
      <c r="Q3" s="190"/>
      <c r="R3" s="190"/>
      <c r="S3" s="33"/>
      <c r="T3" s="43" t="s">
        <v>218</v>
      </c>
      <c r="U3" s="36"/>
      <c r="V3" s="36"/>
      <c r="W3" s="36"/>
      <c r="X3" s="190"/>
    </row>
    <row r="4" spans="1:24" ht="17.25" customHeight="1">
      <c r="A4" s="260"/>
      <c r="B4" s="261"/>
      <c r="C4" s="262" t="s">
        <v>460</v>
      </c>
      <c r="D4" s="262"/>
      <c r="E4" s="262"/>
      <c r="F4" s="406"/>
      <c r="G4" s="263"/>
      <c r="H4" s="264"/>
      <c r="I4" s="265"/>
      <c r="J4" s="265"/>
      <c r="K4" s="266"/>
      <c r="L4" s="267" t="s">
        <v>450</v>
      </c>
      <c r="M4" s="262"/>
      <c r="N4" s="262"/>
      <c r="O4" s="406"/>
      <c r="P4" s="268"/>
      <c r="Q4" s="265"/>
      <c r="R4" s="265"/>
      <c r="S4" s="266"/>
      <c r="T4" s="266"/>
      <c r="U4" s="902" t="s">
        <v>253</v>
      </c>
      <c r="V4" s="896"/>
      <c r="W4" s="896"/>
      <c r="X4" s="897"/>
    </row>
    <row r="5" spans="1:24" s="191" customFormat="1" ht="16.5" customHeight="1">
      <c r="A5" s="269"/>
      <c r="B5" s="270"/>
      <c r="C5" s="260"/>
      <c r="D5" s="260"/>
      <c r="E5" s="260"/>
      <c r="F5" s="638"/>
      <c r="G5" s="271" t="s">
        <v>251</v>
      </c>
      <c r="H5" s="271"/>
      <c r="I5" s="271"/>
      <c r="J5" s="23"/>
      <c r="K5" s="239"/>
      <c r="L5" s="260"/>
      <c r="M5" s="260"/>
      <c r="N5" s="260"/>
      <c r="O5" s="382"/>
      <c r="P5" s="271" t="s">
        <v>251</v>
      </c>
      <c r="Q5" s="271"/>
      <c r="R5" s="271"/>
      <c r="S5" s="23"/>
      <c r="T5" s="239"/>
      <c r="U5" s="260"/>
      <c r="V5" s="903" t="s">
        <v>248</v>
      </c>
      <c r="W5" s="903" t="s">
        <v>251</v>
      </c>
      <c r="X5" s="260"/>
    </row>
    <row r="6" spans="1:24" s="191" customFormat="1" ht="58.2">
      <c r="A6" s="243" t="s">
        <v>114</v>
      </c>
      <c r="B6" s="66" t="s">
        <v>221</v>
      </c>
      <c r="C6" s="66" t="s">
        <v>215</v>
      </c>
      <c r="D6" s="66" t="s">
        <v>247</v>
      </c>
      <c r="E6" s="274" t="s">
        <v>248</v>
      </c>
      <c r="F6" s="563" t="s">
        <v>316</v>
      </c>
      <c r="G6" s="291" t="s">
        <v>300</v>
      </c>
      <c r="H6" s="291" t="s">
        <v>249</v>
      </c>
      <c r="I6" s="291" t="s">
        <v>301</v>
      </c>
      <c r="J6" s="291" t="s">
        <v>532</v>
      </c>
      <c r="K6" s="274" t="s">
        <v>250</v>
      </c>
      <c r="L6" s="66" t="s">
        <v>215</v>
      </c>
      <c r="M6" s="66" t="s">
        <v>247</v>
      </c>
      <c r="N6" s="274" t="s">
        <v>248</v>
      </c>
      <c r="O6" s="563" t="s">
        <v>316</v>
      </c>
      <c r="P6" s="291" t="s">
        <v>300</v>
      </c>
      <c r="Q6" s="291" t="s">
        <v>249</v>
      </c>
      <c r="R6" s="291" t="s">
        <v>529</v>
      </c>
      <c r="S6" s="291" t="s">
        <v>532</v>
      </c>
      <c r="T6" s="274" t="s">
        <v>250</v>
      </c>
      <c r="U6" s="66" t="s">
        <v>215</v>
      </c>
      <c r="V6" s="904"/>
      <c r="W6" s="904"/>
      <c r="X6" s="66" t="s">
        <v>252</v>
      </c>
    </row>
    <row r="7" spans="1:24" s="15" customFormat="1" ht="10.8">
      <c r="A7" s="127">
        <v>1</v>
      </c>
      <c r="B7" s="127">
        <v>2</v>
      </c>
      <c r="C7" s="243">
        <v>3</v>
      </c>
      <c r="D7" s="127">
        <v>4</v>
      </c>
      <c r="E7" s="127">
        <v>5</v>
      </c>
      <c r="F7" s="383">
        <v>6</v>
      </c>
      <c r="G7" s="127">
        <v>7</v>
      </c>
      <c r="H7" s="127">
        <v>8</v>
      </c>
      <c r="I7" s="243">
        <v>9</v>
      </c>
      <c r="J7" s="243"/>
      <c r="K7" s="127">
        <v>10</v>
      </c>
      <c r="L7" s="127">
        <v>11</v>
      </c>
      <c r="M7" s="243">
        <v>12</v>
      </c>
      <c r="N7" s="127">
        <v>13</v>
      </c>
      <c r="O7" s="383">
        <v>14</v>
      </c>
      <c r="P7" s="243">
        <v>15</v>
      </c>
      <c r="Q7" s="127">
        <v>16</v>
      </c>
      <c r="R7" s="127"/>
      <c r="S7" s="127">
        <v>17</v>
      </c>
      <c r="T7" s="243">
        <v>18</v>
      </c>
      <c r="U7" s="127">
        <v>19</v>
      </c>
      <c r="V7" s="127">
        <v>20</v>
      </c>
      <c r="W7" s="243">
        <v>21</v>
      </c>
      <c r="X7" s="127">
        <v>22</v>
      </c>
    </row>
    <row r="8" spans="1:24">
      <c r="A8" s="104"/>
      <c r="B8" s="245" t="s">
        <v>254</v>
      </c>
      <c r="C8" s="104"/>
      <c r="D8" s="104"/>
      <c r="E8" s="232"/>
      <c r="F8" s="386"/>
      <c r="G8" s="232"/>
      <c r="H8" s="232"/>
      <c r="I8" s="232"/>
      <c r="J8" s="232"/>
      <c r="K8" s="232"/>
      <c r="L8" s="104"/>
      <c r="M8" s="104"/>
      <c r="N8" s="232"/>
      <c r="O8" s="386"/>
      <c r="P8" s="232"/>
      <c r="Q8" s="232"/>
      <c r="R8" s="232"/>
      <c r="S8" s="232"/>
      <c r="T8" s="232"/>
      <c r="U8" s="246"/>
      <c r="V8" s="246"/>
      <c r="W8" s="246"/>
      <c r="X8" s="72"/>
    </row>
    <row r="9" spans="1:24">
      <c r="A9" s="104"/>
      <c r="B9" s="245"/>
      <c r="C9" s="104"/>
      <c r="D9" s="104"/>
      <c r="E9" s="232"/>
      <c r="F9" s="386"/>
      <c r="G9" s="232"/>
      <c r="H9" s="232"/>
      <c r="I9" s="232"/>
      <c r="J9" s="232"/>
      <c r="K9" s="232"/>
      <c r="L9" s="104"/>
      <c r="M9" s="104"/>
      <c r="N9" s="232"/>
      <c r="O9" s="386"/>
      <c r="P9" s="232"/>
      <c r="Q9" s="232"/>
      <c r="R9" s="232"/>
      <c r="S9" s="232"/>
      <c r="T9" s="232"/>
      <c r="U9" s="246"/>
      <c r="V9" s="246"/>
      <c r="W9" s="246"/>
      <c r="X9" s="72"/>
    </row>
    <row r="10" spans="1:24">
      <c r="A10" s="104"/>
      <c r="B10" s="247" t="s">
        <v>113</v>
      </c>
      <c r="C10" s="246">
        <f>SUM(C12:C22)</f>
        <v>9</v>
      </c>
      <c r="D10" s="246" t="s">
        <v>1</v>
      </c>
      <c r="E10" s="246">
        <f>SUM(E12:E22)</f>
        <v>7473820</v>
      </c>
      <c r="F10" s="246">
        <f>SUM(F12:F22)</f>
        <v>5979056</v>
      </c>
      <c r="G10" s="246">
        <f t="shared" ref="G10:L10" si="0">SUM(G12:G22)</f>
        <v>5979056</v>
      </c>
      <c r="H10" s="246">
        <f t="shared" si="0"/>
        <v>0</v>
      </c>
      <c r="I10" s="246">
        <f t="shared" si="0"/>
        <v>0</v>
      </c>
      <c r="J10" s="246">
        <f t="shared" si="0"/>
        <v>0</v>
      </c>
      <c r="K10" s="246">
        <f t="shared" si="0"/>
        <v>13452876</v>
      </c>
      <c r="L10" s="246">
        <f t="shared" si="0"/>
        <v>9</v>
      </c>
      <c r="M10" s="246" t="s">
        <v>1</v>
      </c>
      <c r="N10" s="246">
        <f>SUM(N12:N22)</f>
        <v>7407680</v>
      </c>
      <c r="O10" s="246">
        <f>SUM(O12:O22)</f>
        <v>1118102</v>
      </c>
      <c r="P10" s="246">
        <f>SUM(P12:P22)</f>
        <v>1118102</v>
      </c>
      <c r="Q10" s="246">
        <f t="shared" ref="Q10:X10" si="1">SUM(Q12:Q22)</f>
        <v>0</v>
      </c>
      <c r="R10" s="246">
        <f t="shared" si="1"/>
        <v>0</v>
      </c>
      <c r="S10" s="246">
        <f t="shared" si="1"/>
        <v>0</v>
      </c>
      <c r="T10" s="246">
        <f t="shared" si="1"/>
        <v>8525782</v>
      </c>
      <c r="U10" s="246">
        <f t="shared" si="1"/>
        <v>0</v>
      </c>
      <c r="V10" s="246">
        <f t="shared" si="1"/>
        <v>66140</v>
      </c>
      <c r="W10" s="246">
        <f t="shared" si="1"/>
        <v>4860954</v>
      </c>
      <c r="X10" s="246">
        <f t="shared" si="1"/>
        <v>4927094</v>
      </c>
    </row>
    <row r="11" spans="1:24">
      <c r="A11" s="104"/>
      <c r="B11" s="207" t="s">
        <v>126</v>
      </c>
      <c r="C11" s="104"/>
      <c r="D11" s="104"/>
      <c r="E11" s="232"/>
      <c r="F11" s="386"/>
      <c r="G11" s="232"/>
      <c r="H11" s="232"/>
      <c r="I11" s="232"/>
      <c r="J11" s="232"/>
      <c r="K11" s="232"/>
      <c r="L11" s="104"/>
      <c r="M11" s="104"/>
      <c r="N11" s="232"/>
      <c r="O11" s="386"/>
      <c r="P11" s="232"/>
      <c r="Q11" s="232"/>
      <c r="R11" s="232"/>
      <c r="S11" s="232"/>
      <c r="T11" s="232"/>
      <c r="U11" s="246"/>
      <c r="V11" s="246"/>
      <c r="W11" s="246"/>
      <c r="X11" s="72"/>
    </row>
    <row r="12" spans="1:24" ht="18.899999999999999" customHeight="1">
      <c r="A12" s="104">
        <v>1</v>
      </c>
      <c r="B12" s="104" t="s">
        <v>586</v>
      </c>
      <c r="C12" s="104">
        <v>1</v>
      </c>
      <c r="D12" s="104">
        <v>8</v>
      </c>
      <c r="E12" s="232">
        <v>1058240</v>
      </c>
      <c r="F12" s="386">
        <f>E12*80%</f>
        <v>846592</v>
      </c>
      <c r="G12" s="386">
        <v>846592</v>
      </c>
      <c r="H12" s="232"/>
      <c r="I12" s="232"/>
      <c r="J12" s="232"/>
      <c r="K12" s="246">
        <f>E12+G12+H12+I12+J12</f>
        <v>1904832</v>
      </c>
      <c r="L12" s="104">
        <v>1</v>
      </c>
      <c r="M12" s="104">
        <v>7</v>
      </c>
      <c r="N12" s="232">
        <v>1058240</v>
      </c>
      <c r="O12" s="386">
        <f>21165*M12</f>
        <v>148155</v>
      </c>
      <c r="P12" s="386">
        <v>148155</v>
      </c>
      <c r="Q12" s="232"/>
      <c r="R12" s="232"/>
      <c r="S12" s="232"/>
      <c r="T12" s="246">
        <f>+N12+P12+Q12+R12+S12</f>
        <v>1206395</v>
      </c>
      <c r="U12" s="246">
        <f t="shared" ref="U12:U22" si="2">C12-L12</f>
        <v>0</v>
      </c>
      <c r="V12" s="246">
        <f t="shared" ref="V12:V22" si="3">+E12-N12</f>
        <v>0</v>
      </c>
      <c r="W12" s="246">
        <f>+G12+H12+I12+J12-P12-Q12-R12-S12</f>
        <v>698437</v>
      </c>
      <c r="X12" s="76">
        <f>K12-T12</f>
        <v>698437</v>
      </c>
    </row>
    <row r="13" spans="1:24" ht="18.899999999999999" customHeight="1">
      <c r="A13" s="104">
        <v>2</v>
      </c>
      <c r="B13" s="104" t="s">
        <v>717</v>
      </c>
      <c r="C13" s="104">
        <v>1</v>
      </c>
      <c r="D13" s="104">
        <v>22</v>
      </c>
      <c r="E13" s="232">
        <v>793680</v>
      </c>
      <c r="F13" s="386">
        <f>E13*80%</f>
        <v>634944</v>
      </c>
      <c r="G13" s="386">
        <v>634944</v>
      </c>
      <c r="H13" s="232"/>
      <c r="I13" s="232"/>
      <c r="J13" s="232"/>
      <c r="K13" s="246">
        <f t="shared" ref="K13:K22" si="4">E13+G13+H13+I13+J13</f>
        <v>1428624</v>
      </c>
      <c r="L13" s="104">
        <v>1</v>
      </c>
      <c r="M13" s="104">
        <v>21</v>
      </c>
      <c r="N13" s="232">
        <v>793680</v>
      </c>
      <c r="O13" s="386">
        <v>319113</v>
      </c>
      <c r="P13" s="386">
        <v>319113</v>
      </c>
      <c r="Q13" s="232"/>
      <c r="R13" s="232"/>
      <c r="S13" s="232"/>
      <c r="T13" s="246">
        <f t="shared" ref="T13:T19" si="5">+N13+P13+Q13+R13+S13</f>
        <v>1112793</v>
      </c>
      <c r="U13" s="246">
        <f t="shared" si="2"/>
        <v>0</v>
      </c>
      <c r="V13" s="246">
        <f t="shared" si="3"/>
        <v>0</v>
      </c>
      <c r="W13" s="246">
        <f t="shared" ref="W13:W19" si="6">+G13+H13+I13+J13-P13-Q13-R13-S13</f>
        <v>315831</v>
      </c>
      <c r="X13" s="76">
        <f t="shared" ref="X13:X22" si="7">K13-T13</f>
        <v>315831</v>
      </c>
    </row>
    <row r="14" spans="1:24" s="433" customFormat="1" ht="18.899999999999999" customHeight="1">
      <c r="A14" s="447">
        <v>3</v>
      </c>
      <c r="B14" s="447" t="s">
        <v>587</v>
      </c>
      <c r="C14" s="447"/>
      <c r="D14" s="447"/>
      <c r="E14" s="623"/>
      <c r="F14" s="623"/>
      <c r="G14" s="623"/>
      <c r="H14" s="623"/>
      <c r="I14" s="623"/>
      <c r="J14" s="623"/>
      <c r="K14" s="745">
        <f t="shared" si="4"/>
        <v>0</v>
      </c>
      <c r="L14" s="447">
        <v>1</v>
      </c>
      <c r="M14" s="447">
        <v>11</v>
      </c>
      <c r="N14" s="623">
        <v>793680</v>
      </c>
      <c r="O14" s="623">
        <f t="shared" ref="O14:O20" si="8">+M14*15874</f>
        <v>174614</v>
      </c>
      <c r="P14" s="623">
        <v>174614</v>
      </c>
      <c r="Q14" s="623"/>
      <c r="R14" s="623"/>
      <c r="S14" s="623"/>
      <c r="T14" s="745">
        <f t="shared" si="5"/>
        <v>968294</v>
      </c>
      <c r="U14" s="745">
        <f t="shared" si="2"/>
        <v>-1</v>
      </c>
      <c r="V14" s="745">
        <f t="shared" si="3"/>
        <v>-793680</v>
      </c>
      <c r="W14" s="745">
        <f t="shared" si="6"/>
        <v>-174614</v>
      </c>
      <c r="X14" s="745">
        <f t="shared" si="7"/>
        <v>-968294</v>
      </c>
    </row>
    <row r="15" spans="1:24" s="433" customFormat="1" ht="18.899999999999999" customHeight="1">
      <c r="A15" s="447">
        <v>4</v>
      </c>
      <c r="B15" s="447" t="s">
        <v>588</v>
      </c>
      <c r="C15" s="447"/>
      <c r="D15" s="447"/>
      <c r="E15" s="623"/>
      <c r="F15" s="623"/>
      <c r="G15" s="623"/>
      <c r="H15" s="623"/>
      <c r="I15" s="623"/>
      <c r="J15" s="623"/>
      <c r="K15" s="745">
        <f t="shared" si="4"/>
        <v>0</v>
      </c>
      <c r="L15" s="447">
        <v>1</v>
      </c>
      <c r="M15" s="447">
        <v>11</v>
      </c>
      <c r="N15" s="623">
        <v>793680</v>
      </c>
      <c r="O15" s="623">
        <f t="shared" si="8"/>
        <v>174614</v>
      </c>
      <c r="P15" s="623">
        <v>174614</v>
      </c>
      <c r="Q15" s="623"/>
      <c r="R15" s="623"/>
      <c r="S15" s="623"/>
      <c r="T15" s="745">
        <f t="shared" si="5"/>
        <v>968294</v>
      </c>
      <c r="U15" s="745">
        <f t="shared" si="2"/>
        <v>-1</v>
      </c>
      <c r="V15" s="745">
        <f t="shared" si="3"/>
        <v>-793680</v>
      </c>
      <c r="W15" s="745">
        <f t="shared" si="6"/>
        <v>-174614</v>
      </c>
      <c r="X15" s="745">
        <f t="shared" si="7"/>
        <v>-968294</v>
      </c>
    </row>
    <row r="16" spans="1:24" ht="18.899999999999999" customHeight="1">
      <c r="A16" s="104">
        <v>5</v>
      </c>
      <c r="B16" s="104" t="s">
        <v>589</v>
      </c>
      <c r="C16" s="104">
        <v>1</v>
      </c>
      <c r="D16" s="104">
        <v>5</v>
      </c>
      <c r="E16" s="232">
        <v>793680</v>
      </c>
      <c r="F16" s="386">
        <f>E16*80%</f>
        <v>634944</v>
      </c>
      <c r="G16" s="386">
        <v>634944</v>
      </c>
      <c r="H16" s="232"/>
      <c r="I16" s="232"/>
      <c r="J16" s="232"/>
      <c r="K16" s="246">
        <f t="shared" si="4"/>
        <v>1428624</v>
      </c>
      <c r="L16" s="104">
        <v>1</v>
      </c>
      <c r="M16" s="104">
        <v>4</v>
      </c>
      <c r="N16" s="232">
        <v>793680</v>
      </c>
      <c r="O16" s="623">
        <f t="shared" si="8"/>
        <v>63496</v>
      </c>
      <c r="P16" s="386">
        <v>63496</v>
      </c>
      <c r="Q16" s="232"/>
      <c r="R16" s="232"/>
      <c r="S16" s="232"/>
      <c r="T16" s="246">
        <f>+N16+P16+Q16+R16+S16</f>
        <v>857176</v>
      </c>
      <c r="U16" s="246">
        <f t="shared" si="2"/>
        <v>0</v>
      </c>
      <c r="V16" s="246">
        <f t="shared" si="3"/>
        <v>0</v>
      </c>
      <c r="W16" s="246">
        <f t="shared" si="6"/>
        <v>571448</v>
      </c>
      <c r="X16" s="76">
        <f t="shared" si="7"/>
        <v>571448</v>
      </c>
    </row>
    <row r="17" spans="1:24" ht="18.899999999999999" customHeight="1">
      <c r="A17" s="104">
        <v>6</v>
      </c>
      <c r="B17" s="104" t="s">
        <v>590</v>
      </c>
      <c r="C17" s="104">
        <v>1</v>
      </c>
      <c r="D17" s="104">
        <v>4</v>
      </c>
      <c r="E17" s="232">
        <v>793680</v>
      </c>
      <c r="F17" s="386">
        <f t="shared" ref="F17:F22" si="9">E17*80%</f>
        <v>634944</v>
      </c>
      <c r="G17" s="386">
        <v>634944</v>
      </c>
      <c r="H17" s="232"/>
      <c r="I17" s="232"/>
      <c r="J17" s="232"/>
      <c r="K17" s="246">
        <f t="shared" si="4"/>
        <v>1428624</v>
      </c>
      <c r="L17" s="104">
        <v>1</v>
      </c>
      <c r="M17" s="104">
        <v>3</v>
      </c>
      <c r="N17" s="232">
        <v>793680</v>
      </c>
      <c r="O17" s="623">
        <f t="shared" si="8"/>
        <v>47622</v>
      </c>
      <c r="P17" s="386">
        <v>47622</v>
      </c>
      <c r="Q17" s="232"/>
      <c r="R17" s="232"/>
      <c r="S17" s="232"/>
      <c r="T17" s="246">
        <f t="shared" si="5"/>
        <v>841302</v>
      </c>
      <c r="U17" s="246">
        <f t="shared" si="2"/>
        <v>0</v>
      </c>
      <c r="V17" s="246">
        <f t="shared" si="3"/>
        <v>0</v>
      </c>
      <c r="W17" s="246">
        <f t="shared" si="6"/>
        <v>587322</v>
      </c>
      <c r="X17" s="76">
        <f t="shared" si="7"/>
        <v>587322</v>
      </c>
    </row>
    <row r="18" spans="1:24" ht="18.899999999999999" customHeight="1">
      <c r="A18" s="104">
        <v>7</v>
      </c>
      <c r="B18" s="104" t="s">
        <v>591</v>
      </c>
      <c r="C18" s="104">
        <v>1</v>
      </c>
      <c r="D18" s="104">
        <v>3</v>
      </c>
      <c r="E18" s="232">
        <v>793680</v>
      </c>
      <c r="F18" s="386">
        <f t="shared" si="9"/>
        <v>634944</v>
      </c>
      <c r="G18" s="386">
        <v>634944</v>
      </c>
      <c r="H18" s="232"/>
      <c r="I18" s="232"/>
      <c r="J18" s="232"/>
      <c r="K18" s="246">
        <f t="shared" si="4"/>
        <v>1428624</v>
      </c>
      <c r="L18" s="104">
        <v>1</v>
      </c>
      <c r="M18" s="104">
        <v>2</v>
      </c>
      <c r="N18" s="232">
        <v>793680</v>
      </c>
      <c r="O18" s="623">
        <f t="shared" si="8"/>
        <v>31748</v>
      </c>
      <c r="P18" s="386">
        <v>31748</v>
      </c>
      <c r="Q18" s="232"/>
      <c r="R18" s="232"/>
      <c r="S18" s="232"/>
      <c r="T18" s="246">
        <f t="shared" si="5"/>
        <v>825428</v>
      </c>
      <c r="U18" s="246">
        <f t="shared" si="2"/>
        <v>0</v>
      </c>
      <c r="V18" s="246">
        <f t="shared" si="3"/>
        <v>0</v>
      </c>
      <c r="W18" s="246">
        <f t="shared" si="6"/>
        <v>603196</v>
      </c>
      <c r="X18" s="76">
        <f t="shared" si="7"/>
        <v>603196</v>
      </c>
    </row>
    <row r="19" spans="1:24" ht="18.899999999999999" customHeight="1">
      <c r="A19" s="104">
        <v>8</v>
      </c>
      <c r="B19" s="104" t="s">
        <v>592</v>
      </c>
      <c r="C19" s="104">
        <v>1</v>
      </c>
      <c r="D19" s="104">
        <v>9</v>
      </c>
      <c r="E19" s="232">
        <v>793680</v>
      </c>
      <c r="F19" s="386">
        <f t="shared" si="9"/>
        <v>634944</v>
      </c>
      <c r="G19" s="386">
        <v>634944</v>
      </c>
      <c r="H19" s="232"/>
      <c r="I19" s="232"/>
      <c r="J19" s="232"/>
      <c r="K19" s="246">
        <f t="shared" si="4"/>
        <v>1428624</v>
      </c>
      <c r="L19" s="104">
        <v>1</v>
      </c>
      <c r="M19" s="104">
        <v>8</v>
      </c>
      <c r="N19" s="232">
        <v>793680</v>
      </c>
      <c r="O19" s="623">
        <f t="shared" si="8"/>
        <v>126992</v>
      </c>
      <c r="P19" s="386">
        <v>126992</v>
      </c>
      <c r="Q19" s="232"/>
      <c r="R19" s="232"/>
      <c r="S19" s="232"/>
      <c r="T19" s="246">
        <f t="shared" si="5"/>
        <v>920672</v>
      </c>
      <c r="U19" s="246">
        <f t="shared" si="2"/>
        <v>0</v>
      </c>
      <c r="V19" s="246">
        <f t="shared" si="3"/>
        <v>0</v>
      </c>
      <c r="W19" s="246">
        <f t="shared" si="6"/>
        <v>507952</v>
      </c>
      <c r="X19" s="76">
        <f t="shared" si="7"/>
        <v>507952</v>
      </c>
    </row>
    <row r="20" spans="1:24" ht="18.899999999999999" customHeight="1">
      <c r="A20" s="104">
        <v>9</v>
      </c>
      <c r="B20" s="104" t="s">
        <v>593</v>
      </c>
      <c r="C20" s="104">
        <v>1</v>
      </c>
      <c r="D20" s="104">
        <v>3</v>
      </c>
      <c r="E20" s="232">
        <v>793680</v>
      </c>
      <c r="F20" s="386">
        <f t="shared" si="9"/>
        <v>634944</v>
      </c>
      <c r="G20" s="386">
        <v>634944</v>
      </c>
      <c r="H20" s="232"/>
      <c r="I20" s="232"/>
      <c r="J20" s="232"/>
      <c r="K20" s="246">
        <f t="shared" si="4"/>
        <v>1428624</v>
      </c>
      <c r="L20" s="104">
        <v>1</v>
      </c>
      <c r="M20" s="104">
        <v>2</v>
      </c>
      <c r="N20" s="232">
        <v>793680</v>
      </c>
      <c r="O20" s="623">
        <f t="shared" si="8"/>
        <v>31748</v>
      </c>
      <c r="P20" s="386">
        <v>31748</v>
      </c>
      <c r="Q20" s="232"/>
      <c r="R20" s="232"/>
      <c r="S20" s="232"/>
      <c r="T20" s="246">
        <f>+N20+P20+Q20+R20+S20</f>
        <v>825428</v>
      </c>
      <c r="U20" s="246">
        <f t="shared" si="2"/>
        <v>0</v>
      </c>
      <c r="V20" s="246">
        <f t="shared" si="3"/>
        <v>0</v>
      </c>
      <c r="W20" s="246">
        <f>+G20+H20+I20+J20-P20-Q20-R20-S20</f>
        <v>603196</v>
      </c>
      <c r="X20" s="76">
        <f t="shared" si="7"/>
        <v>603196</v>
      </c>
    </row>
    <row r="21" spans="1:24" ht="18.899999999999999" customHeight="1">
      <c r="A21" s="104">
        <v>10</v>
      </c>
      <c r="B21" s="104" t="s">
        <v>1084</v>
      </c>
      <c r="C21" s="104">
        <v>1</v>
      </c>
      <c r="D21" s="104">
        <v>10</v>
      </c>
      <c r="E21" s="232">
        <v>859820</v>
      </c>
      <c r="F21" s="386">
        <f t="shared" si="9"/>
        <v>687856</v>
      </c>
      <c r="G21" s="386">
        <v>687856</v>
      </c>
      <c r="H21" s="232"/>
      <c r="I21" s="232"/>
      <c r="J21" s="232"/>
      <c r="K21" s="246">
        <f t="shared" si="4"/>
        <v>1547676</v>
      </c>
      <c r="L21" s="104"/>
      <c r="M21" s="104"/>
      <c r="N21" s="232"/>
      <c r="O21" s="386"/>
      <c r="P21" s="386"/>
      <c r="Q21" s="232"/>
      <c r="R21" s="232"/>
      <c r="S21" s="232"/>
      <c r="T21" s="246"/>
      <c r="U21" s="246">
        <f t="shared" si="2"/>
        <v>1</v>
      </c>
      <c r="V21" s="246">
        <f t="shared" si="3"/>
        <v>859820</v>
      </c>
      <c r="W21" s="246">
        <f>+G21+H21+I21+J21-P21-Q21-R21-S21</f>
        <v>687856</v>
      </c>
      <c r="X21" s="76">
        <f t="shared" si="7"/>
        <v>1547676</v>
      </c>
    </row>
    <row r="22" spans="1:24" ht="18.899999999999999" customHeight="1">
      <c r="A22" s="104">
        <v>11</v>
      </c>
      <c r="B22" s="104" t="s">
        <v>718</v>
      </c>
      <c r="C22" s="104">
        <v>1</v>
      </c>
      <c r="D22" s="104">
        <v>5</v>
      </c>
      <c r="E22" s="232">
        <v>793680</v>
      </c>
      <c r="F22" s="386">
        <f t="shared" si="9"/>
        <v>634944</v>
      </c>
      <c r="G22" s="386">
        <v>634944</v>
      </c>
      <c r="H22" s="232"/>
      <c r="I22" s="232"/>
      <c r="J22" s="232"/>
      <c r="K22" s="246">
        <f t="shared" si="4"/>
        <v>1428624</v>
      </c>
      <c r="L22" s="104"/>
      <c r="M22" s="104"/>
      <c r="N22" s="232"/>
      <c r="O22" s="386"/>
      <c r="P22" s="386"/>
      <c r="Q22" s="232"/>
      <c r="R22" s="232"/>
      <c r="S22" s="232"/>
      <c r="T22" s="246"/>
      <c r="U22" s="246">
        <f t="shared" si="2"/>
        <v>1</v>
      </c>
      <c r="V22" s="246">
        <f t="shared" si="3"/>
        <v>793680</v>
      </c>
      <c r="W22" s="246">
        <f>+G22+H22+I22+J22-P22-Q22-R22-S22</f>
        <v>634944</v>
      </c>
      <c r="X22" s="76">
        <f t="shared" si="7"/>
        <v>1428624</v>
      </c>
    </row>
  </sheetData>
  <mergeCells count="4">
    <mergeCell ref="V5:V6"/>
    <mergeCell ref="W5:W6"/>
    <mergeCell ref="S2:U2"/>
    <mergeCell ref="U4:X4"/>
  </mergeCells>
  <phoneticPr fontId="2" type="noConversion"/>
  <pageMargins left="0.75" right="0.75" top="1" bottom="1" header="0.5" footer="0.5"/>
  <pageSetup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4"/>
  <sheetViews>
    <sheetView workbookViewId="0">
      <pane xSplit="6" ySplit="7" topLeftCell="J104" activePane="bottomRight" state="frozen"/>
      <selection pane="topRight" activeCell="G1" sqref="G1"/>
      <selection pane="bottomLeft" activeCell="A8" sqref="A8"/>
      <selection pane="bottomRight" activeCell="H43" sqref="H43"/>
    </sheetView>
  </sheetViews>
  <sheetFormatPr defaultColWidth="9.109375" defaultRowHeight="15"/>
  <cols>
    <col min="1" max="1" width="5.33203125" style="4" customWidth="1"/>
    <col min="2" max="2" width="34.5546875" style="5" customWidth="1"/>
    <col min="3" max="3" width="23.44140625" style="5" customWidth="1"/>
    <col min="4" max="4" width="8.109375" style="5" customWidth="1"/>
    <col min="5" max="5" width="10.5546875" style="5" customWidth="1"/>
    <col min="6" max="6" width="12.109375" style="5" customWidth="1"/>
    <col min="7" max="7" width="11.33203125" style="5" customWidth="1"/>
    <col min="8" max="8" width="15" style="5" customWidth="1"/>
    <col min="9" max="9" width="10.5546875" style="5" customWidth="1"/>
    <col min="10" max="10" width="9" style="5" bestFit="1" customWidth="1"/>
    <col min="11" max="13" width="12.5546875" style="5" customWidth="1"/>
    <col min="14" max="14" width="15.88671875" style="5" customWidth="1"/>
    <col min="15" max="20" width="12.5546875" style="5" customWidth="1"/>
    <col min="21" max="21" width="9" style="5" bestFit="1" customWidth="1"/>
    <col min="22" max="22" width="12.5546875" style="5" customWidth="1"/>
    <col min="23" max="16384" width="9.109375" style="5"/>
  </cols>
  <sheetData>
    <row r="1" spans="1:22" ht="15.6">
      <c r="A1" s="32"/>
      <c r="B1" s="236" t="s">
        <v>220</v>
      </c>
      <c r="C1" s="33"/>
      <c r="D1" s="33"/>
      <c r="E1" s="33"/>
      <c r="F1" s="33"/>
      <c r="G1" s="33"/>
      <c r="H1" s="33"/>
      <c r="I1" s="3"/>
      <c r="J1" s="138"/>
      <c r="K1" s="138"/>
      <c r="L1" s="138"/>
      <c r="M1" s="33"/>
      <c r="N1" s="138"/>
      <c r="O1" s="32"/>
      <c r="P1" s="137" t="s">
        <v>255</v>
      </c>
      <c r="Q1" s="33"/>
      <c r="R1" s="138"/>
      <c r="S1" s="33"/>
      <c r="T1" s="138"/>
      <c r="U1" s="33"/>
      <c r="V1" s="138"/>
    </row>
    <row r="2" spans="1:22" ht="16.5" customHeight="1" thickBot="1">
      <c r="A2" s="32"/>
      <c r="B2" s="24" t="s">
        <v>800</v>
      </c>
      <c r="C2" s="187"/>
      <c r="D2" s="187"/>
      <c r="E2" s="187"/>
      <c r="F2" s="187"/>
      <c r="G2" s="24"/>
      <c r="H2" s="187"/>
      <c r="I2" s="188"/>
      <c r="J2" s="9"/>
      <c r="K2" s="188"/>
      <c r="L2" s="188"/>
      <c r="M2" s="237"/>
      <c r="N2" s="238"/>
      <c r="P2" s="422" t="s">
        <v>28</v>
      </c>
      <c r="Q2" s="152"/>
      <c r="R2" s="152"/>
      <c r="S2" s="152"/>
      <c r="T2" s="152"/>
      <c r="U2" s="152"/>
      <c r="V2" s="152"/>
    </row>
    <row r="3" spans="1:22" s="191" customFormat="1" ht="25.5" customHeight="1">
      <c r="A3" s="32"/>
      <c r="B3" s="421" t="s">
        <v>29</v>
      </c>
      <c r="C3" s="138"/>
      <c r="D3" s="138"/>
      <c r="E3" s="138"/>
      <c r="F3" s="33"/>
      <c r="G3" s="189"/>
      <c r="H3" s="33"/>
      <c r="I3" s="33"/>
      <c r="J3" s="33"/>
      <c r="K3" s="190"/>
      <c r="L3" s="190"/>
      <c r="M3" s="36"/>
      <c r="N3" s="190"/>
      <c r="O3" s="33"/>
      <c r="P3" s="43" t="s">
        <v>218</v>
      </c>
      <c r="Q3" s="36"/>
      <c r="R3" s="190"/>
      <c r="S3" s="36"/>
      <c r="T3" s="190"/>
      <c r="U3" s="36"/>
      <c r="V3" s="190"/>
    </row>
    <row r="4" spans="1:22" s="365" customFormat="1">
      <c r="A4" s="280"/>
      <c r="B4" s="362"/>
      <c r="C4" s="363"/>
      <c r="D4" s="364"/>
      <c r="E4" s="364"/>
      <c r="F4" s="364"/>
      <c r="G4" s="366" t="s">
        <v>453</v>
      </c>
      <c r="H4" s="364"/>
      <c r="I4" s="364"/>
      <c r="J4" s="364"/>
      <c r="K4" s="364"/>
      <c r="L4" s="363"/>
      <c r="M4" s="887" t="s">
        <v>446</v>
      </c>
      <c r="N4" s="887"/>
      <c r="O4" s="887"/>
      <c r="P4" s="887"/>
      <c r="Q4" s="888"/>
      <c r="R4" s="886" t="s">
        <v>219</v>
      </c>
      <c r="S4" s="887"/>
      <c r="T4" s="887"/>
      <c r="U4" s="887"/>
      <c r="V4" s="888"/>
    </row>
    <row r="5" spans="1:22" s="191" customFormat="1" ht="92.4" customHeight="1">
      <c r="A5" s="243" t="s">
        <v>114</v>
      </c>
      <c r="B5" s="66" t="s">
        <v>221</v>
      </c>
      <c r="C5" s="66" t="s">
        <v>222</v>
      </c>
      <c r="D5" s="66" t="s">
        <v>223</v>
      </c>
      <c r="E5" s="66" t="s">
        <v>224</v>
      </c>
      <c r="F5" s="561" t="s">
        <v>452</v>
      </c>
      <c r="G5" s="66" t="s">
        <v>215</v>
      </c>
      <c r="H5" s="324" t="s">
        <v>317</v>
      </c>
      <c r="I5" s="66" t="s">
        <v>225</v>
      </c>
      <c r="J5" s="66" t="s">
        <v>226</v>
      </c>
      <c r="K5" s="66" t="s">
        <v>227</v>
      </c>
      <c r="L5" s="561" t="s">
        <v>451</v>
      </c>
      <c r="M5" s="66" t="s">
        <v>215</v>
      </c>
      <c r="N5" s="66" t="s">
        <v>287</v>
      </c>
      <c r="O5" s="66" t="s">
        <v>225</v>
      </c>
      <c r="P5" s="66" t="s">
        <v>226</v>
      </c>
      <c r="Q5" s="66" t="s">
        <v>302</v>
      </c>
      <c r="R5" s="66" t="s">
        <v>215</v>
      </c>
      <c r="S5" s="66" t="s">
        <v>287</v>
      </c>
      <c r="T5" s="66" t="s">
        <v>225</v>
      </c>
      <c r="U5" s="66" t="s">
        <v>226</v>
      </c>
      <c r="V5" s="66" t="s">
        <v>303</v>
      </c>
    </row>
    <row r="6" spans="1:22" s="37" customFormat="1" ht="10.8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</row>
    <row r="7" spans="1:22">
      <c r="A7" s="244" t="s">
        <v>2</v>
      </c>
      <c r="B7" s="245" t="s">
        <v>491</v>
      </c>
      <c r="C7" s="246"/>
      <c r="D7" s="246"/>
      <c r="E7" s="246"/>
      <c r="F7" s="246"/>
      <c r="G7" s="245"/>
      <c r="H7" s="246"/>
      <c r="I7" s="246"/>
      <c r="J7" s="246"/>
      <c r="K7" s="246"/>
      <c r="L7" s="246"/>
      <c r="M7" s="245"/>
      <c r="N7" s="734"/>
      <c r="O7" s="246"/>
      <c r="P7" s="246"/>
      <c r="Q7" s="245"/>
      <c r="R7" s="246"/>
      <c r="S7" s="245"/>
      <c r="T7" s="246"/>
      <c r="U7" s="109"/>
      <c r="V7" s="109"/>
    </row>
    <row r="8" spans="1:22">
      <c r="A8" s="232"/>
      <c r="B8" s="207" t="s">
        <v>126</v>
      </c>
      <c r="C8" s="246"/>
      <c r="D8" s="246"/>
      <c r="E8" s="246"/>
      <c r="F8" s="246"/>
      <c r="G8" s="245"/>
      <c r="H8" s="246"/>
      <c r="I8" s="246"/>
      <c r="J8" s="246"/>
      <c r="K8" s="246"/>
      <c r="L8" s="246"/>
      <c r="M8" s="245"/>
      <c r="N8" s="734"/>
      <c r="O8" s="246"/>
      <c r="P8" s="246"/>
      <c r="Q8" s="245"/>
      <c r="R8" s="246"/>
      <c r="S8" s="245"/>
      <c r="T8" s="246"/>
      <c r="U8" s="109"/>
      <c r="V8" s="109"/>
    </row>
    <row r="9" spans="1:22">
      <c r="A9" s="232" t="s">
        <v>2</v>
      </c>
      <c r="B9" s="326" t="s">
        <v>594</v>
      </c>
      <c r="C9" s="246"/>
      <c r="D9" s="246"/>
      <c r="E9" s="246"/>
      <c r="F9" s="246"/>
      <c r="G9" s="245"/>
      <c r="H9" s="246"/>
      <c r="I9" s="246"/>
      <c r="J9" s="246"/>
      <c r="K9" s="246"/>
      <c r="L9" s="246"/>
      <c r="M9" s="245"/>
      <c r="N9" s="734"/>
      <c r="O9" s="246"/>
      <c r="P9" s="246"/>
      <c r="Q9" s="245"/>
      <c r="R9" s="246"/>
      <c r="S9" s="245"/>
      <c r="T9" s="246"/>
      <c r="U9" s="109"/>
      <c r="V9" s="109"/>
    </row>
    <row r="10" spans="1:22">
      <c r="A10" s="232"/>
      <c r="B10" s="128" t="s">
        <v>126</v>
      </c>
      <c r="C10" s="246"/>
      <c r="D10" s="246"/>
      <c r="E10" s="246"/>
      <c r="F10" s="246"/>
      <c r="G10" s="207"/>
      <c r="H10" s="207"/>
      <c r="I10" s="207"/>
      <c r="J10" s="207"/>
      <c r="K10" s="207"/>
      <c r="L10" s="248"/>
      <c r="M10" s="244"/>
      <c r="N10" s="741"/>
      <c r="O10" s="207"/>
      <c r="P10" s="207"/>
      <c r="Q10" s="275"/>
      <c r="R10" s="207"/>
      <c r="S10" s="207"/>
      <c r="T10" s="207"/>
      <c r="U10" s="109"/>
      <c r="V10" s="109"/>
    </row>
    <row r="11" spans="1:22" s="186" customFormat="1">
      <c r="A11" s="742">
        <v>1</v>
      </c>
      <c r="B11" s="301" t="s">
        <v>595</v>
      </c>
      <c r="C11" s="751" t="s">
        <v>607</v>
      </c>
      <c r="D11" s="751"/>
      <c r="E11" s="751"/>
      <c r="F11" s="751">
        <v>10</v>
      </c>
      <c r="G11" s="742">
        <v>1</v>
      </c>
      <c r="H11" s="742">
        <f>+F11*66140</f>
        <v>661400</v>
      </c>
      <c r="I11" s="742"/>
      <c r="J11" s="742"/>
      <c r="K11" s="742">
        <f>+J11+I11+H11</f>
        <v>661400</v>
      </c>
      <c r="L11" s="751">
        <v>10</v>
      </c>
      <c r="M11" s="742">
        <v>1</v>
      </c>
      <c r="N11" s="744">
        <f>L11*66140</f>
        <v>661400</v>
      </c>
      <c r="O11" s="742"/>
      <c r="P11" s="742"/>
      <c r="Q11" s="744">
        <f>+N11+O11+P11</f>
        <v>661400</v>
      </c>
      <c r="R11" s="742"/>
      <c r="S11" s="742"/>
      <c r="T11" s="742"/>
      <c r="U11" s="743"/>
      <c r="V11" s="743">
        <f>+S11+T11+U11</f>
        <v>0</v>
      </c>
    </row>
    <row r="12" spans="1:22" s="186" customFormat="1">
      <c r="A12" s="742"/>
      <c r="B12" s="748" t="s">
        <v>230</v>
      </c>
      <c r="C12" s="749" t="s">
        <v>1</v>
      </c>
      <c r="D12" s="749" t="s">
        <v>1</v>
      </c>
      <c r="E12" s="749" t="s">
        <v>1</v>
      </c>
      <c r="F12" s="749" t="s">
        <v>1</v>
      </c>
      <c r="G12" s="750">
        <f>SUM(G9:G11)</f>
        <v>1</v>
      </c>
      <c r="H12" s="750">
        <f>SUM(H9:H11)</f>
        <v>661400</v>
      </c>
      <c r="I12" s="750">
        <f>SUM(I9:I11)</f>
        <v>0</v>
      </c>
      <c r="J12" s="750">
        <f>SUM(J9:J11)</f>
        <v>0</v>
      </c>
      <c r="K12" s="750">
        <f>SUM(K9:K11)</f>
        <v>661400</v>
      </c>
      <c r="L12" s="750" t="s">
        <v>1</v>
      </c>
      <c r="M12" s="750">
        <f>SUM(M9:M11)</f>
        <v>1</v>
      </c>
      <c r="N12" s="750">
        <f>SUM(N10:N11)</f>
        <v>661400</v>
      </c>
      <c r="O12" s="750">
        <f>SUM(O9:O11)</f>
        <v>0</v>
      </c>
      <c r="P12" s="750">
        <f>SUM(P9:P11)</f>
        <v>0</v>
      </c>
      <c r="Q12" s="750">
        <f>SUM(Q10:Q11)</f>
        <v>661400</v>
      </c>
      <c r="R12" s="750">
        <f>SUM(R9:R11)</f>
        <v>0</v>
      </c>
      <c r="S12" s="750">
        <f>SUM(S9:S11)</f>
        <v>0</v>
      </c>
      <c r="T12" s="750">
        <f>SUM(T9:T11)</f>
        <v>0</v>
      </c>
      <c r="U12" s="750">
        <f>SUM(U9:U11)</f>
        <v>0</v>
      </c>
      <c r="V12" s="750">
        <f>SUM(V9:V11)</f>
        <v>0</v>
      </c>
    </row>
    <row r="13" spans="1:22">
      <c r="A13" s="244">
        <v>11</v>
      </c>
      <c r="B13" s="326" t="s">
        <v>1117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</row>
    <row r="14" spans="1:22">
      <c r="A14" s="232"/>
      <c r="B14" s="735" t="s">
        <v>126</v>
      </c>
      <c r="C14" s="246"/>
      <c r="D14" s="246"/>
      <c r="E14" s="246"/>
      <c r="F14" s="246"/>
      <c r="G14" s="104"/>
      <c r="H14" s="104"/>
      <c r="I14" s="104"/>
      <c r="J14" s="104"/>
      <c r="K14" s="104"/>
      <c r="L14" s="246"/>
      <c r="M14" s="104"/>
      <c r="N14" s="739"/>
      <c r="O14" s="104"/>
      <c r="P14" s="104"/>
      <c r="Q14" s="739"/>
      <c r="R14" s="104"/>
      <c r="S14" s="104"/>
      <c r="T14" s="104"/>
      <c r="U14" s="109"/>
      <c r="V14" s="109"/>
    </row>
    <row r="15" spans="1:22">
      <c r="A15" s="232">
        <v>2</v>
      </c>
      <c r="B15" s="735" t="s">
        <v>596</v>
      </c>
      <c r="C15" s="246" t="s">
        <v>597</v>
      </c>
      <c r="D15" s="246"/>
      <c r="E15" s="246"/>
      <c r="F15" s="751">
        <v>9</v>
      </c>
      <c r="G15" s="742">
        <v>1</v>
      </c>
      <c r="H15" s="744">
        <f>+F15*66140</f>
        <v>595260</v>
      </c>
      <c r="I15" s="742"/>
      <c r="J15" s="742"/>
      <c r="K15" s="744">
        <f>+H15+I15+J15</f>
        <v>595260</v>
      </c>
      <c r="L15" s="751">
        <v>9</v>
      </c>
      <c r="M15" s="742">
        <v>1</v>
      </c>
      <c r="N15" s="744">
        <f>66140*L15</f>
        <v>595260</v>
      </c>
      <c r="O15" s="742"/>
      <c r="P15" s="742"/>
      <c r="Q15" s="744">
        <f t="shared" ref="Q15:Q42" si="0">+N15+O15+P15</f>
        <v>595260</v>
      </c>
      <c r="R15" s="752"/>
      <c r="S15" s="744">
        <f>+H15-N15</f>
        <v>0</v>
      </c>
      <c r="T15" s="742"/>
      <c r="U15" s="743"/>
      <c r="V15" s="743">
        <f>+S15+T15+U15</f>
        <v>0</v>
      </c>
    </row>
    <row r="16" spans="1:22">
      <c r="A16" s="232">
        <v>3</v>
      </c>
      <c r="B16" s="735" t="s">
        <v>598</v>
      </c>
      <c r="C16" s="246" t="s">
        <v>597</v>
      </c>
      <c r="D16" s="246"/>
      <c r="E16" s="246"/>
      <c r="F16" s="751">
        <v>9</v>
      </c>
      <c r="G16" s="742">
        <v>1</v>
      </c>
      <c r="H16" s="744">
        <f t="shared" ref="H16:H30" si="1">+F16*66140</f>
        <v>595260</v>
      </c>
      <c r="I16" s="742"/>
      <c r="J16" s="742"/>
      <c r="K16" s="744">
        <f t="shared" ref="K16:K30" si="2">+H16+I16+J16</f>
        <v>595260</v>
      </c>
      <c r="L16" s="751">
        <v>9</v>
      </c>
      <c r="M16" s="742">
        <v>1</v>
      </c>
      <c r="N16" s="744">
        <f t="shared" ref="N16:N30" si="3">66140*L16</f>
        <v>595260</v>
      </c>
      <c r="O16" s="742"/>
      <c r="P16" s="742"/>
      <c r="Q16" s="744">
        <f t="shared" si="0"/>
        <v>595260</v>
      </c>
      <c r="R16" s="752"/>
      <c r="S16" s="744">
        <f t="shared" ref="S16:S30" si="4">+H16-N16</f>
        <v>0</v>
      </c>
      <c r="T16" s="742"/>
      <c r="U16" s="743"/>
      <c r="V16" s="743">
        <f t="shared" ref="V16:V30" si="5">+S16+T16+U16</f>
        <v>0</v>
      </c>
    </row>
    <row r="17" spans="1:22">
      <c r="A17" s="232">
        <v>4</v>
      </c>
      <c r="B17" s="735" t="s">
        <v>714</v>
      </c>
      <c r="C17" s="246" t="s">
        <v>597</v>
      </c>
      <c r="D17" s="246"/>
      <c r="E17" s="246"/>
      <c r="F17" s="751">
        <v>9</v>
      </c>
      <c r="G17" s="742">
        <v>1</v>
      </c>
      <c r="H17" s="744">
        <f t="shared" si="1"/>
        <v>595260</v>
      </c>
      <c r="I17" s="742"/>
      <c r="J17" s="742"/>
      <c r="K17" s="744">
        <f>+H17+I17+J17</f>
        <v>595260</v>
      </c>
      <c r="L17" s="751">
        <v>9</v>
      </c>
      <c r="M17" s="742">
        <v>1</v>
      </c>
      <c r="N17" s="744">
        <f>66140*L17</f>
        <v>595260</v>
      </c>
      <c r="O17" s="742"/>
      <c r="P17" s="742"/>
      <c r="Q17" s="744">
        <f t="shared" si="0"/>
        <v>595260</v>
      </c>
      <c r="R17" s="752"/>
      <c r="S17" s="744">
        <f t="shared" si="4"/>
        <v>0</v>
      </c>
      <c r="T17" s="742"/>
      <c r="U17" s="743"/>
      <c r="V17" s="743">
        <f t="shared" si="5"/>
        <v>0</v>
      </c>
    </row>
    <row r="18" spans="1:22">
      <c r="A18" s="232">
        <v>5</v>
      </c>
      <c r="B18" s="735" t="s">
        <v>631</v>
      </c>
      <c r="C18" s="246" t="s">
        <v>597</v>
      </c>
      <c r="D18" s="246"/>
      <c r="E18" s="246"/>
      <c r="F18" s="751">
        <v>9</v>
      </c>
      <c r="G18" s="742">
        <v>1</v>
      </c>
      <c r="H18" s="744">
        <f t="shared" si="1"/>
        <v>595260</v>
      </c>
      <c r="I18" s="742"/>
      <c r="J18" s="742"/>
      <c r="K18" s="744">
        <f>+H18+I18+J18</f>
        <v>595260</v>
      </c>
      <c r="L18" s="751">
        <v>0</v>
      </c>
      <c r="M18" s="742">
        <v>0</v>
      </c>
      <c r="N18" s="744">
        <f t="shared" si="3"/>
        <v>0</v>
      </c>
      <c r="O18" s="742"/>
      <c r="P18" s="742"/>
      <c r="Q18" s="744">
        <f t="shared" si="0"/>
        <v>0</v>
      </c>
      <c r="R18" s="752"/>
      <c r="S18" s="744">
        <f t="shared" si="4"/>
        <v>595260</v>
      </c>
      <c r="T18" s="742"/>
      <c r="U18" s="743"/>
      <c r="V18" s="743">
        <f t="shared" si="5"/>
        <v>595260</v>
      </c>
    </row>
    <row r="19" spans="1:22">
      <c r="A19" s="232">
        <v>6</v>
      </c>
      <c r="B19" s="735" t="s">
        <v>599</v>
      </c>
      <c r="C19" s="246" t="s">
        <v>600</v>
      </c>
      <c r="D19" s="246"/>
      <c r="E19" s="246"/>
      <c r="F19" s="751">
        <v>7.5</v>
      </c>
      <c r="G19" s="742">
        <v>1</v>
      </c>
      <c r="H19" s="744">
        <f t="shared" si="1"/>
        <v>496050</v>
      </c>
      <c r="I19" s="742"/>
      <c r="J19" s="742"/>
      <c r="K19" s="744">
        <f t="shared" si="2"/>
        <v>496050</v>
      </c>
      <c r="L19" s="751">
        <v>7.5</v>
      </c>
      <c r="M19" s="742">
        <v>1</v>
      </c>
      <c r="N19" s="744">
        <f t="shared" si="3"/>
        <v>496050</v>
      </c>
      <c r="O19" s="742"/>
      <c r="P19" s="742"/>
      <c r="Q19" s="744">
        <f t="shared" si="0"/>
        <v>496050</v>
      </c>
      <c r="R19" s="752"/>
      <c r="S19" s="744">
        <f t="shared" si="4"/>
        <v>0</v>
      </c>
      <c r="T19" s="742"/>
      <c r="U19" s="743"/>
      <c r="V19" s="743">
        <f t="shared" si="5"/>
        <v>0</v>
      </c>
    </row>
    <row r="20" spans="1:22">
      <c r="A20" s="232">
        <v>7</v>
      </c>
      <c r="B20" s="735" t="s">
        <v>601</v>
      </c>
      <c r="C20" s="246" t="s">
        <v>600</v>
      </c>
      <c r="D20" s="246"/>
      <c r="E20" s="246"/>
      <c r="F20" s="751">
        <v>7.5</v>
      </c>
      <c r="G20" s="742">
        <v>1</v>
      </c>
      <c r="H20" s="744">
        <f t="shared" si="1"/>
        <v>496050</v>
      </c>
      <c r="I20" s="742"/>
      <c r="J20" s="742"/>
      <c r="K20" s="744">
        <f t="shared" si="2"/>
        <v>496050</v>
      </c>
      <c r="L20" s="751">
        <v>7.5</v>
      </c>
      <c r="M20" s="742">
        <v>1</v>
      </c>
      <c r="N20" s="744">
        <f t="shared" si="3"/>
        <v>496050</v>
      </c>
      <c r="O20" s="742"/>
      <c r="P20" s="742"/>
      <c r="Q20" s="744">
        <f t="shared" si="0"/>
        <v>496050</v>
      </c>
      <c r="R20" s="752"/>
      <c r="S20" s="744">
        <f t="shared" si="4"/>
        <v>0</v>
      </c>
      <c r="T20" s="742"/>
      <c r="U20" s="743"/>
      <c r="V20" s="743">
        <f t="shared" si="5"/>
        <v>0</v>
      </c>
    </row>
    <row r="21" spans="1:22">
      <c r="A21" s="232">
        <v>8</v>
      </c>
      <c r="B21" s="735" t="s">
        <v>1128</v>
      </c>
      <c r="C21" s="246" t="s">
        <v>600</v>
      </c>
      <c r="D21" s="246"/>
      <c r="E21" s="246"/>
      <c r="F21" s="751">
        <v>7.5</v>
      </c>
      <c r="G21" s="742">
        <v>1</v>
      </c>
      <c r="H21" s="744">
        <f t="shared" si="1"/>
        <v>496050</v>
      </c>
      <c r="I21" s="742"/>
      <c r="J21" s="742"/>
      <c r="K21" s="744">
        <f t="shared" si="2"/>
        <v>496050</v>
      </c>
      <c r="L21" s="751">
        <v>7.5</v>
      </c>
      <c r="M21" s="742">
        <v>1</v>
      </c>
      <c r="N21" s="744">
        <f t="shared" si="3"/>
        <v>496050</v>
      </c>
      <c r="O21" s="742"/>
      <c r="P21" s="742"/>
      <c r="Q21" s="744">
        <f t="shared" si="0"/>
        <v>496050</v>
      </c>
      <c r="R21" s="752"/>
      <c r="S21" s="744">
        <f>+H21-N21</f>
        <v>0</v>
      </c>
      <c r="T21" s="742"/>
      <c r="U21" s="743"/>
      <c r="V21" s="743">
        <f t="shared" si="5"/>
        <v>0</v>
      </c>
    </row>
    <row r="22" spans="1:22">
      <c r="A22" s="232">
        <v>9</v>
      </c>
      <c r="B22" s="735"/>
      <c r="C22" s="246" t="s">
        <v>602</v>
      </c>
      <c r="D22" s="246"/>
      <c r="E22" s="246"/>
      <c r="F22" s="751">
        <v>7.5</v>
      </c>
      <c r="G22" s="742">
        <v>1</v>
      </c>
      <c r="H22" s="744">
        <f t="shared" si="1"/>
        <v>496050</v>
      </c>
      <c r="I22" s="742"/>
      <c r="J22" s="742"/>
      <c r="K22" s="744">
        <f t="shared" si="2"/>
        <v>496050</v>
      </c>
      <c r="L22" s="751">
        <v>7.5</v>
      </c>
      <c r="M22" s="742">
        <v>1</v>
      </c>
      <c r="N22" s="744">
        <f t="shared" si="3"/>
        <v>496050</v>
      </c>
      <c r="O22" s="742"/>
      <c r="P22" s="742"/>
      <c r="Q22" s="744">
        <f t="shared" si="0"/>
        <v>496050</v>
      </c>
      <c r="R22" s="752"/>
      <c r="S22" s="744">
        <f t="shared" si="4"/>
        <v>0</v>
      </c>
      <c r="T22" s="742"/>
      <c r="U22" s="743"/>
      <c r="V22" s="743">
        <f t="shared" si="5"/>
        <v>0</v>
      </c>
    </row>
    <row r="23" spans="1:22">
      <c r="A23" s="232">
        <v>10</v>
      </c>
      <c r="B23" s="104" t="s">
        <v>1127</v>
      </c>
      <c r="C23" s="232" t="s">
        <v>603</v>
      </c>
      <c r="D23" s="246"/>
      <c r="E23" s="246"/>
      <c r="F23" s="753">
        <v>3.88</v>
      </c>
      <c r="G23" s="742">
        <v>1</v>
      </c>
      <c r="H23" s="744">
        <f t="shared" si="1"/>
        <v>256623.19999999998</v>
      </c>
      <c r="I23" s="742"/>
      <c r="J23" s="742"/>
      <c r="K23" s="744">
        <f t="shared" si="2"/>
        <v>256623.19999999998</v>
      </c>
      <c r="L23" s="753">
        <v>3.88</v>
      </c>
      <c r="M23" s="742">
        <v>1</v>
      </c>
      <c r="N23" s="744">
        <f t="shared" si="3"/>
        <v>256623.19999999998</v>
      </c>
      <c r="O23" s="742"/>
      <c r="P23" s="742"/>
      <c r="Q23" s="744">
        <f t="shared" si="0"/>
        <v>256623.19999999998</v>
      </c>
      <c r="R23" s="752"/>
      <c r="S23" s="744">
        <f t="shared" si="4"/>
        <v>0</v>
      </c>
      <c r="T23" s="742"/>
      <c r="U23" s="743"/>
      <c r="V23" s="743">
        <f t="shared" si="5"/>
        <v>0</v>
      </c>
    </row>
    <row r="24" spans="1:22">
      <c r="A24" s="232">
        <v>11</v>
      </c>
      <c r="B24" s="104" t="s">
        <v>604</v>
      </c>
      <c r="C24" s="232" t="s">
        <v>603</v>
      </c>
      <c r="D24" s="246"/>
      <c r="E24" s="246"/>
      <c r="F24" s="753">
        <v>3.88</v>
      </c>
      <c r="G24" s="742">
        <v>1</v>
      </c>
      <c r="H24" s="744">
        <f t="shared" si="1"/>
        <v>256623.19999999998</v>
      </c>
      <c r="I24" s="742"/>
      <c r="J24" s="742"/>
      <c r="K24" s="744">
        <f t="shared" si="2"/>
        <v>256623.19999999998</v>
      </c>
      <c r="L24" s="753">
        <v>3.88</v>
      </c>
      <c r="M24" s="742">
        <v>1</v>
      </c>
      <c r="N24" s="744">
        <f t="shared" si="3"/>
        <v>256623.19999999998</v>
      </c>
      <c r="O24" s="742"/>
      <c r="P24" s="742"/>
      <c r="Q24" s="744">
        <f t="shared" si="0"/>
        <v>256623.19999999998</v>
      </c>
      <c r="R24" s="752"/>
      <c r="S24" s="744">
        <f t="shared" si="4"/>
        <v>0</v>
      </c>
      <c r="T24" s="742"/>
      <c r="U24" s="743"/>
      <c r="V24" s="743">
        <f t="shared" si="5"/>
        <v>0</v>
      </c>
    </row>
    <row r="25" spans="1:22">
      <c r="A25" s="232">
        <v>12</v>
      </c>
      <c r="B25" s="104" t="s">
        <v>719</v>
      </c>
      <c r="C25" s="232" t="s">
        <v>603</v>
      </c>
      <c r="D25" s="246"/>
      <c r="E25" s="246"/>
      <c r="F25" s="753">
        <v>4.8499999999999996</v>
      </c>
      <c r="G25" s="742">
        <v>1</v>
      </c>
      <c r="H25" s="744">
        <f t="shared" si="1"/>
        <v>320779</v>
      </c>
      <c r="I25" s="742"/>
      <c r="J25" s="742"/>
      <c r="K25" s="744">
        <f t="shared" si="2"/>
        <v>320779</v>
      </c>
      <c r="L25" s="753">
        <v>4.8499999999999996</v>
      </c>
      <c r="M25" s="742">
        <v>1</v>
      </c>
      <c r="N25" s="744">
        <f t="shared" si="3"/>
        <v>320779</v>
      </c>
      <c r="O25" s="742"/>
      <c r="P25" s="742"/>
      <c r="Q25" s="744">
        <f t="shared" si="0"/>
        <v>320779</v>
      </c>
      <c r="R25" s="752"/>
      <c r="S25" s="744">
        <f t="shared" si="4"/>
        <v>0</v>
      </c>
      <c r="T25" s="742"/>
      <c r="U25" s="743"/>
      <c r="V25" s="743">
        <f t="shared" si="5"/>
        <v>0</v>
      </c>
    </row>
    <row r="26" spans="1:22">
      <c r="A26" s="232">
        <v>13</v>
      </c>
      <c r="B26" s="736" t="s">
        <v>605</v>
      </c>
      <c r="C26" s="232" t="s">
        <v>603</v>
      </c>
      <c r="D26" s="246"/>
      <c r="E26" s="246"/>
      <c r="F26" s="753">
        <v>3.88</v>
      </c>
      <c r="G26" s="742">
        <v>1</v>
      </c>
      <c r="H26" s="744">
        <f t="shared" si="1"/>
        <v>256623.19999999998</v>
      </c>
      <c r="I26" s="742"/>
      <c r="J26" s="742"/>
      <c r="K26" s="744">
        <f t="shared" si="2"/>
        <v>256623.19999999998</v>
      </c>
      <c r="L26" s="753">
        <v>3.88</v>
      </c>
      <c r="M26" s="742">
        <v>1</v>
      </c>
      <c r="N26" s="744">
        <f t="shared" si="3"/>
        <v>256623.19999999998</v>
      </c>
      <c r="O26" s="742"/>
      <c r="P26" s="742"/>
      <c r="Q26" s="744">
        <f t="shared" si="0"/>
        <v>256623.19999999998</v>
      </c>
      <c r="R26" s="752"/>
      <c r="S26" s="744">
        <f t="shared" si="4"/>
        <v>0</v>
      </c>
      <c r="T26" s="742"/>
      <c r="U26" s="743"/>
      <c r="V26" s="743">
        <f t="shared" si="5"/>
        <v>0</v>
      </c>
    </row>
    <row r="27" spans="1:22">
      <c r="A27" s="232">
        <v>14</v>
      </c>
      <c r="B27" s="104" t="s">
        <v>606</v>
      </c>
      <c r="C27" s="232" t="s">
        <v>603</v>
      </c>
      <c r="D27" s="246"/>
      <c r="E27" s="246"/>
      <c r="F27" s="753">
        <v>3.88</v>
      </c>
      <c r="G27" s="742">
        <v>1</v>
      </c>
      <c r="H27" s="744">
        <f t="shared" si="1"/>
        <v>256623.19999999998</v>
      </c>
      <c r="I27" s="742"/>
      <c r="J27" s="742"/>
      <c r="K27" s="744">
        <f t="shared" si="2"/>
        <v>256623.19999999998</v>
      </c>
      <c r="L27" s="753">
        <v>3.88</v>
      </c>
      <c r="M27" s="742">
        <v>1</v>
      </c>
      <c r="N27" s="744">
        <f t="shared" si="3"/>
        <v>256623.19999999998</v>
      </c>
      <c r="O27" s="742"/>
      <c r="P27" s="742"/>
      <c r="Q27" s="744">
        <f t="shared" si="0"/>
        <v>256623.19999999998</v>
      </c>
      <c r="R27" s="752"/>
      <c r="S27" s="744">
        <f t="shared" si="4"/>
        <v>0</v>
      </c>
      <c r="T27" s="742"/>
      <c r="U27" s="743"/>
      <c r="V27" s="743">
        <f t="shared" si="5"/>
        <v>0</v>
      </c>
    </row>
    <row r="28" spans="1:22">
      <c r="A28" s="232">
        <v>15</v>
      </c>
      <c r="B28" s="104" t="s">
        <v>720</v>
      </c>
      <c r="C28" s="232" t="s">
        <v>603</v>
      </c>
      <c r="D28" s="246"/>
      <c r="E28" s="246"/>
      <c r="F28" s="753">
        <v>5.34</v>
      </c>
      <c r="G28" s="742">
        <v>1</v>
      </c>
      <c r="H28" s="744">
        <f t="shared" si="1"/>
        <v>353187.6</v>
      </c>
      <c r="I28" s="742"/>
      <c r="J28" s="742"/>
      <c r="K28" s="744">
        <f t="shared" si="2"/>
        <v>353187.6</v>
      </c>
      <c r="L28" s="753">
        <v>5.34</v>
      </c>
      <c r="M28" s="742">
        <v>1</v>
      </c>
      <c r="N28" s="744">
        <f t="shared" si="3"/>
        <v>353187.6</v>
      </c>
      <c r="O28" s="742"/>
      <c r="P28" s="742"/>
      <c r="Q28" s="744">
        <f t="shared" si="0"/>
        <v>353187.6</v>
      </c>
      <c r="R28" s="752"/>
      <c r="S28" s="744">
        <f t="shared" si="4"/>
        <v>0</v>
      </c>
      <c r="T28" s="742"/>
      <c r="U28" s="743"/>
      <c r="V28" s="743">
        <f t="shared" si="5"/>
        <v>0</v>
      </c>
    </row>
    <row r="29" spans="1:22">
      <c r="A29" s="232">
        <v>16</v>
      </c>
      <c r="B29" s="104" t="s">
        <v>715</v>
      </c>
      <c r="C29" s="232" t="s">
        <v>603</v>
      </c>
      <c r="D29" s="246"/>
      <c r="E29" s="246"/>
      <c r="F29" s="753">
        <v>3.88</v>
      </c>
      <c r="G29" s="742">
        <v>1</v>
      </c>
      <c r="H29" s="744">
        <f t="shared" si="1"/>
        <v>256623.19999999998</v>
      </c>
      <c r="I29" s="742"/>
      <c r="J29" s="742"/>
      <c r="K29" s="744">
        <f t="shared" si="2"/>
        <v>256623.19999999998</v>
      </c>
      <c r="L29" s="753">
        <v>3.88</v>
      </c>
      <c r="M29" s="742">
        <v>1</v>
      </c>
      <c r="N29" s="744">
        <f t="shared" si="3"/>
        <v>256623.19999999998</v>
      </c>
      <c r="O29" s="742"/>
      <c r="P29" s="742"/>
      <c r="Q29" s="744">
        <f t="shared" si="0"/>
        <v>256623.19999999998</v>
      </c>
      <c r="R29" s="752"/>
      <c r="S29" s="744">
        <f t="shared" si="4"/>
        <v>0</v>
      </c>
      <c r="T29" s="742"/>
      <c r="U29" s="743"/>
      <c r="V29" s="743">
        <f t="shared" si="5"/>
        <v>0</v>
      </c>
    </row>
    <row r="30" spans="1:22">
      <c r="A30" s="232">
        <v>17</v>
      </c>
      <c r="B30" s="104" t="s">
        <v>1132</v>
      </c>
      <c r="C30" s="232" t="s">
        <v>603</v>
      </c>
      <c r="D30" s="246"/>
      <c r="E30" s="246"/>
      <c r="F30" s="753">
        <v>3.88</v>
      </c>
      <c r="G30" s="742">
        <v>1</v>
      </c>
      <c r="H30" s="744">
        <f t="shared" si="1"/>
        <v>256623.19999999998</v>
      </c>
      <c r="I30" s="742"/>
      <c r="J30" s="742"/>
      <c r="K30" s="744">
        <f t="shared" si="2"/>
        <v>256623.19999999998</v>
      </c>
      <c r="L30" s="753">
        <v>3.88</v>
      </c>
      <c r="M30" s="742">
        <v>1</v>
      </c>
      <c r="N30" s="744">
        <f t="shared" si="3"/>
        <v>256623.19999999998</v>
      </c>
      <c r="O30" s="742"/>
      <c r="P30" s="742"/>
      <c r="Q30" s="744">
        <f t="shared" si="0"/>
        <v>256623.19999999998</v>
      </c>
      <c r="R30" s="752"/>
      <c r="S30" s="744">
        <f t="shared" si="4"/>
        <v>0</v>
      </c>
      <c r="T30" s="742"/>
      <c r="U30" s="743"/>
      <c r="V30" s="743">
        <f t="shared" si="5"/>
        <v>0</v>
      </c>
    </row>
    <row r="31" spans="1:22">
      <c r="A31" s="232"/>
      <c r="B31" s="252" t="s">
        <v>230</v>
      </c>
      <c r="C31" s="248" t="s">
        <v>1</v>
      </c>
      <c r="D31" s="248" t="s">
        <v>1</v>
      </c>
      <c r="E31" s="248" t="s">
        <v>1</v>
      </c>
      <c r="F31" s="248" t="s">
        <v>1</v>
      </c>
      <c r="G31" s="750">
        <f>SUM(G15:G30)</f>
        <v>16</v>
      </c>
      <c r="H31" s="750">
        <f>SUM(H15:H30)</f>
        <v>6578945.8000000007</v>
      </c>
      <c r="I31" s="750">
        <f>SUM(I15:I30)</f>
        <v>0</v>
      </c>
      <c r="J31" s="750">
        <f>SUM(J15:J30)</f>
        <v>0</v>
      </c>
      <c r="K31" s="750">
        <f>SUM(K15:K30)</f>
        <v>6578945.8000000007</v>
      </c>
      <c r="L31" s="750" t="s">
        <v>1</v>
      </c>
      <c r="M31" s="750">
        <f>SUM(M15:M30)</f>
        <v>15</v>
      </c>
      <c r="N31" s="750">
        <f>SUM(N15:N30)</f>
        <v>5983685.8000000007</v>
      </c>
      <c r="O31" s="750">
        <f>SUM(O28:O30)</f>
        <v>0</v>
      </c>
      <c r="P31" s="750">
        <f>SUM(P28:P30)</f>
        <v>0</v>
      </c>
      <c r="Q31" s="750">
        <f>SUM(Q15:Q30)</f>
        <v>5983685.8000000007</v>
      </c>
      <c r="R31" s="750">
        <f>SUM(R28:R30)</f>
        <v>0</v>
      </c>
      <c r="S31" s="750">
        <f>SUM(S28:S30)</f>
        <v>0</v>
      </c>
      <c r="T31" s="750">
        <f>SUM(T28:T30)</f>
        <v>0</v>
      </c>
      <c r="U31" s="750">
        <f>SUM(U28:U30)</f>
        <v>0</v>
      </c>
      <c r="V31" s="750">
        <f>SUM(V28:V30)</f>
        <v>0</v>
      </c>
    </row>
    <row r="32" spans="1:22">
      <c r="A32" s="244" t="s">
        <v>3</v>
      </c>
      <c r="B32" s="245" t="s">
        <v>488</v>
      </c>
      <c r="C32" s="232"/>
      <c r="D32" s="246"/>
      <c r="E32" s="246"/>
      <c r="F32" s="246"/>
      <c r="G32" s="207"/>
      <c r="H32" s="207"/>
      <c r="I32" s="207"/>
      <c r="J32" s="207"/>
      <c r="K32" s="207"/>
      <c r="L32" s="246"/>
      <c r="M32" s="207"/>
      <c r="N32" s="207"/>
      <c r="O32" s="207"/>
      <c r="P32" s="207"/>
      <c r="Q32" s="739"/>
      <c r="R32" s="207"/>
      <c r="S32" s="207"/>
      <c r="T32" s="207"/>
      <c r="U32" s="109"/>
      <c r="V32" s="109"/>
    </row>
    <row r="33" spans="1:22">
      <c r="A33" s="244"/>
      <c r="B33" s="207" t="s">
        <v>126</v>
      </c>
      <c r="C33" s="232"/>
      <c r="D33" s="246"/>
      <c r="E33" s="246"/>
      <c r="F33" s="246"/>
      <c r="G33" s="207"/>
      <c r="H33" s="207"/>
      <c r="I33" s="207"/>
      <c r="J33" s="207"/>
      <c r="K33" s="207"/>
      <c r="L33" s="246"/>
      <c r="M33" s="207"/>
      <c r="N33" s="207"/>
      <c r="O33" s="207"/>
      <c r="P33" s="207"/>
      <c r="Q33" s="739"/>
      <c r="R33" s="207"/>
      <c r="S33" s="207"/>
      <c r="T33" s="207"/>
      <c r="U33" s="109"/>
      <c r="V33" s="109"/>
    </row>
    <row r="34" spans="1:22">
      <c r="A34" s="232"/>
      <c r="B34" s="207" t="s">
        <v>228</v>
      </c>
      <c r="C34" s="246"/>
      <c r="D34" s="246"/>
      <c r="E34" s="751"/>
      <c r="F34" s="751"/>
      <c r="G34" s="754"/>
      <c r="H34" s="754"/>
      <c r="I34" s="754"/>
      <c r="J34" s="754"/>
      <c r="K34" s="754"/>
      <c r="L34" s="751"/>
      <c r="M34" s="754"/>
      <c r="N34" s="754"/>
      <c r="O34" s="754"/>
      <c r="P34" s="754"/>
      <c r="Q34" s="744"/>
      <c r="R34" s="127"/>
      <c r="S34" s="127"/>
      <c r="T34" s="127"/>
      <c r="U34" s="72"/>
      <c r="V34" s="72"/>
    </row>
    <row r="35" spans="1:22">
      <c r="A35" s="232">
        <v>18</v>
      </c>
      <c r="B35" s="104" t="s">
        <v>608</v>
      </c>
      <c r="C35" s="246" t="s">
        <v>609</v>
      </c>
      <c r="D35" s="246"/>
      <c r="E35" s="744">
        <v>2</v>
      </c>
      <c r="F35" s="753">
        <v>7.41</v>
      </c>
      <c r="G35" s="742">
        <v>1</v>
      </c>
      <c r="H35" s="744">
        <f>+F35*66140</f>
        <v>490097.4</v>
      </c>
      <c r="I35" s="754"/>
      <c r="J35" s="754"/>
      <c r="K35" s="744">
        <f t="shared" ref="K35:K42" si="6">+H35+I35+J35</f>
        <v>490097.4</v>
      </c>
      <c r="L35" s="753">
        <v>7.17</v>
      </c>
      <c r="M35" s="744">
        <v>1</v>
      </c>
      <c r="N35" s="744">
        <f t="shared" ref="N35:N40" si="7">+L35*66140</f>
        <v>474223.8</v>
      </c>
      <c r="O35" s="754"/>
      <c r="P35" s="754"/>
      <c r="Q35" s="744">
        <f t="shared" si="0"/>
        <v>474223.8</v>
      </c>
      <c r="R35" s="734">
        <f>+G35-M35</f>
        <v>0</v>
      </c>
      <c r="S35" s="734">
        <f>+H35-N35</f>
        <v>15873.600000000035</v>
      </c>
      <c r="T35" s="232">
        <f>+I35-O35</f>
        <v>0</v>
      </c>
      <c r="U35" s="72">
        <f>+J35+P35</f>
        <v>0</v>
      </c>
      <c r="V35" s="225">
        <f>+S35+T35+U35</f>
        <v>15873.600000000035</v>
      </c>
    </row>
    <row r="36" spans="1:22">
      <c r="A36" s="232">
        <v>19</v>
      </c>
      <c r="B36" s="104" t="s">
        <v>610</v>
      </c>
      <c r="C36" s="232" t="s">
        <v>611</v>
      </c>
      <c r="D36" s="246"/>
      <c r="E36" s="742">
        <v>2</v>
      </c>
      <c r="F36" s="753">
        <v>4.1399999999999997</v>
      </c>
      <c r="G36" s="742">
        <v>1</v>
      </c>
      <c r="H36" s="744">
        <f t="shared" ref="H36:H42" si="8">+F36*66140</f>
        <v>273819.59999999998</v>
      </c>
      <c r="I36" s="754"/>
      <c r="J36" s="754"/>
      <c r="K36" s="744">
        <f t="shared" si="6"/>
        <v>273819.59999999998</v>
      </c>
      <c r="L36" s="753">
        <v>4.01</v>
      </c>
      <c r="M36" s="744">
        <v>1</v>
      </c>
      <c r="N36" s="744">
        <f t="shared" si="7"/>
        <v>265221.39999999997</v>
      </c>
      <c r="O36" s="754"/>
      <c r="P36" s="754"/>
      <c r="Q36" s="744">
        <f t="shared" si="0"/>
        <v>265221.39999999997</v>
      </c>
      <c r="R36" s="734">
        <f t="shared" ref="R36:R42" si="9">+G36-M36</f>
        <v>0</v>
      </c>
      <c r="S36" s="734">
        <f t="shared" ref="S36:S42" si="10">+H36-N36</f>
        <v>8598.2000000000116</v>
      </c>
      <c r="T36" s="232">
        <f t="shared" ref="T36:T42" si="11">+I36-O36</f>
        <v>0</v>
      </c>
      <c r="U36" s="72">
        <f t="shared" ref="U36:U42" si="12">+J36+P36</f>
        <v>0</v>
      </c>
      <c r="V36" s="225">
        <f t="shared" ref="V36:V42" si="13">+S36+T36+U36</f>
        <v>8598.2000000000116</v>
      </c>
    </row>
    <row r="37" spans="1:22">
      <c r="A37" s="232">
        <v>20</v>
      </c>
      <c r="B37" s="104" t="s">
        <v>614</v>
      </c>
      <c r="C37" s="232" t="s">
        <v>615</v>
      </c>
      <c r="D37" s="246"/>
      <c r="E37" s="742">
        <v>8</v>
      </c>
      <c r="F37" s="751">
        <v>4.7</v>
      </c>
      <c r="G37" s="742">
        <v>1</v>
      </c>
      <c r="H37" s="744">
        <f t="shared" si="8"/>
        <v>310858</v>
      </c>
      <c r="I37" s="754"/>
      <c r="J37" s="754"/>
      <c r="K37" s="744">
        <f t="shared" si="6"/>
        <v>310858</v>
      </c>
      <c r="L37" s="753">
        <v>4.55</v>
      </c>
      <c r="M37" s="744">
        <v>1</v>
      </c>
      <c r="N37" s="744">
        <f t="shared" si="7"/>
        <v>300937</v>
      </c>
      <c r="O37" s="754"/>
      <c r="P37" s="754"/>
      <c r="Q37" s="744">
        <f t="shared" si="0"/>
        <v>300937</v>
      </c>
      <c r="R37" s="734">
        <f t="shared" si="9"/>
        <v>0</v>
      </c>
      <c r="S37" s="734">
        <f t="shared" si="10"/>
        <v>9921</v>
      </c>
      <c r="T37" s="232">
        <f t="shared" si="11"/>
        <v>0</v>
      </c>
      <c r="U37" s="72">
        <f t="shared" si="12"/>
        <v>0</v>
      </c>
      <c r="V37" s="225">
        <f t="shared" si="13"/>
        <v>9921</v>
      </c>
    </row>
    <row r="38" spans="1:22">
      <c r="A38" s="232">
        <v>21</v>
      </c>
      <c r="B38" s="104" t="s">
        <v>616</v>
      </c>
      <c r="C38" s="232" t="s">
        <v>617</v>
      </c>
      <c r="D38" s="246"/>
      <c r="E38" s="742">
        <v>11</v>
      </c>
      <c r="F38" s="753">
        <v>4.8499999999999996</v>
      </c>
      <c r="G38" s="742">
        <v>1</v>
      </c>
      <c r="H38" s="744">
        <f t="shared" si="8"/>
        <v>320779</v>
      </c>
      <c r="I38" s="754"/>
      <c r="J38" s="754"/>
      <c r="K38" s="744">
        <f t="shared" si="6"/>
        <v>320779</v>
      </c>
      <c r="L38" s="753">
        <v>4.8499999999999996</v>
      </c>
      <c r="M38" s="744">
        <v>1</v>
      </c>
      <c r="N38" s="744">
        <f t="shared" si="7"/>
        <v>320779</v>
      </c>
      <c r="O38" s="754"/>
      <c r="P38" s="754"/>
      <c r="Q38" s="744">
        <f t="shared" si="0"/>
        <v>320779</v>
      </c>
      <c r="R38" s="734">
        <f t="shared" si="9"/>
        <v>0</v>
      </c>
      <c r="S38" s="734">
        <f t="shared" si="10"/>
        <v>0</v>
      </c>
      <c r="T38" s="232">
        <f t="shared" si="11"/>
        <v>0</v>
      </c>
      <c r="U38" s="72">
        <f t="shared" si="12"/>
        <v>0</v>
      </c>
      <c r="V38" s="225">
        <f t="shared" si="13"/>
        <v>0</v>
      </c>
    </row>
    <row r="39" spans="1:22">
      <c r="A39" s="232">
        <v>22</v>
      </c>
      <c r="B39" s="104" t="s">
        <v>618</v>
      </c>
      <c r="C39" s="232" t="s">
        <v>619</v>
      </c>
      <c r="D39" s="232"/>
      <c r="E39" s="742">
        <v>2</v>
      </c>
      <c r="F39" s="742">
        <v>4.1399999999999997</v>
      </c>
      <c r="G39" s="742">
        <v>1</v>
      </c>
      <c r="H39" s="744">
        <f t="shared" si="8"/>
        <v>273819.59999999998</v>
      </c>
      <c r="I39" s="742"/>
      <c r="J39" s="742"/>
      <c r="K39" s="744">
        <f t="shared" si="6"/>
        <v>273819.59999999998</v>
      </c>
      <c r="L39" s="742">
        <v>4.01</v>
      </c>
      <c r="M39" s="744">
        <v>1</v>
      </c>
      <c r="N39" s="744">
        <f t="shared" si="7"/>
        <v>265221.39999999997</v>
      </c>
      <c r="O39" s="742"/>
      <c r="P39" s="742"/>
      <c r="Q39" s="744">
        <f t="shared" si="0"/>
        <v>265221.39999999997</v>
      </c>
      <c r="R39" s="734">
        <f t="shared" si="9"/>
        <v>0</v>
      </c>
      <c r="S39" s="734">
        <f t="shared" si="10"/>
        <v>8598.2000000000116</v>
      </c>
      <c r="T39" s="232">
        <f t="shared" si="11"/>
        <v>0</v>
      </c>
      <c r="U39" s="72">
        <f t="shared" si="12"/>
        <v>0</v>
      </c>
      <c r="V39" s="225">
        <f t="shared" si="13"/>
        <v>8598.2000000000116</v>
      </c>
    </row>
    <row r="40" spans="1:22">
      <c r="A40" s="232">
        <v>23</v>
      </c>
      <c r="B40" s="104" t="s">
        <v>620</v>
      </c>
      <c r="C40" s="246" t="s">
        <v>716</v>
      </c>
      <c r="D40" s="232"/>
      <c r="E40" s="744">
        <v>26</v>
      </c>
      <c r="F40" s="742">
        <v>5.34</v>
      </c>
      <c r="G40" s="742">
        <v>1</v>
      </c>
      <c r="H40" s="744">
        <f t="shared" si="8"/>
        <v>353187.6</v>
      </c>
      <c r="I40" s="742"/>
      <c r="J40" s="742"/>
      <c r="K40" s="744">
        <f t="shared" si="6"/>
        <v>353187.6</v>
      </c>
      <c r="L40" s="742">
        <v>5.34</v>
      </c>
      <c r="M40" s="744">
        <v>1</v>
      </c>
      <c r="N40" s="744">
        <f t="shared" si="7"/>
        <v>353187.6</v>
      </c>
      <c r="O40" s="742"/>
      <c r="P40" s="742"/>
      <c r="Q40" s="744">
        <f>+N40+O40+P40</f>
        <v>353187.6</v>
      </c>
      <c r="R40" s="734">
        <f t="shared" si="9"/>
        <v>0</v>
      </c>
      <c r="S40" s="734">
        <f>+H40-N40</f>
        <v>0</v>
      </c>
      <c r="T40" s="232">
        <f t="shared" si="11"/>
        <v>0</v>
      </c>
      <c r="U40" s="72">
        <f t="shared" si="12"/>
        <v>0</v>
      </c>
      <c r="V40" s="225">
        <f t="shared" si="13"/>
        <v>0</v>
      </c>
    </row>
    <row r="41" spans="1:22">
      <c r="A41" s="232">
        <v>24</v>
      </c>
      <c r="B41" s="104" t="s">
        <v>612</v>
      </c>
      <c r="C41" s="246" t="s">
        <v>613</v>
      </c>
      <c r="D41" s="749"/>
      <c r="E41" s="744">
        <v>4</v>
      </c>
      <c r="F41" s="753">
        <v>5.35</v>
      </c>
      <c r="G41" s="744">
        <v>1</v>
      </c>
      <c r="H41" s="744">
        <f>+F41*66140</f>
        <v>353849</v>
      </c>
      <c r="I41" s="749"/>
      <c r="J41" s="749"/>
      <c r="K41" s="744">
        <f>+H41+I41+J41</f>
        <v>353849</v>
      </c>
      <c r="L41" s="753">
        <v>5.18</v>
      </c>
      <c r="M41" s="744">
        <v>1</v>
      </c>
      <c r="N41" s="744">
        <f>66140*L41</f>
        <v>342605.19999999995</v>
      </c>
      <c r="O41" s="749"/>
      <c r="P41" s="749"/>
      <c r="Q41" s="744">
        <f>+N41+O41+P41</f>
        <v>342605.19999999995</v>
      </c>
      <c r="R41" s="744">
        <f t="shared" si="9"/>
        <v>0</v>
      </c>
      <c r="S41" s="744">
        <f>+H41-N41</f>
        <v>11243.800000000047</v>
      </c>
      <c r="T41" s="744">
        <f t="shared" si="11"/>
        <v>0</v>
      </c>
      <c r="U41" s="744">
        <f>+J41-P41</f>
        <v>0</v>
      </c>
      <c r="V41" s="746">
        <f>+S41+T41+U41</f>
        <v>11243.800000000047</v>
      </c>
    </row>
    <row r="42" spans="1:22">
      <c r="A42" s="232">
        <v>25</v>
      </c>
      <c r="B42" s="252"/>
      <c r="C42" s="246" t="s">
        <v>621</v>
      </c>
      <c r="D42" s="232"/>
      <c r="E42" s="744">
        <v>6</v>
      </c>
      <c r="F42" s="742">
        <v>5.52</v>
      </c>
      <c r="G42" s="742">
        <v>1</v>
      </c>
      <c r="H42" s="744">
        <f t="shared" si="8"/>
        <v>365092.8</v>
      </c>
      <c r="I42" s="742"/>
      <c r="J42" s="742"/>
      <c r="K42" s="744">
        <f t="shared" si="6"/>
        <v>365092.8</v>
      </c>
      <c r="L42" s="742">
        <v>5.52</v>
      </c>
      <c r="M42" s="744">
        <v>1</v>
      </c>
      <c r="N42" s="744">
        <f>+L42*66140</f>
        <v>365092.8</v>
      </c>
      <c r="O42" s="742"/>
      <c r="P42" s="742"/>
      <c r="Q42" s="744">
        <f t="shared" si="0"/>
        <v>365092.8</v>
      </c>
      <c r="R42" s="734">
        <f t="shared" si="9"/>
        <v>0</v>
      </c>
      <c r="S42" s="734">
        <f t="shared" si="10"/>
        <v>0</v>
      </c>
      <c r="T42" s="232">
        <f t="shared" si="11"/>
        <v>0</v>
      </c>
      <c r="U42" s="72">
        <f t="shared" si="12"/>
        <v>0</v>
      </c>
      <c r="V42" s="225">
        <f t="shared" si="13"/>
        <v>0</v>
      </c>
    </row>
    <row r="43" spans="1:22" s="249" customFormat="1">
      <c r="A43" s="244"/>
      <c r="B43" s="252" t="s">
        <v>230</v>
      </c>
      <c r="C43" s="740" t="s">
        <v>1</v>
      </c>
      <c r="D43" s="740" t="s">
        <v>1</v>
      </c>
      <c r="E43" s="750" t="s">
        <v>1</v>
      </c>
      <c r="F43" s="750" t="s">
        <v>1</v>
      </c>
      <c r="G43" s="750">
        <f>SUM(G35:G42)</f>
        <v>8</v>
      </c>
      <c r="H43" s="750">
        <f>SUM(H35:H42)</f>
        <v>2741503</v>
      </c>
      <c r="I43" s="750">
        <f>SUM(I39:I42)</f>
        <v>0</v>
      </c>
      <c r="J43" s="750">
        <f>SUM(J39:J42)</f>
        <v>0</v>
      </c>
      <c r="K43" s="750">
        <f>SUM(K35:K42)</f>
        <v>2741503</v>
      </c>
      <c r="L43" s="750" t="s">
        <v>1</v>
      </c>
      <c r="M43" s="750">
        <f>SUM(M35:M42)</f>
        <v>8</v>
      </c>
      <c r="N43" s="750">
        <f>SUM(N35:N42)</f>
        <v>2687268.1999999993</v>
      </c>
      <c r="O43" s="750">
        <f>SUM(O39:O42)</f>
        <v>0</v>
      </c>
      <c r="P43" s="750">
        <f>SUM(P39:P42)</f>
        <v>0</v>
      </c>
      <c r="Q43" s="750">
        <f>SUM(Q35:Q42)</f>
        <v>2687268.1999999993</v>
      </c>
      <c r="R43" s="740">
        <f>SUM(R35:R42)</f>
        <v>0</v>
      </c>
      <c r="S43" s="740">
        <f>SUM(S35:S42)</f>
        <v>54234.800000000105</v>
      </c>
      <c r="T43" s="740">
        <f>SUM(T39:T42)</f>
        <v>0</v>
      </c>
      <c r="U43" s="740">
        <f>SUM(U39:U42)</f>
        <v>0</v>
      </c>
      <c r="V43" s="740">
        <f>SUM(V35:V42)</f>
        <v>54234.800000000105</v>
      </c>
    </row>
    <row r="44" spans="1:22">
      <c r="A44" s="232"/>
      <c r="B44" s="105" t="s">
        <v>622</v>
      </c>
      <c r="C44" s="244"/>
      <c r="D44" s="246"/>
      <c r="E44" s="751"/>
      <c r="F44" s="751"/>
      <c r="G44" s="754"/>
      <c r="H44" s="754"/>
      <c r="I44" s="754"/>
      <c r="J44" s="754"/>
      <c r="K44" s="754"/>
      <c r="L44" s="751"/>
      <c r="M44" s="754"/>
      <c r="N44" s="754"/>
      <c r="O44" s="754"/>
      <c r="P44" s="754"/>
      <c r="Q44" s="754"/>
      <c r="R44" s="754"/>
      <c r="S44" s="754"/>
      <c r="T44" s="754"/>
      <c r="U44" s="743"/>
      <c r="V44" s="743"/>
    </row>
    <row r="45" spans="1:22">
      <c r="A45" s="232">
        <v>26</v>
      </c>
      <c r="B45" s="104" t="s">
        <v>623</v>
      </c>
      <c r="C45" s="232" t="s">
        <v>624</v>
      </c>
      <c r="D45" s="232"/>
      <c r="E45" s="742">
        <v>2</v>
      </c>
      <c r="F45" s="742">
        <v>6.09</v>
      </c>
      <c r="G45" s="742">
        <v>1</v>
      </c>
      <c r="H45" s="744">
        <f>+F45*66140</f>
        <v>402792.6</v>
      </c>
      <c r="I45" s="742"/>
      <c r="J45" s="742"/>
      <c r="K45" s="744">
        <f>H45+I45+J45</f>
        <v>402792.6</v>
      </c>
      <c r="L45" s="742">
        <v>5.89</v>
      </c>
      <c r="M45" s="742">
        <v>1</v>
      </c>
      <c r="N45" s="744">
        <f>+L45*66140</f>
        <v>389564.6</v>
      </c>
      <c r="O45" s="742"/>
      <c r="P45" s="742"/>
      <c r="Q45" s="744">
        <f>N45+O45+P45</f>
        <v>389564.6</v>
      </c>
      <c r="R45" s="751">
        <f>G45-M45</f>
        <v>0</v>
      </c>
      <c r="S45" s="751">
        <f>H45-N45</f>
        <v>13228</v>
      </c>
      <c r="T45" s="751">
        <f>I45-O45</f>
        <v>0</v>
      </c>
      <c r="U45" s="751">
        <f>J45-P45</f>
        <v>0</v>
      </c>
      <c r="V45" s="751">
        <f>S45+T45+U45</f>
        <v>13228</v>
      </c>
    </row>
    <row r="46" spans="1:22">
      <c r="A46" s="232"/>
      <c r="B46" s="105" t="s">
        <v>625</v>
      </c>
      <c r="C46" s="244"/>
      <c r="D46" s="232"/>
      <c r="E46" s="742"/>
      <c r="F46" s="742"/>
      <c r="G46" s="742"/>
      <c r="H46" s="742"/>
      <c r="I46" s="742"/>
      <c r="J46" s="742"/>
      <c r="K46" s="744"/>
      <c r="L46" s="742"/>
      <c r="M46" s="742"/>
      <c r="N46" s="742"/>
      <c r="O46" s="742"/>
      <c r="P46" s="742"/>
      <c r="Q46" s="744"/>
      <c r="R46" s="751"/>
      <c r="S46" s="751"/>
      <c r="T46" s="751"/>
      <c r="U46" s="751"/>
      <c r="V46" s="751"/>
    </row>
    <row r="47" spans="1:22">
      <c r="A47" s="232">
        <v>27</v>
      </c>
      <c r="B47" s="104" t="s">
        <v>627</v>
      </c>
      <c r="C47" s="232" t="s">
        <v>626</v>
      </c>
      <c r="D47" s="232"/>
      <c r="E47" s="742">
        <v>2</v>
      </c>
      <c r="F47" s="742">
        <v>5.01</v>
      </c>
      <c r="G47" s="742">
        <v>1</v>
      </c>
      <c r="H47" s="744">
        <f>+F47*66140</f>
        <v>331361.39999999997</v>
      </c>
      <c r="I47" s="742"/>
      <c r="J47" s="742"/>
      <c r="K47" s="744">
        <f>+H47+I47+J47</f>
        <v>331361.39999999997</v>
      </c>
      <c r="L47" s="742">
        <v>4.8600000000000003</v>
      </c>
      <c r="M47" s="742">
        <v>1</v>
      </c>
      <c r="N47" s="744">
        <f>+L47*66140</f>
        <v>321440.40000000002</v>
      </c>
      <c r="O47" s="742"/>
      <c r="P47" s="742"/>
      <c r="Q47" s="744">
        <f>+N47+O47+P47</f>
        <v>321440.40000000002</v>
      </c>
      <c r="R47" s="751">
        <f>+G47-M47</f>
        <v>0</v>
      </c>
      <c r="S47" s="744">
        <f>+H47-N47</f>
        <v>9920.9999999999418</v>
      </c>
      <c r="T47" s="751">
        <f>+I47-O47</f>
        <v>0</v>
      </c>
      <c r="U47" s="751">
        <f>+J47-P47</f>
        <v>0</v>
      </c>
      <c r="V47" s="744">
        <f>+S47+T47+U47</f>
        <v>9920.9999999999418</v>
      </c>
    </row>
    <row r="48" spans="1:22">
      <c r="A48" s="232">
        <v>28</v>
      </c>
      <c r="B48" s="104" t="s">
        <v>629</v>
      </c>
      <c r="C48" s="232" t="s">
        <v>628</v>
      </c>
      <c r="D48" s="232"/>
      <c r="E48" s="742">
        <v>3</v>
      </c>
      <c r="F48" s="742">
        <v>4.2699999999999996</v>
      </c>
      <c r="G48" s="742">
        <v>1</v>
      </c>
      <c r="H48" s="744">
        <f>+F48*66140</f>
        <v>282417.8</v>
      </c>
      <c r="I48" s="742"/>
      <c r="J48" s="742"/>
      <c r="K48" s="744">
        <f t="shared" ref="K48:K58" si="14">+H48+I48+J48</f>
        <v>282417.8</v>
      </c>
      <c r="L48" s="742">
        <v>4.1399999999999997</v>
      </c>
      <c r="M48" s="742">
        <v>1</v>
      </c>
      <c r="N48" s="744">
        <f t="shared" ref="N48:N57" si="15">+L48*66140</f>
        <v>273819.59999999998</v>
      </c>
      <c r="O48" s="742"/>
      <c r="P48" s="742"/>
      <c r="Q48" s="744">
        <f t="shared" ref="Q48:Q58" si="16">+N48+O48+P48</f>
        <v>273819.59999999998</v>
      </c>
      <c r="R48" s="751">
        <f t="shared" ref="R48:R58" si="17">+G48-M48</f>
        <v>0</v>
      </c>
      <c r="S48" s="744">
        <f t="shared" ref="S48:S58" si="18">+H48-N48</f>
        <v>8598.2000000000116</v>
      </c>
      <c r="T48" s="751">
        <f t="shared" ref="T48:T58" si="19">+I48-O48</f>
        <v>0</v>
      </c>
      <c r="U48" s="751">
        <f t="shared" ref="U48:U58" si="20">+J48-P48</f>
        <v>0</v>
      </c>
      <c r="V48" s="744">
        <f t="shared" ref="V48:V58" si="21">+S48+T48+U48</f>
        <v>8598.2000000000116</v>
      </c>
    </row>
    <row r="49" spans="1:22">
      <c r="A49" s="232">
        <v>29</v>
      </c>
      <c r="B49" s="104" t="s">
        <v>630</v>
      </c>
      <c r="C49" s="232" t="s">
        <v>628</v>
      </c>
      <c r="D49" s="232"/>
      <c r="E49" s="742">
        <v>4</v>
      </c>
      <c r="F49" s="742">
        <v>4.41</v>
      </c>
      <c r="G49" s="742">
        <v>1</v>
      </c>
      <c r="H49" s="744">
        <f t="shared" ref="H49:H58" si="22">+F49*66140</f>
        <v>291677.40000000002</v>
      </c>
      <c r="I49" s="742"/>
      <c r="J49" s="742"/>
      <c r="K49" s="744">
        <f t="shared" si="14"/>
        <v>291677.40000000002</v>
      </c>
      <c r="L49" s="742">
        <v>4.2699999999999996</v>
      </c>
      <c r="M49" s="742">
        <v>1</v>
      </c>
      <c r="N49" s="744">
        <f t="shared" si="15"/>
        <v>282417.8</v>
      </c>
      <c r="O49" s="742"/>
      <c r="P49" s="742"/>
      <c r="Q49" s="744">
        <f t="shared" si="16"/>
        <v>282417.8</v>
      </c>
      <c r="R49" s="751">
        <f t="shared" si="17"/>
        <v>0</v>
      </c>
      <c r="S49" s="744">
        <f t="shared" si="18"/>
        <v>9259.6000000000349</v>
      </c>
      <c r="T49" s="751">
        <f t="shared" si="19"/>
        <v>0</v>
      </c>
      <c r="U49" s="751">
        <f t="shared" si="20"/>
        <v>0</v>
      </c>
      <c r="V49" s="744">
        <f t="shared" si="21"/>
        <v>9259.6000000000349</v>
      </c>
    </row>
    <row r="50" spans="1:22">
      <c r="A50" s="232">
        <v>30</v>
      </c>
      <c r="B50" s="104" t="s">
        <v>1129</v>
      </c>
      <c r="C50" s="232" t="s">
        <v>628</v>
      </c>
      <c r="D50" s="232"/>
      <c r="E50" s="742">
        <v>1</v>
      </c>
      <c r="F50" s="742">
        <v>4.01</v>
      </c>
      <c r="G50" s="742">
        <v>1</v>
      </c>
      <c r="H50" s="744">
        <f t="shared" si="22"/>
        <v>265221.39999999997</v>
      </c>
      <c r="I50" s="742"/>
      <c r="J50" s="742"/>
      <c r="K50" s="744">
        <f t="shared" si="14"/>
        <v>265221.39999999997</v>
      </c>
      <c r="L50" s="742">
        <v>4.8499999999999996</v>
      </c>
      <c r="M50" s="742">
        <v>1</v>
      </c>
      <c r="N50" s="744">
        <f t="shared" si="15"/>
        <v>320779</v>
      </c>
      <c r="O50" s="742"/>
      <c r="P50" s="742"/>
      <c r="Q50" s="744">
        <f t="shared" si="16"/>
        <v>320779</v>
      </c>
      <c r="R50" s="751">
        <f t="shared" si="17"/>
        <v>0</v>
      </c>
      <c r="S50" s="744">
        <f t="shared" si="18"/>
        <v>-55557.600000000035</v>
      </c>
      <c r="T50" s="751">
        <f t="shared" si="19"/>
        <v>0</v>
      </c>
      <c r="U50" s="751">
        <f t="shared" si="20"/>
        <v>0</v>
      </c>
      <c r="V50" s="744">
        <f t="shared" si="21"/>
        <v>-55557.600000000035</v>
      </c>
    </row>
    <row r="51" spans="1:22">
      <c r="A51" s="232">
        <v>31</v>
      </c>
      <c r="B51" s="104"/>
      <c r="C51" s="232" t="s">
        <v>628</v>
      </c>
      <c r="D51" s="232"/>
      <c r="E51" s="742">
        <v>6</v>
      </c>
      <c r="F51" s="742">
        <v>4.55</v>
      </c>
      <c r="G51" s="742">
        <v>1</v>
      </c>
      <c r="H51" s="744">
        <f t="shared" si="22"/>
        <v>300937</v>
      </c>
      <c r="I51" s="742"/>
      <c r="J51" s="742"/>
      <c r="K51" s="744">
        <f t="shared" si="14"/>
        <v>300937</v>
      </c>
      <c r="L51" s="742">
        <v>4.1399999999999997</v>
      </c>
      <c r="M51" s="742">
        <v>1</v>
      </c>
      <c r="N51" s="744">
        <f t="shared" si="15"/>
        <v>273819.59999999998</v>
      </c>
      <c r="O51" s="742"/>
      <c r="P51" s="742"/>
      <c r="Q51" s="744">
        <f t="shared" si="16"/>
        <v>273819.59999999998</v>
      </c>
      <c r="R51" s="751">
        <f t="shared" si="17"/>
        <v>0</v>
      </c>
      <c r="S51" s="744">
        <f t="shared" si="18"/>
        <v>27117.400000000023</v>
      </c>
      <c r="T51" s="751">
        <f t="shared" si="19"/>
        <v>0</v>
      </c>
      <c r="U51" s="751">
        <f t="shared" si="20"/>
        <v>0</v>
      </c>
      <c r="V51" s="744">
        <f t="shared" si="21"/>
        <v>27117.400000000023</v>
      </c>
    </row>
    <row r="52" spans="1:22">
      <c r="A52" s="232">
        <v>32</v>
      </c>
      <c r="B52" s="447" t="s">
        <v>721</v>
      </c>
      <c r="C52" s="623" t="s">
        <v>628</v>
      </c>
      <c r="D52" s="232"/>
      <c r="E52" s="742">
        <v>1</v>
      </c>
      <c r="F52" s="742">
        <v>4.01</v>
      </c>
      <c r="G52" s="742">
        <v>1</v>
      </c>
      <c r="H52" s="744">
        <f t="shared" si="22"/>
        <v>265221.39999999997</v>
      </c>
      <c r="I52" s="742"/>
      <c r="J52" s="742"/>
      <c r="K52" s="744">
        <f t="shared" si="14"/>
        <v>265221.39999999997</v>
      </c>
      <c r="L52" s="742">
        <v>3.88</v>
      </c>
      <c r="M52" s="742">
        <v>1</v>
      </c>
      <c r="N52" s="744">
        <f t="shared" si="15"/>
        <v>256623.19999999998</v>
      </c>
      <c r="O52" s="742"/>
      <c r="P52" s="742"/>
      <c r="Q52" s="744">
        <f t="shared" si="16"/>
        <v>256623.19999999998</v>
      </c>
      <c r="R52" s="751">
        <f t="shared" si="17"/>
        <v>0</v>
      </c>
      <c r="S52" s="744">
        <f t="shared" si="18"/>
        <v>8598.1999999999825</v>
      </c>
      <c r="T52" s="751">
        <f t="shared" si="19"/>
        <v>0</v>
      </c>
      <c r="U52" s="751">
        <f t="shared" si="20"/>
        <v>0</v>
      </c>
      <c r="V52" s="744">
        <f t="shared" si="21"/>
        <v>8598.1999999999825</v>
      </c>
    </row>
    <row r="53" spans="1:22">
      <c r="A53" s="232">
        <v>33</v>
      </c>
      <c r="B53" s="447"/>
      <c r="C53" s="623" t="s">
        <v>628</v>
      </c>
      <c r="D53" s="232"/>
      <c r="E53" s="742">
        <v>6</v>
      </c>
      <c r="F53" s="742">
        <v>4.55</v>
      </c>
      <c r="G53" s="742">
        <v>1</v>
      </c>
      <c r="H53" s="744">
        <f t="shared" si="22"/>
        <v>300937</v>
      </c>
      <c r="I53" s="742"/>
      <c r="J53" s="742"/>
      <c r="K53" s="744">
        <f t="shared" si="14"/>
        <v>300937</v>
      </c>
      <c r="L53" s="742">
        <v>4.55</v>
      </c>
      <c r="M53" s="742">
        <v>1</v>
      </c>
      <c r="N53" s="742">
        <f t="shared" si="15"/>
        <v>300937</v>
      </c>
      <c r="O53" s="742"/>
      <c r="P53" s="742"/>
      <c r="Q53" s="744">
        <f t="shared" si="16"/>
        <v>300937</v>
      </c>
      <c r="R53" s="751">
        <f t="shared" si="17"/>
        <v>0</v>
      </c>
      <c r="S53" s="744">
        <f t="shared" si="18"/>
        <v>0</v>
      </c>
      <c r="T53" s="751">
        <f t="shared" si="19"/>
        <v>0</v>
      </c>
      <c r="U53" s="751">
        <f t="shared" si="20"/>
        <v>0</v>
      </c>
      <c r="V53" s="744">
        <f t="shared" si="21"/>
        <v>0</v>
      </c>
    </row>
    <row r="54" spans="1:22">
      <c r="A54" s="232">
        <v>34</v>
      </c>
      <c r="B54" s="447"/>
      <c r="C54" s="623" t="s">
        <v>628</v>
      </c>
      <c r="D54" s="232"/>
      <c r="E54" s="742">
        <v>6</v>
      </c>
      <c r="F54" s="742">
        <v>4.55</v>
      </c>
      <c r="G54" s="742">
        <v>1</v>
      </c>
      <c r="H54" s="744">
        <f t="shared" si="22"/>
        <v>300937</v>
      </c>
      <c r="I54" s="742"/>
      <c r="J54" s="742"/>
      <c r="K54" s="744">
        <f t="shared" si="14"/>
        <v>300937</v>
      </c>
      <c r="L54" s="742">
        <v>4.55</v>
      </c>
      <c r="M54" s="742">
        <v>1</v>
      </c>
      <c r="N54" s="742">
        <f t="shared" si="15"/>
        <v>300937</v>
      </c>
      <c r="O54" s="742"/>
      <c r="P54" s="742"/>
      <c r="Q54" s="744">
        <f t="shared" si="16"/>
        <v>300937</v>
      </c>
      <c r="R54" s="751">
        <f t="shared" si="17"/>
        <v>0</v>
      </c>
      <c r="S54" s="744">
        <f t="shared" si="18"/>
        <v>0</v>
      </c>
      <c r="T54" s="751">
        <f t="shared" si="19"/>
        <v>0</v>
      </c>
      <c r="U54" s="751">
        <f t="shared" si="20"/>
        <v>0</v>
      </c>
      <c r="V54" s="744">
        <f t="shared" si="21"/>
        <v>0</v>
      </c>
    </row>
    <row r="55" spans="1:22">
      <c r="A55" s="232">
        <v>35</v>
      </c>
      <c r="B55" s="447"/>
      <c r="C55" s="623" t="s">
        <v>628</v>
      </c>
      <c r="D55" s="232"/>
      <c r="E55" s="742">
        <v>6</v>
      </c>
      <c r="F55" s="742">
        <v>4.55</v>
      </c>
      <c r="G55" s="742">
        <v>1</v>
      </c>
      <c r="H55" s="744">
        <f t="shared" si="22"/>
        <v>300937</v>
      </c>
      <c r="I55" s="742"/>
      <c r="J55" s="742"/>
      <c r="K55" s="744">
        <f t="shared" si="14"/>
        <v>300937</v>
      </c>
      <c r="L55" s="742">
        <v>4.55</v>
      </c>
      <c r="M55" s="742">
        <v>1</v>
      </c>
      <c r="N55" s="744">
        <f t="shared" si="15"/>
        <v>300937</v>
      </c>
      <c r="O55" s="742"/>
      <c r="P55" s="742"/>
      <c r="Q55" s="744">
        <f t="shared" si="16"/>
        <v>300937</v>
      </c>
      <c r="R55" s="751">
        <f t="shared" si="17"/>
        <v>0</v>
      </c>
      <c r="S55" s="744">
        <f t="shared" si="18"/>
        <v>0</v>
      </c>
      <c r="T55" s="751">
        <f t="shared" si="19"/>
        <v>0</v>
      </c>
      <c r="U55" s="751">
        <f t="shared" si="20"/>
        <v>0</v>
      </c>
      <c r="V55" s="744">
        <f t="shared" si="21"/>
        <v>0</v>
      </c>
    </row>
    <row r="56" spans="1:22">
      <c r="A56" s="232">
        <v>36</v>
      </c>
      <c r="B56" s="447"/>
      <c r="C56" s="623" t="s">
        <v>628</v>
      </c>
      <c r="D56" s="232"/>
      <c r="E56" s="742">
        <v>0</v>
      </c>
      <c r="F56" s="742">
        <v>0</v>
      </c>
      <c r="G56" s="742">
        <v>0</v>
      </c>
      <c r="H56" s="744">
        <f t="shared" si="22"/>
        <v>0</v>
      </c>
      <c r="I56" s="742"/>
      <c r="J56" s="742"/>
      <c r="K56" s="744">
        <f t="shared" si="14"/>
        <v>0</v>
      </c>
      <c r="L56" s="742">
        <v>4.55</v>
      </c>
      <c r="M56" s="742">
        <v>1</v>
      </c>
      <c r="N56" s="744">
        <f t="shared" si="15"/>
        <v>300937</v>
      </c>
      <c r="O56" s="742"/>
      <c r="P56" s="742"/>
      <c r="Q56" s="744">
        <f t="shared" si="16"/>
        <v>300937</v>
      </c>
      <c r="R56" s="751">
        <f t="shared" si="17"/>
        <v>-1</v>
      </c>
      <c r="S56" s="744">
        <f t="shared" si="18"/>
        <v>-300937</v>
      </c>
      <c r="T56" s="751"/>
      <c r="U56" s="751"/>
      <c r="V56" s="744"/>
    </row>
    <row r="57" spans="1:22">
      <c r="A57" s="232">
        <v>37</v>
      </c>
      <c r="B57" s="447"/>
      <c r="C57" s="623" t="s">
        <v>628</v>
      </c>
      <c r="D57" s="232"/>
      <c r="E57" s="742">
        <v>0</v>
      </c>
      <c r="F57" s="742">
        <v>0</v>
      </c>
      <c r="G57" s="742">
        <v>0</v>
      </c>
      <c r="H57" s="744">
        <f t="shared" si="22"/>
        <v>0</v>
      </c>
      <c r="I57" s="742"/>
      <c r="J57" s="742"/>
      <c r="K57" s="744">
        <f t="shared" si="14"/>
        <v>0</v>
      </c>
      <c r="L57" s="742">
        <v>4.55</v>
      </c>
      <c r="M57" s="742">
        <v>1</v>
      </c>
      <c r="N57" s="744">
        <f t="shared" si="15"/>
        <v>300937</v>
      </c>
      <c r="O57" s="742"/>
      <c r="P57" s="742"/>
      <c r="Q57" s="744">
        <f t="shared" si="16"/>
        <v>300937</v>
      </c>
      <c r="R57" s="751">
        <f t="shared" si="17"/>
        <v>-1</v>
      </c>
      <c r="S57" s="744">
        <f t="shared" si="18"/>
        <v>-300937</v>
      </c>
      <c r="T57" s="751"/>
      <c r="U57" s="751"/>
      <c r="V57" s="744"/>
    </row>
    <row r="58" spans="1:22">
      <c r="A58" s="232">
        <v>38</v>
      </c>
      <c r="B58" s="447" t="s">
        <v>632</v>
      </c>
      <c r="C58" s="745" t="s">
        <v>633</v>
      </c>
      <c r="D58" s="232"/>
      <c r="E58" s="742">
        <v>3</v>
      </c>
      <c r="F58" s="742">
        <v>2.92</v>
      </c>
      <c r="G58" s="742">
        <v>1</v>
      </c>
      <c r="H58" s="744">
        <f t="shared" si="22"/>
        <v>193128.8</v>
      </c>
      <c r="I58" s="742"/>
      <c r="J58" s="742"/>
      <c r="K58" s="744">
        <f t="shared" si="14"/>
        <v>193128.8</v>
      </c>
      <c r="L58" s="742">
        <v>2.83</v>
      </c>
      <c r="M58" s="742">
        <v>1</v>
      </c>
      <c r="N58" s="744">
        <f>+L58*66140</f>
        <v>187176.2</v>
      </c>
      <c r="O58" s="742"/>
      <c r="P58" s="742"/>
      <c r="Q58" s="744">
        <f t="shared" si="16"/>
        <v>187176.2</v>
      </c>
      <c r="R58" s="751">
        <f t="shared" si="17"/>
        <v>0</v>
      </c>
      <c r="S58" s="744">
        <f t="shared" si="18"/>
        <v>5952.5999999999767</v>
      </c>
      <c r="T58" s="751">
        <f t="shared" si="19"/>
        <v>0</v>
      </c>
      <c r="U58" s="751">
        <f t="shared" si="20"/>
        <v>0</v>
      </c>
      <c r="V58" s="744">
        <f t="shared" si="21"/>
        <v>5952.5999999999767</v>
      </c>
    </row>
    <row r="59" spans="1:22" s="249" customFormat="1">
      <c r="A59" s="244"/>
      <c r="B59" s="252" t="s">
        <v>230</v>
      </c>
      <c r="C59" s="740" t="s">
        <v>1</v>
      </c>
      <c r="D59" s="740" t="s">
        <v>1</v>
      </c>
      <c r="E59" s="750" t="s">
        <v>1</v>
      </c>
      <c r="F59" s="750" t="s">
        <v>1</v>
      </c>
      <c r="G59" s="750">
        <f>SUM(G45:G58)</f>
        <v>11</v>
      </c>
      <c r="H59" s="750">
        <f>SUM(H45:H58)</f>
        <v>3235568.8</v>
      </c>
      <c r="I59" s="750">
        <f>SUM(I45:I58)</f>
        <v>0</v>
      </c>
      <c r="J59" s="750">
        <f>SUM(J45:J58)</f>
        <v>0</v>
      </c>
      <c r="K59" s="750">
        <f>SUM(K45:K58)</f>
        <v>3235568.8</v>
      </c>
      <c r="L59" s="750" t="s">
        <v>1</v>
      </c>
      <c r="M59" s="750">
        <f t="shared" ref="M59:T59" si="23">SUM(M45:M58)</f>
        <v>13</v>
      </c>
      <c r="N59" s="750">
        <f t="shared" si="23"/>
        <v>3810325.4000000004</v>
      </c>
      <c r="O59" s="750">
        <f t="shared" si="23"/>
        <v>0</v>
      </c>
      <c r="P59" s="750">
        <f t="shared" si="23"/>
        <v>0</v>
      </c>
      <c r="Q59" s="750">
        <f t="shared" si="23"/>
        <v>3810325.4000000004</v>
      </c>
      <c r="R59" s="750">
        <f t="shared" si="23"/>
        <v>-2</v>
      </c>
      <c r="S59" s="750">
        <f t="shared" si="23"/>
        <v>-574756.60000000009</v>
      </c>
      <c r="T59" s="750">
        <f t="shared" si="23"/>
        <v>0</v>
      </c>
      <c r="U59" s="756"/>
      <c r="V59" s="756">
        <f>SUM(V45:V58)</f>
        <v>27117.399999999936</v>
      </c>
    </row>
    <row r="60" spans="1:22" s="249" customFormat="1">
      <c r="A60" s="232"/>
      <c r="B60" s="105" t="s">
        <v>634</v>
      </c>
      <c r="C60" s="244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115"/>
      <c r="V60" s="115"/>
    </row>
    <row r="61" spans="1:22" s="249" customFormat="1">
      <c r="A61" s="232">
        <v>39</v>
      </c>
      <c r="B61" s="104" t="s">
        <v>635</v>
      </c>
      <c r="C61" s="232" t="s">
        <v>636</v>
      </c>
      <c r="D61" s="749"/>
      <c r="E61" s="742">
        <v>7</v>
      </c>
      <c r="F61" s="753">
        <v>5.52</v>
      </c>
      <c r="G61" s="744">
        <v>1</v>
      </c>
      <c r="H61" s="744">
        <f>+F61*66140</f>
        <v>365092.8</v>
      </c>
      <c r="I61" s="749"/>
      <c r="J61" s="749"/>
      <c r="K61" s="744">
        <f>+H61+I61+J61</f>
        <v>365092.8</v>
      </c>
      <c r="L61" s="753">
        <v>5.52</v>
      </c>
      <c r="M61" s="744">
        <v>1</v>
      </c>
      <c r="N61" s="744">
        <f>L61*66140</f>
        <v>365092.8</v>
      </c>
      <c r="O61" s="751"/>
      <c r="P61" s="749"/>
      <c r="Q61" s="744">
        <f>+N61+O61+P61</f>
        <v>365092.8</v>
      </c>
      <c r="R61" s="751">
        <f t="shared" ref="R61:U63" si="24">+G61-M61</f>
        <v>0</v>
      </c>
      <c r="S61" s="744">
        <f t="shared" si="24"/>
        <v>0</v>
      </c>
      <c r="T61" s="751">
        <f t="shared" si="24"/>
        <v>0</v>
      </c>
      <c r="U61" s="751">
        <f t="shared" si="24"/>
        <v>0</v>
      </c>
      <c r="V61" s="746">
        <f>+S61+T61+U61</f>
        <v>0</v>
      </c>
    </row>
    <row r="62" spans="1:22" s="249" customFormat="1">
      <c r="A62" s="232">
        <v>40</v>
      </c>
      <c r="B62" s="447" t="s">
        <v>637</v>
      </c>
      <c r="C62" s="232" t="s">
        <v>628</v>
      </c>
      <c r="D62" s="749"/>
      <c r="E62" s="742">
        <v>3</v>
      </c>
      <c r="F62" s="753">
        <v>4.2699999999999996</v>
      </c>
      <c r="G62" s="744">
        <v>1</v>
      </c>
      <c r="H62" s="744">
        <f>+F62*66140</f>
        <v>282417.8</v>
      </c>
      <c r="I62" s="749"/>
      <c r="J62" s="749"/>
      <c r="K62" s="744">
        <f>+H62+I62+J62</f>
        <v>282417.8</v>
      </c>
      <c r="L62" s="753">
        <v>4.1399999999999997</v>
      </c>
      <c r="M62" s="744">
        <v>1</v>
      </c>
      <c r="N62" s="744">
        <f>L62*66140</f>
        <v>273819.59999999998</v>
      </c>
      <c r="O62" s="751"/>
      <c r="P62" s="749"/>
      <c r="Q62" s="744">
        <f>+N62+O62+P62</f>
        <v>273819.59999999998</v>
      </c>
      <c r="R62" s="751">
        <f t="shared" si="24"/>
        <v>0</v>
      </c>
      <c r="S62" s="744">
        <f t="shared" si="24"/>
        <v>8598.2000000000116</v>
      </c>
      <c r="T62" s="751">
        <f t="shared" si="24"/>
        <v>0</v>
      </c>
      <c r="U62" s="751">
        <f t="shared" si="24"/>
        <v>0</v>
      </c>
      <c r="V62" s="746">
        <f>+S62+T62+U62</f>
        <v>8598.2000000000116</v>
      </c>
    </row>
    <row r="63" spans="1:22" s="249" customFormat="1">
      <c r="A63" s="232">
        <v>41</v>
      </c>
      <c r="B63" s="104" t="s">
        <v>638</v>
      </c>
      <c r="C63" s="232" t="s">
        <v>628</v>
      </c>
      <c r="D63" s="749"/>
      <c r="E63" s="742">
        <v>16</v>
      </c>
      <c r="F63" s="753">
        <v>5.17</v>
      </c>
      <c r="G63" s="744">
        <v>1</v>
      </c>
      <c r="H63" s="744">
        <f>+F63*66140</f>
        <v>341943.8</v>
      </c>
      <c r="I63" s="749"/>
      <c r="J63" s="749"/>
      <c r="K63" s="744">
        <f>+H63+I63+J63</f>
        <v>341943.8</v>
      </c>
      <c r="L63" s="753">
        <v>5.01</v>
      </c>
      <c r="M63" s="744">
        <v>1</v>
      </c>
      <c r="N63" s="744">
        <f>L63*66140</f>
        <v>331361.39999999997</v>
      </c>
      <c r="O63" s="751"/>
      <c r="P63" s="749"/>
      <c r="Q63" s="744">
        <f>+N63+O63+P63</f>
        <v>331361.39999999997</v>
      </c>
      <c r="R63" s="751">
        <f t="shared" si="24"/>
        <v>0</v>
      </c>
      <c r="S63" s="744">
        <f t="shared" si="24"/>
        <v>10582.400000000023</v>
      </c>
      <c r="T63" s="751">
        <f t="shared" si="24"/>
        <v>0</v>
      </c>
      <c r="U63" s="751">
        <f t="shared" si="24"/>
        <v>0</v>
      </c>
      <c r="V63" s="746">
        <f>+S63+T63+U63</f>
        <v>10582.400000000023</v>
      </c>
    </row>
    <row r="64" spans="1:22" s="249" customFormat="1">
      <c r="A64" s="244"/>
      <c r="B64" s="252" t="s">
        <v>230</v>
      </c>
      <c r="C64" s="740" t="s">
        <v>1</v>
      </c>
      <c r="D64" s="750" t="s">
        <v>1</v>
      </c>
      <c r="E64" s="750" t="s">
        <v>1</v>
      </c>
      <c r="F64" s="750" t="s">
        <v>1</v>
      </c>
      <c r="G64" s="750">
        <f>SUM(G61:G63)</f>
        <v>3</v>
      </c>
      <c r="H64" s="750">
        <f>SUM(H61:H63)</f>
        <v>989454.39999999991</v>
      </c>
      <c r="I64" s="750">
        <f>SUM(I50:I63)</f>
        <v>0</v>
      </c>
      <c r="J64" s="750">
        <f>SUM(J50:J63)</f>
        <v>0</v>
      </c>
      <c r="K64" s="750">
        <f>SUM(K61:K63)</f>
        <v>989454.39999999991</v>
      </c>
      <c r="L64" s="750" t="s">
        <v>1</v>
      </c>
      <c r="M64" s="750">
        <f>SUM(M61:M63)</f>
        <v>3</v>
      </c>
      <c r="N64" s="750">
        <f>SUM(N61:N63)</f>
        <v>970273.79999999981</v>
      </c>
      <c r="O64" s="750">
        <f>SUM(O50:O63)</f>
        <v>0</v>
      </c>
      <c r="P64" s="750">
        <f>SUM(P50:P63)</f>
        <v>0</v>
      </c>
      <c r="Q64" s="750">
        <f>SUM(Q61:Q63)</f>
        <v>970273.79999999981</v>
      </c>
      <c r="R64" s="750">
        <f>SUM(R50:R63)</f>
        <v>-4</v>
      </c>
      <c r="S64" s="750">
        <f>SUM(S61:S63)</f>
        <v>19180.600000000035</v>
      </c>
      <c r="T64" s="750">
        <f>SUM(T61:T63)</f>
        <v>0</v>
      </c>
      <c r="U64" s="750">
        <f>SUM(U61:U63)</f>
        <v>0</v>
      </c>
      <c r="V64" s="750">
        <f>SUM(V61:V63)</f>
        <v>19180.600000000035</v>
      </c>
    </row>
    <row r="65" spans="1:22" s="249" customFormat="1">
      <c r="A65" s="232"/>
      <c r="B65" s="737" t="s">
        <v>639</v>
      </c>
      <c r="C65" s="738"/>
      <c r="D65" s="749"/>
      <c r="E65" s="749"/>
      <c r="F65" s="749"/>
      <c r="G65" s="749"/>
      <c r="H65" s="749"/>
      <c r="I65" s="749"/>
      <c r="J65" s="749"/>
      <c r="K65" s="749"/>
      <c r="L65" s="749"/>
      <c r="M65" s="749"/>
      <c r="N65" s="749"/>
      <c r="O65" s="749"/>
      <c r="P65" s="749"/>
      <c r="Q65" s="749"/>
      <c r="R65" s="749"/>
      <c r="S65" s="749"/>
      <c r="T65" s="749"/>
      <c r="U65" s="755"/>
      <c r="V65" s="755"/>
    </row>
    <row r="66" spans="1:22" s="249" customFormat="1">
      <c r="A66" s="232">
        <v>42</v>
      </c>
      <c r="B66" s="104" t="s">
        <v>640</v>
      </c>
      <c r="C66" s="232" t="s">
        <v>636</v>
      </c>
      <c r="D66" s="749"/>
      <c r="E66" s="742">
        <v>3</v>
      </c>
      <c r="F66" s="753">
        <v>5.18</v>
      </c>
      <c r="G66" s="744">
        <v>1</v>
      </c>
      <c r="H66" s="744">
        <f>+F66*66140</f>
        <v>342605.19999999995</v>
      </c>
      <c r="I66" s="749"/>
      <c r="J66" s="749"/>
      <c r="K66" s="744">
        <f>+H66+I66+J66</f>
        <v>342605.19999999995</v>
      </c>
      <c r="L66" s="753">
        <v>5.01</v>
      </c>
      <c r="M66" s="744">
        <v>1</v>
      </c>
      <c r="N66" s="744">
        <f>66140*L66</f>
        <v>331361.39999999997</v>
      </c>
      <c r="O66" s="749"/>
      <c r="P66" s="749"/>
      <c r="Q66" s="744">
        <f>+N66+O66+P66</f>
        <v>331361.39999999997</v>
      </c>
      <c r="R66" s="744">
        <f t="shared" ref="R66:U68" si="25">+G66-M66</f>
        <v>0</v>
      </c>
      <c r="S66" s="744">
        <f t="shared" si="25"/>
        <v>11243.799999999988</v>
      </c>
      <c r="T66" s="744">
        <f t="shared" si="25"/>
        <v>0</v>
      </c>
      <c r="U66" s="744">
        <f t="shared" si="25"/>
        <v>0</v>
      </c>
      <c r="V66" s="746">
        <f>+S66+T66+U66</f>
        <v>11243.799999999988</v>
      </c>
    </row>
    <row r="67" spans="1:22" s="249" customFormat="1">
      <c r="A67" s="232">
        <v>43</v>
      </c>
      <c r="B67" s="104" t="s">
        <v>641</v>
      </c>
      <c r="C67" s="232" t="s">
        <v>628</v>
      </c>
      <c r="D67" s="749"/>
      <c r="E67" s="742">
        <v>27</v>
      </c>
      <c r="F67" s="753">
        <v>5.34</v>
      </c>
      <c r="G67" s="744">
        <v>1</v>
      </c>
      <c r="H67" s="744">
        <f>+F67*66140</f>
        <v>353187.6</v>
      </c>
      <c r="I67" s="749"/>
      <c r="J67" s="749"/>
      <c r="K67" s="744">
        <f>+H67+I67+J67</f>
        <v>353187.6</v>
      </c>
      <c r="L67" s="753">
        <v>5.34</v>
      </c>
      <c r="M67" s="744">
        <v>1</v>
      </c>
      <c r="N67" s="744">
        <f>66140*L67</f>
        <v>353187.6</v>
      </c>
      <c r="O67" s="749"/>
      <c r="P67" s="749"/>
      <c r="Q67" s="744">
        <f>+N67+O67+P67</f>
        <v>353187.6</v>
      </c>
      <c r="R67" s="744">
        <f t="shared" si="25"/>
        <v>0</v>
      </c>
      <c r="S67" s="744">
        <f t="shared" si="25"/>
        <v>0</v>
      </c>
      <c r="T67" s="744">
        <f t="shared" si="25"/>
        <v>0</v>
      </c>
      <c r="U67" s="744">
        <f t="shared" si="25"/>
        <v>0</v>
      </c>
      <c r="V67" s="746">
        <f>+S67+T67+U67</f>
        <v>0</v>
      </c>
    </row>
    <row r="68" spans="1:22" s="249" customFormat="1">
      <c r="A68" s="232">
        <v>44</v>
      </c>
      <c r="B68" s="104" t="s">
        <v>642</v>
      </c>
      <c r="C68" s="246" t="s">
        <v>633</v>
      </c>
      <c r="D68" s="749"/>
      <c r="E68" s="742">
        <v>2</v>
      </c>
      <c r="F68" s="753">
        <v>2.83</v>
      </c>
      <c r="G68" s="744">
        <v>1</v>
      </c>
      <c r="H68" s="744">
        <f>+F68*66140</f>
        <v>187176.2</v>
      </c>
      <c r="I68" s="749"/>
      <c r="J68" s="749"/>
      <c r="K68" s="744">
        <f>+H68+I68+J68</f>
        <v>187176.2</v>
      </c>
      <c r="L68" s="753">
        <v>2.75</v>
      </c>
      <c r="M68" s="744">
        <v>1</v>
      </c>
      <c r="N68" s="744">
        <f>66140*L68</f>
        <v>181885</v>
      </c>
      <c r="O68" s="749"/>
      <c r="P68" s="749"/>
      <c r="Q68" s="744">
        <f>+N68+O68+P68</f>
        <v>181885</v>
      </c>
      <c r="R68" s="744">
        <f t="shared" si="25"/>
        <v>0</v>
      </c>
      <c r="S68" s="744">
        <f t="shared" si="25"/>
        <v>5291.2000000000116</v>
      </c>
      <c r="T68" s="744">
        <f t="shared" si="25"/>
        <v>0</v>
      </c>
      <c r="U68" s="744">
        <f t="shared" si="25"/>
        <v>0</v>
      </c>
      <c r="V68" s="746">
        <f>+S68+T68+U68</f>
        <v>5291.2000000000116</v>
      </c>
    </row>
    <row r="69" spans="1:22" s="249" customFormat="1">
      <c r="A69" s="244"/>
      <c r="B69" s="252" t="s">
        <v>230</v>
      </c>
      <c r="C69" s="740" t="s">
        <v>1</v>
      </c>
      <c r="D69" s="750" t="s">
        <v>1</v>
      </c>
      <c r="E69" s="750" t="s">
        <v>1</v>
      </c>
      <c r="F69" s="750" t="s">
        <v>1</v>
      </c>
      <c r="G69" s="750">
        <f>SUM(G66:G68)</f>
        <v>3</v>
      </c>
      <c r="H69" s="750">
        <f>SUM(H66:H68)</f>
        <v>882969</v>
      </c>
      <c r="I69" s="750">
        <f>SUM(I58:I68)</f>
        <v>0</v>
      </c>
      <c r="J69" s="750">
        <f>SUM(J58:J68)</f>
        <v>0</v>
      </c>
      <c r="K69" s="750">
        <f>SUM(K66:K68)</f>
        <v>882969</v>
      </c>
      <c r="L69" s="750" t="s">
        <v>1</v>
      </c>
      <c r="M69" s="750">
        <f>SUM(M66:M68)</f>
        <v>3</v>
      </c>
      <c r="N69" s="750">
        <f>SUM(N66:N68)</f>
        <v>866434</v>
      </c>
      <c r="O69" s="750">
        <f>SUM(O58:O68)</f>
        <v>0</v>
      </c>
      <c r="P69" s="750">
        <f>SUM(P58:P68)</f>
        <v>0</v>
      </c>
      <c r="Q69" s="750">
        <f>SUM(Q66:Q68)</f>
        <v>866434</v>
      </c>
      <c r="R69" s="750">
        <f>SUM(R58:R68)</f>
        <v>-6</v>
      </c>
      <c r="S69" s="750">
        <f>SUM(S66:S68)</f>
        <v>16535</v>
      </c>
      <c r="T69" s="750">
        <f>SUM(T66:T68)</f>
        <v>0</v>
      </c>
      <c r="U69" s="750">
        <f>SUM(U66:U68)</f>
        <v>0</v>
      </c>
      <c r="V69" s="750">
        <f>SUM(V66:V68)</f>
        <v>16535</v>
      </c>
    </row>
    <row r="70" spans="1:22" s="249" customFormat="1">
      <c r="A70" s="244"/>
      <c r="B70" s="105" t="s">
        <v>652</v>
      </c>
      <c r="C70" s="248"/>
      <c r="D70" s="749"/>
      <c r="E70" s="749"/>
      <c r="F70" s="749"/>
      <c r="G70" s="749"/>
      <c r="H70" s="749"/>
      <c r="I70" s="749"/>
      <c r="J70" s="749"/>
      <c r="K70" s="749"/>
      <c r="L70" s="749"/>
      <c r="M70" s="749"/>
      <c r="N70" s="749"/>
      <c r="O70" s="749"/>
      <c r="P70" s="749"/>
      <c r="Q70" s="749"/>
      <c r="R70" s="749"/>
      <c r="S70" s="749"/>
      <c r="T70" s="749"/>
      <c r="U70" s="755"/>
      <c r="V70" s="755"/>
    </row>
    <row r="71" spans="1:22" s="249" customFormat="1">
      <c r="A71" s="232">
        <v>45</v>
      </c>
      <c r="B71" s="104" t="s">
        <v>643</v>
      </c>
      <c r="C71" s="246" t="s">
        <v>636</v>
      </c>
      <c r="D71" s="749"/>
      <c r="E71" s="744">
        <v>5</v>
      </c>
      <c r="F71" s="753">
        <v>5.35</v>
      </c>
      <c r="G71" s="744">
        <v>1</v>
      </c>
      <c r="H71" s="744">
        <f>+F71*66140</f>
        <v>353849</v>
      </c>
      <c r="I71" s="749"/>
      <c r="J71" s="749"/>
      <c r="K71" s="744">
        <f>+H71+I71+J71</f>
        <v>353849</v>
      </c>
      <c r="L71" s="753">
        <v>5.35</v>
      </c>
      <c r="M71" s="744">
        <v>1</v>
      </c>
      <c r="N71" s="744">
        <f>66140*L71</f>
        <v>353849</v>
      </c>
      <c r="O71" s="749"/>
      <c r="P71" s="749"/>
      <c r="Q71" s="744">
        <f>+N71+O71+P71</f>
        <v>353849</v>
      </c>
      <c r="R71" s="744">
        <f>+G71-M71</f>
        <v>0</v>
      </c>
      <c r="S71" s="744">
        <f>+H71-N71</f>
        <v>0</v>
      </c>
      <c r="T71" s="744">
        <f>+I71-O71</f>
        <v>0</v>
      </c>
      <c r="U71" s="744">
        <f>+J71-P71</f>
        <v>0</v>
      </c>
      <c r="V71" s="746">
        <f>+S71+T71+U71</f>
        <v>0</v>
      </c>
    </row>
    <row r="72" spans="1:22" s="249" customFormat="1">
      <c r="A72" s="232">
        <v>46</v>
      </c>
      <c r="B72" s="104" t="s">
        <v>644</v>
      </c>
      <c r="C72" s="246" t="s">
        <v>628</v>
      </c>
      <c r="D72" s="749"/>
      <c r="E72" s="744">
        <v>16</v>
      </c>
      <c r="F72" s="753">
        <v>5.17</v>
      </c>
      <c r="G72" s="744">
        <v>1</v>
      </c>
      <c r="H72" s="744">
        <f t="shared" ref="H72:H80" si="26">+F72*66140</f>
        <v>341943.8</v>
      </c>
      <c r="I72" s="749"/>
      <c r="J72" s="749"/>
      <c r="K72" s="744">
        <f t="shared" ref="K72:K80" si="27">+H72+I72+J72</f>
        <v>341943.8</v>
      </c>
      <c r="L72" s="753">
        <v>5.01</v>
      </c>
      <c r="M72" s="744">
        <v>1</v>
      </c>
      <c r="N72" s="744">
        <f t="shared" ref="N72:N80" si="28">66140*L72</f>
        <v>331361.39999999997</v>
      </c>
      <c r="O72" s="749"/>
      <c r="P72" s="749"/>
      <c r="Q72" s="744">
        <f t="shared" ref="Q72:Q80" si="29">+N72+O72+P72</f>
        <v>331361.39999999997</v>
      </c>
      <c r="R72" s="744">
        <f t="shared" ref="R72:R80" si="30">+G72-M72</f>
        <v>0</v>
      </c>
      <c r="S72" s="744">
        <f t="shared" ref="S72:S80" si="31">+H72-N72</f>
        <v>10582.400000000023</v>
      </c>
      <c r="T72" s="744">
        <f t="shared" ref="T72:T79" si="32">+I72-O72</f>
        <v>0</v>
      </c>
      <c r="U72" s="744">
        <f t="shared" ref="U72:U79" si="33">+J72-P72</f>
        <v>0</v>
      </c>
      <c r="V72" s="746">
        <f t="shared" ref="V72:V79" si="34">+S72+T72+U72</f>
        <v>10582.400000000023</v>
      </c>
    </row>
    <row r="73" spans="1:22" s="249" customFormat="1">
      <c r="A73" s="232">
        <v>47</v>
      </c>
      <c r="B73" s="104" t="s">
        <v>645</v>
      </c>
      <c r="C73" s="246" t="s">
        <v>628</v>
      </c>
      <c r="D73" s="749"/>
      <c r="E73" s="744">
        <v>3</v>
      </c>
      <c r="F73" s="753">
        <v>4.2699999999999996</v>
      </c>
      <c r="G73" s="744">
        <v>1</v>
      </c>
      <c r="H73" s="744">
        <f t="shared" si="26"/>
        <v>282417.8</v>
      </c>
      <c r="I73" s="749"/>
      <c r="J73" s="749"/>
      <c r="K73" s="744">
        <f t="shared" si="27"/>
        <v>282417.8</v>
      </c>
      <c r="L73" s="753">
        <v>4.1399999999999997</v>
      </c>
      <c r="M73" s="744">
        <v>1</v>
      </c>
      <c r="N73" s="744">
        <f t="shared" si="28"/>
        <v>273819.59999999998</v>
      </c>
      <c r="O73" s="749"/>
      <c r="P73" s="749"/>
      <c r="Q73" s="744">
        <f t="shared" si="29"/>
        <v>273819.59999999998</v>
      </c>
      <c r="R73" s="744">
        <f t="shared" si="30"/>
        <v>0</v>
      </c>
      <c r="S73" s="744">
        <f t="shared" si="31"/>
        <v>8598.2000000000116</v>
      </c>
      <c r="T73" s="744">
        <f t="shared" si="32"/>
        <v>0</v>
      </c>
      <c r="U73" s="744">
        <f t="shared" si="33"/>
        <v>0</v>
      </c>
      <c r="V73" s="746">
        <f t="shared" si="34"/>
        <v>8598.2000000000116</v>
      </c>
    </row>
    <row r="74" spans="1:22" s="249" customFormat="1">
      <c r="A74" s="232">
        <v>48</v>
      </c>
      <c r="B74" s="104" t="s">
        <v>646</v>
      </c>
      <c r="C74" s="246" t="s">
        <v>628</v>
      </c>
      <c r="D74" s="749"/>
      <c r="E74" s="744">
        <v>3</v>
      </c>
      <c r="F74" s="753">
        <v>4.2699999999999996</v>
      </c>
      <c r="G74" s="744">
        <v>1</v>
      </c>
      <c r="H74" s="744">
        <f t="shared" si="26"/>
        <v>282417.8</v>
      </c>
      <c r="I74" s="749"/>
      <c r="J74" s="749"/>
      <c r="K74" s="744">
        <f t="shared" si="27"/>
        <v>282417.8</v>
      </c>
      <c r="L74" s="753">
        <v>4.1399999999999997</v>
      </c>
      <c r="M74" s="744">
        <v>1</v>
      </c>
      <c r="N74" s="744">
        <f t="shared" si="28"/>
        <v>273819.59999999998</v>
      </c>
      <c r="O74" s="749"/>
      <c r="P74" s="749"/>
      <c r="Q74" s="744">
        <f t="shared" si="29"/>
        <v>273819.59999999998</v>
      </c>
      <c r="R74" s="744">
        <f t="shared" si="30"/>
        <v>0</v>
      </c>
      <c r="S74" s="744">
        <f t="shared" si="31"/>
        <v>8598.2000000000116</v>
      </c>
      <c r="T74" s="744">
        <f t="shared" si="32"/>
        <v>0</v>
      </c>
      <c r="U74" s="744">
        <f t="shared" si="33"/>
        <v>0</v>
      </c>
      <c r="V74" s="746">
        <f t="shared" si="34"/>
        <v>8598.2000000000116</v>
      </c>
    </row>
    <row r="75" spans="1:22" s="249" customFormat="1">
      <c r="A75" s="232">
        <v>49</v>
      </c>
      <c r="B75" s="104" t="s">
        <v>612</v>
      </c>
      <c r="C75" s="246" t="s">
        <v>647</v>
      </c>
      <c r="D75" s="749"/>
      <c r="E75" s="744">
        <v>2</v>
      </c>
      <c r="F75" s="753">
        <v>2.83</v>
      </c>
      <c r="G75" s="744">
        <v>1</v>
      </c>
      <c r="H75" s="744">
        <f t="shared" si="26"/>
        <v>187176.2</v>
      </c>
      <c r="I75" s="749"/>
      <c r="J75" s="749"/>
      <c r="K75" s="744">
        <f t="shared" si="27"/>
        <v>187176.2</v>
      </c>
      <c r="L75" s="753">
        <v>2.75</v>
      </c>
      <c r="M75" s="744">
        <v>1</v>
      </c>
      <c r="N75" s="744">
        <f t="shared" si="28"/>
        <v>181885</v>
      </c>
      <c r="O75" s="749"/>
      <c r="P75" s="749"/>
      <c r="Q75" s="744">
        <f t="shared" si="29"/>
        <v>181885</v>
      </c>
      <c r="R75" s="744">
        <f t="shared" si="30"/>
        <v>0</v>
      </c>
      <c r="S75" s="744">
        <f t="shared" si="31"/>
        <v>5291.2000000000116</v>
      </c>
      <c r="T75" s="744">
        <f t="shared" si="32"/>
        <v>0</v>
      </c>
      <c r="U75" s="744">
        <f t="shared" si="33"/>
        <v>0</v>
      </c>
      <c r="V75" s="746">
        <f t="shared" si="34"/>
        <v>5291.2000000000116</v>
      </c>
    </row>
    <row r="76" spans="1:22" s="249" customFormat="1">
      <c r="A76" s="232">
        <v>50</v>
      </c>
      <c r="B76" s="104" t="s">
        <v>648</v>
      </c>
      <c r="C76" s="246" t="s">
        <v>633</v>
      </c>
      <c r="D76" s="749"/>
      <c r="E76" s="744">
        <v>2</v>
      </c>
      <c r="F76" s="753">
        <v>2.83</v>
      </c>
      <c r="G76" s="744">
        <v>1</v>
      </c>
      <c r="H76" s="744">
        <f t="shared" si="26"/>
        <v>187176.2</v>
      </c>
      <c r="I76" s="749"/>
      <c r="J76" s="749"/>
      <c r="K76" s="744">
        <f t="shared" si="27"/>
        <v>187176.2</v>
      </c>
      <c r="L76" s="753">
        <v>2.75</v>
      </c>
      <c r="M76" s="744">
        <v>1</v>
      </c>
      <c r="N76" s="744">
        <f t="shared" si="28"/>
        <v>181885</v>
      </c>
      <c r="O76" s="749"/>
      <c r="P76" s="749"/>
      <c r="Q76" s="744">
        <f t="shared" si="29"/>
        <v>181885</v>
      </c>
      <c r="R76" s="744">
        <f t="shared" si="30"/>
        <v>0</v>
      </c>
      <c r="S76" s="744">
        <f t="shared" si="31"/>
        <v>5291.2000000000116</v>
      </c>
      <c r="T76" s="744">
        <f t="shared" si="32"/>
        <v>0</v>
      </c>
      <c r="U76" s="744">
        <f t="shared" si="33"/>
        <v>0</v>
      </c>
      <c r="V76" s="746">
        <f t="shared" si="34"/>
        <v>5291.2000000000116</v>
      </c>
    </row>
    <row r="77" spans="1:22" s="249" customFormat="1">
      <c r="A77" s="232">
        <v>51</v>
      </c>
      <c r="B77" s="104" t="s">
        <v>649</v>
      </c>
      <c r="C77" s="246" t="s">
        <v>633</v>
      </c>
      <c r="D77" s="749"/>
      <c r="E77" s="744">
        <v>11</v>
      </c>
      <c r="F77" s="753">
        <v>3.31</v>
      </c>
      <c r="G77" s="744">
        <v>1</v>
      </c>
      <c r="H77" s="744">
        <f t="shared" si="26"/>
        <v>218923.4</v>
      </c>
      <c r="I77" s="749"/>
      <c r="J77" s="749"/>
      <c r="K77" s="744">
        <f t="shared" si="27"/>
        <v>218923.4</v>
      </c>
      <c r="L77" s="753">
        <v>3.31</v>
      </c>
      <c r="M77" s="744">
        <v>1</v>
      </c>
      <c r="N77" s="744">
        <f t="shared" si="28"/>
        <v>218923.4</v>
      </c>
      <c r="O77" s="749"/>
      <c r="P77" s="749"/>
      <c r="Q77" s="744">
        <f t="shared" si="29"/>
        <v>218923.4</v>
      </c>
      <c r="R77" s="744">
        <f t="shared" si="30"/>
        <v>0</v>
      </c>
      <c r="S77" s="744">
        <f t="shared" si="31"/>
        <v>0</v>
      </c>
      <c r="T77" s="744">
        <f t="shared" si="32"/>
        <v>0</v>
      </c>
      <c r="U77" s="744">
        <f t="shared" si="33"/>
        <v>0</v>
      </c>
      <c r="V77" s="746">
        <f t="shared" si="34"/>
        <v>0</v>
      </c>
    </row>
    <row r="78" spans="1:22" s="249" customFormat="1">
      <c r="A78" s="232">
        <v>52</v>
      </c>
      <c r="B78" s="104" t="s">
        <v>650</v>
      </c>
      <c r="C78" s="246" t="s">
        <v>633</v>
      </c>
      <c r="D78" s="749"/>
      <c r="E78" s="744">
        <v>7</v>
      </c>
      <c r="F78" s="753">
        <v>3.11</v>
      </c>
      <c r="G78" s="744">
        <v>1</v>
      </c>
      <c r="H78" s="744">
        <f t="shared" si="26"/>
        <v>205695.4</v>
      </c>
      <c r="I78" s="749"/>
      <c r="J78" s="749"/>
      <c r="K78" s="744">
        <f t="shared" si="27"/>
        <v>205695.4</v>
      </c>
      <c r="L78" s="753">
        <v>3.11</v>
      </c>
      <c r="M78" s="744">
        <v>1</v>
      </c>
      <c r="N78" s="744">
        <f t="shared" si="28"/>
        <v>205695.4</v>
      </c>
      <c r="O78" s="749"/>
      <c r="P78" s="749"/>
      <c r="Q78" s="744">
        <f t="shared" si="29"/>
        <v>205695.4</v>
      </c>
      <c r="R78" s="744">
        <f t="shared" si="30"/>
        <v>0</v>
      </c>
      <c r="S78" s="744">
        <f t="shared" si="31"/>
        <v>0</v>
      </c>
      <c r="T78" s="744">
        <f t="shared" si="32"/>
        <v>0</v>
      </c>
      <c r="U78" s="744">
        <f t="shared" si="33"/>
        <v>0</v>
      </c>
      <c r="V78" s="746">
        <f t="shared" si="34"/>
        <v>0</v>
      </c>
    </row>
    <row r="79" spans="1:22" s="249" customFormat="1">
      <c r="A79" s="232">
        <v>53</v>
      </c>
      <c r="B79" s="447" t="s">
        <v>651</v>
      </c>
      <c r="C79" s="246" t="s">
        <v>633</v>
      </c>
      <c r="D79" s="749"/>
      <c r="E79" s="744">
        <v>2</v>
      </c>
      <c r="F79" s="753">
        <v>2.83</v>
      </c>
      <c r="G79" s="744">
        <v>1</v>
      </c>
      <c r="H79" s="744">
        <f t="shared" si="26"/>
        <v>187176.2</v>
      </c>
      <c r="I79" s="749"/>
      <c r="J79" s="749"/>
      <c r="K79" s="744">
        <f t="shared" si="27"/>
        <v>187176.2</v>
      </c>
      <c r="L79" s="753">
        <v>2.75</v>
      </c>
      <c r="M79" s="744">
        <v>1</v>
      </c>
      <c r="N79" s="744">
        <f t="shared" si="28"/>
        <v>181885</v>
      </c>
      <c r="O79" s="749"/>
      <c r="P79" s="749"/>
      <c r="Q79" s="744">
        <f t="shared" si="29"/>
        <v>181885</v>
      </c>
      <c r="R79" s="744">
        <f t="shared" si="30"/>
        <v>0</v>
      </c>
      <c r="S79" s="744">
        <f t="shared" si="31"/>
        <v>5291.2000000000116</v>
      </c>
      <c r="T79" s="744">
        <f t="shared" si="32"/>
        <v>0</v>
      </c>
      <c r="U79" s="744">
        <f t="shared" si="33"/>
        <v>0</v>
      </c>
      <c r="V79" s="746">
        <f t="shared" si="34"/>
        <v>5291.2000000000116</v>
      </c>
    </row>
    <row r="80" spans="1:22" s="249" customFormat="1">
      <c r="A80" s="232">
        <v>54</v>
      </c>
      <c r="B80" s="447" t="s">
        <v>1133</v>
      </c>
      <c r="C80" s="246" t="s">
        <v>633</v>
      </c>
      <c r="D80" s="749"/>
      <c r="E80" s="744">
        <v>2</v>
      </c>
      <c r="F80" s="753">
        <v>2.83</v>
      </c>
      <c r="G80" s="744">
        <v>1</v>
      </c>
      <c r="H80" s="744">
        <f t="shared" si="26"/>
        <v>187176.2</v>
      </c>
      <c r="I80" s="749"/>
      <c r="J80" s="749"/>
      <c r="K80" s="744">
        <f t="shared" si="27"/>
        <v>187176.2</v>
      </c>
      <c r="L80" s="753">
        <v>0</v>
      </c>
      <c r="M80" s="744">
        <v>0</v>
      </c>
      <c r="N80" s="744">
        <f t="shared" si="28"/>
        <v>0</v>
      </c>
      <c r="O80" s="749"/>
      <c r="P80" s="749"/>
      <c r="Q80" s="744">
        <f t="shared" si="29"/>
        <v>0</v>
      </c>
      <c r="R80" s="744">
        <f t="shared" si="30"/>
        <v>1</v>
      </c>
      <c r="S80" s="744">
        <f t="shared" si="31"/>
        <v>187176.2</v>
      </c>
      <c r="T80" s="744"/>
      <c r="U80" s="744"/>
      <c r="V80" s="746"/>
    </row>
    <row r="81" spans="1:22" s="249" customFormat="1">
      <c r="A81" s="244"/>
      <c r="B81" s="252" t="s">
        <v>230</v>
      </c>
      <c r="C81" s="740" t="s">
        <v>1</v>
      </c>
      <c r="D81" s="750" t="s">
        <v>1</v>
      </c>
      <c r="E81" s="750" t="s">
        <v>1</v>
      </c>
      <c r="F81" s="750" t="s">
        <v>1</v>
      </c>
      <c r="G81" s="750">
        <f>SUM(G70:G80)</f>
        <v>10</v>
      </c>
      <c r="H81" s="750">
        <f>SUM(H70:H79)</f>
        <v>2246775.7999999998</v>
      </c>
      <c r="I81" s="750">
        <f>SUM(I70:I79)</f>
        <v>0</v>
      </c>
      <c r="J81" s="750">
        <f>SUM(J70:J79)</f>
        <v>0</v>
      </c>
      <c r="K81" s="750">
        <f>SUM(K70:K79)</f>
        <v>2246775.7999999998</v>
      </c>
      <c r="L81" s="750" t="s">
        <v>1</v>
      </c>
      <c r="M81" s="750">
        <f>SUM(M70:M80)</f>
        <v>9</v>
      </c>
      <c r="N81" s="750">
        <f t="shared" ref="N81:V81" si="35">SUM(N70:N79)</f>
        <v>2203123.3999999994</v>
      </c>
      <c r="O81" s="750">
        <f t="shared" si="35"/>
        <v>0</v>
      </c>
      <c r="P81" s="750">
        <f t="shared" si="35"/>
        <v>0</v>
      </c>
      <c r="Q81" s="750">
        <f t="shared" si="35"/>
        <v>2203123.3999999994</v>
      </c>
      <c r="R81" s="750">
        <f t="shared" si="35"/>
        <v>0</v>
      </c>
      <c r="S81" s="750">
        <f t="shared" si="35"/>
        <v>43652.400000000081</v>
      </c>
      <c r="T81" s="750">
        <f t="shared" si="35"/>
        <v>0</v>
      </c>
      <c r="U81" s="750">
        <f t="shared" si="35"/>
        <v>0</v>
      </c>
      <c r="V81" s="750">
        <f t="shared" si="35"/>
        <v>43652.400000000081</v>
      </c>
    </row>
    <row r="82" spans="1:22" s="249" customFormat="1">
      <c r="A82" s="232"/>
      <c r="B82" s="105" t="s">
        <v>653</v>
      </c>
      <c r="C82" s="246"/>
      <c r="D82" s="749"/>
      <c r="E82" s="749"/>
      <c r="F82" s="749"/>
      <c r="G82" s="749"/>
      <c r="H82" s="749"/>
      <c r="I82" s="749"/>
      <c r="J82" s="749"/>
      <c r="K82" s="749"/>
      <c r="L82" s="749"/>
      <c r="M82" s="749"/>
      <c r="N82" s="749"/>
      <c r="O82" s="749"/>
      <c r="P82" s="749"/>
      <c r="Q82" s="749"/>
      <c r="R82" s="749"/>
      <c r="S82" s="749"/>
      <c r="T82" s="749"/>
      <c r="U82" s="755"/>
      <c r="V82" s="755"/>
    </row>
    <row r="83" spans="1:22" s="249" customFormat="1">
      <c r="A83" s="232">
        <v>55</v>
      </c>
      <c r="B83" s="104" t="s">
        <v>654</v>
      </c>
      <c r="C83" s="246" t="s">
        <v>636</v>
      </c>
      <c r="D83" s="749"/>
      <c r="E83" s="744">
        <v>15</v>
      </c>
      <c r="F83" s="753">
        <v>6.09</v>
      </c>
      <c r="G83" s="744">
        <v>1</v>
      </c>
      <c r="H83" s="744">
        <f>+F83*66140</f>
        <v>402792.6</v>
      </c>
      <c r="I83" s="751"/>
      <c r="J83" s="751"/>
      <c r="K83" s="744">
        <f>+H83+I83+J83</f>
        <v>402792.6</v>
      </c>
      <c r="L83" s="753">
        <v>6.09</v>
      </c>
      <c r="M83" s="743">
        <v>1</v>
      </c>
      <c r="N83" s="744">
        <f>66140*L83</f>
        <v>402792.6</v>
      </c>
      <c r="O83" s="749"/>
      <c r="P83" s="749"/>
      <c r="Q83" s="744">
        <f>+N83+O83+P83</f>
        <v>402792.6</v>
      </c>
      <c r="R83" s="751">
        <f t="shared" ref="R83:U85" si="36">+G83-M83</f>
        <v>0</v>
      </c>
      <c r="S83" s="751">
        <f t="shared" si="36"/>
        <v>0</v>
      </c>
      <c r="T83" s="751">
        <f t="shared" si="36"/>
        <v>0</v>
      </c>
      <c r="U83" s="751">
        <f t="shared" si="36"/>
        <v>0</v>
      </c>
      <c r="V83" s="751">
        <f>+S83+T83+U83</f>
        <v>0</v>
      </c>
    </row>
    <row r="84" spans="1:22" s="249" customFormat="1">
      <c r="A84" s="232">
        <v>56</v>
      </c>
      <c r="B84" s="104" t="s">
        <v>655</v>
      </c>
      <c r="C84" s="246" t="s">
        <v>628</v>
      </c>
      <c r="D84" s="749"/>
      <c r="E84" s="744">
        <v>12</v>
      </c>
      <c r="F84" s="753">
        <v>4.8499999999999996</v>
      </c>
      <c r="G84" s="744">
        <v>1</v>
      </c>
      <c r="H84" s="744">
        <f>+F84*66140</f>
        <v>320779</v>
      </c>
      <c r="I84" s="751"/>
      <c r="J84" s="751"/>
      <c r="K84" s="744">
        <f>+H84+I84+J84</f>
        <v>320779</v>
      </c>
      <c r="L84" s="753">
        <v>4.8499999999999996</v>
      </c>
      <c r="M84" s="743">
        <v>1</v>
      </c>
      <c r="N84" s="744">
        <f>66140*L84</f>
        <v>320779</v>
      </c>
      <c r="O84" s="749"/>
      <c r="P84" s="749"/>
      <c r="Q84" s="744">
        <f>+N84+O84+P84</f>
        <v>320779</v>
      </c>
      <c r="R84" s="751">
        <f t="shared" si="36"/>
        <v>0</v>
      </c>
      <c r="S84" s="751">
        <f t="shared" si="36"/>
        <v>0</v>
      </c>
      <c r="T84" s="751">
        <f t="shared" si="36"/>
        <v>0</v>
      </c>
      <c r="U84" s="751">
        <f t="shared" si="36"/>
        <v>0</v>
      </c>
      <c r="V84" s="751">
        <f>+S84+T84+U84</f>
        <v>0</v>
      </c>
    </row>
    <row r="85" spans="1:22" s="249" customFormat="1">
      <c r="A85" s="232">
        <v>57</v>
      </c>
      <c r="B85" s="104" t="s">
        <v>656</v>
      </c>
      <c r="C85" s="246" t="s">
        <v>628</v>
      </c>
      <c r="D85" s="749"/>
      <c r="E85" s="744">
        <v>2</v>
      </c>
      <c r="F85" s="753">
        <v>4.1399999999999997</v>
      </c>
      <c r="G85" s="744">
        <v>1</v>
      </c>
      <c r="H85" s="744">
        <f>+F85*66140</f>
        <v>273819.59999999998</v>
      </c>
      <c r="I85" s="751"/>
      <c r="J85" s="751"/>
      <c r="K85" s="744">
        <f>+H85+I85+J85</f>
        <v>273819.59999999998</v>
      </c>
      <c r="L85" s="753">
        <v>4.01</v>
      </c>
      <c r="M85" s="743">
        <v>1</v>
      </c>
      <c r="N85" s="744">
        <f>66140*L85</f>
        <v>265221.39999999997</v>
      </c>
      <c r="O85" s="749"/>
      <c r="P85" s="749"/>
      <c r="Q85" s="744">
        <f>+N85+O85+P85</f>
        <v>265221.39999999997</v>
      </c>
      <c r="R85" s="751">
        <f t="shared" si="36"/>
        <v>0</v>
      </c>
      <c r="S85" s="744">
        <f t="shared" si="36"/>
        <v>8598.2000000000116</v>
      </c>
      <c r="T85" s="751">
        <f t="shared" si="36"/>
        <v>0</v>
      </c>
      <c r="U85" s="751">
        <f t="shared" si="36"/>
        <v>0</v>
      </c>
      <c r="V85" s="744">
        <f>+S85+T85+U85</f>
        <v>8598.2000000000116</v>
      </c>
    </row>
    <row r="86" spans="1:22" s="249" customFormat="1">
      <c r="A86" s="244"/>
      <c r="B86" s="252" t="s">
        <v>230</v>
      </c>
      <c r="C86" s="740" t="s">
        <v>1</v>
      </c>
      <c r="D86" s="750" t="s">
        <v>1</v>
      </c>
      <c r="E86" s="750" t="s">
        <v>1</v>
      </c>
      <c r="F86" s="750" t="s">
        <v>1</v>
      </c>
      <c r="G86" s="750">
        <f>SUM(G83:G85)</f>
        <v>3</v>
      </c>
      <c r="H86" s="750">
        <f>SUM(H83:H85)</f>
        <v>997391.2</v>
      </c>
      <c r="I86" s="750">
        <f>SUM(I83:I85)</f>
        <v>0</v>
      </c>
      <c r="J86" s="750">
        <f>SUM(J83:J85)</f>
        <v>0</v>
      </c>
      <c r="K86" s="750">
        <f>+H86+I86+J86</f>
        <v>997391.2</v>
      </c>
      <c r="L86" s="750" t="s">
        <v>1</v>
      </c>
      <c r="M86" s="750">
        <f t="shared" ref="M86:V86" si="37">SUM(M83:M85)</f>
        <v>3</v>
      </c>
      <c r="N86" s="750">
        <f t="shared" si="37"/>
        <v>988793</v>
      </c>
      <c r="O86" s="750">
        <f t="shared" si="37"/>
        <v>0</v>
      </c>
      <c r="P86" s="750">
        <f t="shared" si="37"/>
        <v>0</v>
      </c>
      <c r="Q86" s="750">
        <f t="shared" si="37"/>
        <v>988793</v>
      </c>
      <c r="R86" s="750">
        <f t="shared" si="37"/>
        <v>0</v>
      </c>
      <c r="S86" s="750">
        <f>SUM(S83:S85)</f>
        <v>8598.2000000000116</v>
      </c>
      <c r="T86" s="750">
        <f t="shared" si="37"/>
        <v>0</v>
      </c>
      <c r="U86" s="750">
        <f t="shared" si="37"/>
        <v>0</v>
      </c>
      <c r="V86" s="750">
        <f t="shared" si="37"/>
        <v>8598.2000000000116</v>
      </c>
    </row>
    <row r="87" spans="1:22" s="249" customFormat="1">
      <c r="A87" s="232"/>
      <c r="B87" s="105" t="s">
        <v>657</v>
      </c>
      <c r="C87" s="246"/>
      <c r="D87" s="749"/>
      <c r="E87" s="749"/>
      <c r="F87" s="749"/>
      <c r="G87" s="749"/>
      <c r="H87" s="749"/>
      <c r="I87" s="749"/>
      <c r="J87" s="749"/>
      <c r="K87" s="749"/>
      <c r="L87" s="749"/>
      <c r="M87" s="749"/>
      <c r="N87" s="749"/>
      <c r="O87" s="749"/>
      <c r="P87" s="749"/>
      <c r="Q87" s="749"/>
      <c r="R87" s="749"/>
      <c r="S87" s="749"/>
      <c r="T87" s="749"/>
      <c r="U87" s="755"/>
      <c r="V87" s="755"/>
    </row>
    <row r="88" spans="1:22" s="249" customFormat="1">
      <c r="A88" s="232">
        <v>58</v>
      </c>
      <c r="B88" s="104" t="s">
        <v>658</v>
      </c>
      <c r="C88" s="246" t="s">
        <v>636</v>
      </c>
      <c r="D88" s="749"/>
      <c r="E88" s="744">
        <v>14</v>
      </c>
      <c r="F88" s="753">
        <v>6.09</v>
      </c>
      <c r="G88" s="744">
        <v>1</v>
      </c>
      <c r="H88" s="744">
        <f>+F88*66140</f>
        <v>402792.6</v>
      </c>
      <c r="I88" s="751"/>
      <c r="J88" s="751"/>
      <c r="K88" s="744">
        <f>+J88+I88+H88</f>
        <v>402792.6</v>
      </c>
      <c r="L88" s="753">
        <v>6.09</v>
      </c>
      <c r="M88" s="744">
        <v>1</v>
      </c>
      <c r="N88" s="744">
        <f>66140*L88</f>
        <v>402792.6</v>
      </c>
      <c r="O88" s="749"/>
      <c r="P88" s="749"/>
      <c r="Q88" s="744">
        <f>+N88+O88+P88</f>
        <v>402792.6</v>
      </c>
      <c r="R88" s="751">
        <f t="shared" ref="R88:U92" si="38">+G88-M88</f>
        <v>0</v>
      </c>
      <c r="S88" s="751">
        <f t="shared" si="38"/>
        <v>0</v>
      </c>
      <c r="T88" s="751">
        <f t="shared" si="38"/>
        <v>0</v>
      </c>
      <c r="U88" s="751">
        <f t="shared" si="38"/>
        <v>0</v>
      </c>
      <c r="V88" s="759">
        <f>+S88+T88+U88</f>
        <v>0</v>
      </c>
    </row>
    <row r="89" spans="1:22" s="249" customFormat="1">
      <c r="A89" s="232">
        <v>59</v>
      </c>
      <c r="B89" s="104" t="s">
        <v>659</v>
      </c>
      <c r="C89" s="246" t="s">
        <v>628</v>
      </c>
      <c r="D89" s="749"/>
      <c r="E89" s="744">
        <v>14</v>
      </c>
      <c r="F89" s="753">
        <v>5.01</v>
      </c>
      <c r="G89" s="744">
        <v>1</v>
      </c>
      <c r="H89" s="744">
        <f>+F89*66140</f>
        <v>331361.39999999997</v>
      </c>
      <c r="I89" s="751"/>
      <c r="J89" s="751"/>
      <c r="K89" s="744">
        <f>+J89+I89+H89</f>
        <v>331361.39999999997</v>
      </c>
      <c r="L89" s="753">
        <v>5.01</v>
      </c>
      <c r="M89" s="744">
        <v>1</v>
      </c>
      <c r="N89" s="744">
        <f>66140*L89</f>
        <v>331361.39999999997</v>
      </c>
      <c r="O89" s="749"/>
      <c r="P89" s="749"/>
      <c r="Q89" s="744">
        <f>+N89+O89+P89</f>
        <v>331361.39999999997</v>
      </c>
      <c r="R89" s="751">
        <f t="shared" si="38"/>
        <v>0</v>
      </c>
      <c r="S89" s="751">
        <f t="shared" si="38"/>
        <v>0</v>
      </c>
      <c r="T89" s="751">
        <f t="shared" si="38"/>
        <v>0</v>
      </c>
      <c r="U89" s="751">
        <f t="shared" si="38"/>
        <v>0</v>
      </c>
      <c r="V89" s="759">
        <f>+S89+T89+U89</f>
        <v>0</v>
      </c>
    </row>
    <row r="90" spans="1:22" s="249" customFormat="1">
      <c r="A90" s="232">
        <v>60</v>
      </c>
      <c r="B90" s="104" t="s">
        <v>1134</v>
      </c>
      <c r="C90" s="246" t="s">
        <v>1135</v>
      </c>
      <c r="D90" s="749"/>
      <c r="E90" s="744">
        <v>1</v>
      </c>
      <c r="F90" s="753">
        <v>2.75</v>
      </c>
      <c r="G90" s="744">
        <v>1</v>
      </c>
      <c r="H90" s="744">
        <f>+F90*66140</f>
        <v>181885</v>
      </c>
      <c r="I90" s="751"/>
      <c r="J90" s="751"/>
      <c r="K90" s="744">
        <f>+J90+I90+H90</f>
        <v>181885</v>
      </c>
      <c r="L90" s="753">
        <v>4.55</v>
      </c>
      <c r="M90" s="744">
        <v>1</v>
      </c>
      <c r="N90" s="744">
        <f>66140*L90</f>
        <v>300937</v>
      </c>
      <c r="O90" s="749"/>
      <c r="P90" s="749"/>
      <c r="Q90" s="744">
        <f>+N90+O90+P90</f>
        <v>300937</v>
      </c>
      <c r="R90" s="751">
        <f t="shared" si="38"/>
        <v>0</v>
      </c>
      <c r="S90" s="751">
        <f t="shared" si="38"/>
        <v>-119052</v>
      </c>
      <c r="T90" s="751">
        <f t="shared" si="38"/>
        <v>0</v>
      </c>
      <c r="U90" s="751">
        <f t="shared" si="38"/>
        <v>0</v>
      </c>
      <c r="V90" s="759">
        <f>+S90+T90+U90</f>
        <v>-119052</v>
      </c>
    </row>
    <row r="91" spans="1:22" s="249" customFormat="1">
      <c r="A91" s="232">
        <v>61</v>
      </c>
      <c r="B91" s="104" t="s">
        <v>660</v>
      </c>
      <c r="C91" s="246" t="s">
        <v>628</v>
      </c>
      <c r="D91" s="749"/>
      <c r="E91" s="744">
        <v>2</v>
      </c>
      <c r="F91" s="753">
        <v>4.1399999999999997</v>
      </c>
      <c r="G91" s="744">
        <v>1</v>
      </c>
      <c r="H91" s="744">
        <f>+F91*66140</f>
        <v>273819.59999999998</v>
      </c>
      <c r="I91" s="751"/>
      <c r="J91" s="751"/>
      <c r="K91" s="744">
        <f>+J91+I91+H91</f>
        <v>273819.59999999998</v>
      </c>
      <c r="L91" s="753">
        <v>4.01</v>
      </c>
      <c r="M91" s="744">
        <v>1</v>
      </c>
      <c r="N91" s="744">
        <f>66140*L91</f>
        <v>265221.39999999997</v>
      </c>
      <c r="O91" s="749"/>
      <c r="P91" s="749"/>
      <c r="Q91" s="744">
        <f>+N91+O91+P91</f>
        <v>265221.39999999997</v>
      </c>
      <c r="R91" s="751">
        <f t="shared" si="38"/>
        <v>0</v>
      </c>
      <c r="S91" s="744">
        <f t="shared" si="38"/>
        <v>8598.2000000000116</v>
      </c>
      <c r="T91" s="744">
        <f t="shared" si="38"/>
        <v>0</v>
      </c>
      <c r="U91" s="744">
        <f t="shared" si="38"/>
        <v>0</v>
      </c>
      <c r="V91" s="746">
        <f>+S91+T91+U91</f>
        <v>8598.2000000000116</v>
      </c>
    </row>
    <row r="92" spans="1:22" s="249" customFormat="1">
      <c r="A92" s="232">
        <v>62</v>
      </c>
      <c r="B92" s="104" t="s">
        <v>661</v>
      </c>
      <c r="C92" s="246" t="s">
        <v>628</v>
      </c>
      <c r="D92" s="749"/>
      <c r="E92" s="744">
        <v>2</v>
      </c>
      <c r="F92" s="753">
        <v>4.1399999999999997</v>
      </c>
      <c r="G92" s="744">
        <v>1</v>
      </c>
      <c r="H92" s="744">
        <f>+F92*66140</f>
        <v>273819.59999999998</v>
      </c>
      <c r="I92" s="751"/>
      <c r="J92" s="751"/>
      <c r="K92" s="744">
        <f>+J92+I92+H92</f>
        <v>273819.59999999998</v>
      </c>
      <c r="L92" s="753">
        <v>4.01</v>
      </c>
      <c r="M92" s="744">
        <v>1</v>
      </c>
      <c r="N92" s="744">
        <f>66140*L92</f>
        <v>265221.39999999997</v>
      </c>
      <c r="O92" s="749"/>
      <c r="P92" s="749"/>
      <c r="Q92" s="744">
        <f>+N92+O92+P92</f>
        <v>265221.39999999997</v>
      </c>
      <c r="R92" s="751">
        <f t="shared" si="38"/>
        <v>0</v>
      </c>
      <c r="S92" s="744">
        <f t="shared" si="38"/>
        <v>8598.2000000000116</v>
      </c>
      <c r="T92" s="744">
        <f t="shared" si="38"/>
        <v>0</v>
      </c>
      <c r="U92" s="744">
        <f t="shared" si="38"/>
        <v>0</v>
      </c>
      <c r="V92" s="746">
        <f>+S92+T92+U92</f>
        <v>8598.2000000000116</v>
      </c>
    </row>
    <row r="93" spans="1:22" s="249" customFormat="1">
      <c r="A93" s="232"/>
      <c r="B93" s="252" t="s">
        <v>230</v>
      </c>
      <c r="C93" s="740" t="s">
        <v>1</v>
      </c>
      <c r="D93" s="750" t="s">
        <v>1</v>
      </c>
      <c r="E93" s="750" t="s">
        <v>1</v>
      </c>
      <c r="F93" s="750" t="s">
        <v>1</v>
      </c>
      <c r="G93" s="750">
        <f>SUM(G87:G92)</f>
        <v>5</v>
      </c>
      <c r="H93" s="750">
        <f>SUM(H87:H92)</f>
        <v>1463678.2000000002</v>
      </c>
      <c r="I93" s="750">
        <f>SUM(I87:I92)</f>
        <v>0</v>
      </c>
      <c r="J93" s="750">
        <f>SUM(J87:J92)</f>
        <v>0</v>
      </c>
      <c r="K93" s="750">
        <f>SUM(K87:K92)</f>
        <v>1463678.2000000002</v>
      </c>
      <c r="L93" s="750" t="s">
        <v>1</v>
      </c>
      <c r="M93" s="750">
        <f>SUM(M87:M92)</f>
        <v>5</v>
      </c>
      <c r="N93" s="750">
        <f>SUM(N87:N92)</f>
        <v>1565533.7999999998</v>
      </c>
      <c r="O93" s="750">
        <f>SUM(O87:O91)</f>
        <v>0</v>
      </c>
      <c r="P93" s="750">
        <f>SUM(P87:P91)</f>
        <v>0</v>
      </c>
      <c r="Q93" s="750">
        <f>SUM(Q87:Q92)</f>
        <v>1565533.7999999998</v>
      </c>
      <c r="R93" s="750">
        <f>SUM(R87:R91)</f>
        <v>0</v>
      </c>
      <c r="S93" s="750">
        <f>SUM(S87:S92)</f>
        <v>-101855.59999999998</v>
      </c>
      <c r="T93" s="750">
        <f>SUM(T87:T92)</f>
        <v>0</v>
      </c>
      <c r="U93" s="750">
        <f>SUM(U87:U92)</f>
        <v>0</v>
      </c>
      <c r="V93" s="750">
        <f>SUM(V87:V92)</f>
        <v>-101855.59999999998</v>
      </c>
    </row>
    <row r="94" spans="1:22" s="249" customFormat="1">
      <c r="A94" s="232"/>
      <c r="B94" s="105" t="s">
        <v>662</v>
      </c>
      <c r="C94" s="246"/>
      <c r="D94" s="749"/>
      <c r="E94" s="749"/>
      <c r="F94" s="749"/>
      <c r="G94" s="749"/>
      <c r="H94" s="749"/>
      <c r="I94" s="749"/>
      <c r="J94" s="749"/>
      <c r="K94" s="749"/>
      <c r="L94" s="749"/>
      <c r="M94" s="749"/>
      <c r="N94" s="749"/>
      <c r="O94" s="749"/>
      <c r="P94" s="749"/>
      <c r="Q94" s="749"/>
      <c r="R94" s="749"/>
      <c r="S94" s="749"/>
      <c r="T94" s="749"/>
      <c r="U94" s="755"/>
      <c r="V94" s="755"/>
    </row>
    <row r="95" spans="1:22" s="249" customFormat="1">
      <c r="A95" s="232">
        <v>63</v>
      </c>
      <c r="B95" s="104" t="s">
        <v>663</v>
      </c>
      <c r="C95" s="246" t="s">
        <v>636</v>
      </c>
      <c r="D95" s="749"/>
      <c r="E95" s="744">
        <v>13</v>
      </c>
      <c r="F95" s="753">
        <v>6.09</v>
      </c>
      <c r="G95" s="744">
        <v>1</v>
      </c>
      <c r="H95" s="744">
        <f t="shared" ref="H95:H100" si="39">66140*F95</f>
        <v>402792.6</v>
      </c>
      <c r="I95" s="749"/>
      <c r="J95" s="749"/>
      <c r="K95" s="744">
        <f t="shared" ref="K95:K100" si="40">+H95+I95+J95</f>
        <v>402792.6</v>
      </c>
      <c r="L95" s="753">
        <v>5.89</v>
      </c>
      <c r="M95" s="744">
        <v>1</v>
      </c>
      <c r="N95" s="744">
        <f t="shared" ref="N95:N100" si="41">66140*L95</f>
        <v>389564.6</v>
      </c>
      <c r="O95" s="749"/>
      <c r="P95" s="749"/>
      <c r="Q95" s="744">
        <f t="shared" ref="Q95:Q100" si="42">+N95+P95+O95</f>
        <v>389564.6</v>
      </c>
      <c r="R95" s="751">
        <f t="shared" ref="R95:U100" si="43">+G95-M95</f>
        <v>0</v>
      </c>
      <c r="S95" s="751">
        <f t="shared" si="43"/>
        <v>13228</v>
      </c>
      <c r="T95" s="751">
        <f t="shared" si="43"/>
        <v>0</v>
      </c>
      <c r="U95" s="751">
        <f t="shared" si="43"/>
        <v>0</v>
      </c>
      <c r="V95" s="746">
        <f t="shared" ref="V95:V100" si="44">+S95+T95+U95</f>
        <v>13228</v>
      </c>
    </row>
    <row r="96" spans="1:22" s="249" customFormat="1">
      <c r="A96" s="232">
        <v>64</v>
      </c>
      <c r="B96" s="104" t="s">
        <v>664</v>
      </c>
      <c r="C96" s="246" t="s">
        <v>628</v>
      </c>
      <c r="D96" s="749"/>
      <c r="E96" s="744">
        <v>17</v>
      </c>
      <c r="F96" s="753">
        <v>5.17</v>
      </c>
      <c r="G96" s="744">
        <v>1</v>
      </c>
      <c r="H96" s="744">
        <f t="shared" si="39"/>
        <v>341943.8</v>
      </c>
      <c r="I96" s="749"/>
      <c r="J96" s="749"/>
      <c r="K96" s="744">
        <f t="shared" si="40"/>
        <v>341943.8</v>
      </c>
      <c r="L96" s="753">
        <v>5.17</v>
      </c>
      <c r="M96" s="744">
        <v>1</v>
      </c>
      <c r="N96" s="744">
        <f t="shared" si="41"/>
        <v>341943.8</v>
      </c>
      <c r="O96" s="749"/>
      <c r="P96" s="749"/>
      <c r="Q96" s="744">
        <f t="shared" si="42"/>
        <v>341943.8</v>
      </c>
      <c r="R96" s="751">
        <f t="shared" si="43"/>
        <v>0</v>
      </c>
      <c r="S96" s="751">
        <f t="shared" si="43"/>
        <v>0</v>
      </c>
      <c r="T96" s="751">
        <f t="shared" si="43"/>
        <v>0</v>
      </c>
      <c r="U96" s="751">
        <f t="shared" si="43"/>
        <v>0</v>
      </c>
      <c r="V96" s="746">
        <f t="shared" si="44"/>
        <v>0</v>
      </c>
    </row>
    <row r="97" spans="1:22" s="249" customFormat="1">
      <c r="A97" s="232">
        <v>65</v>
      </c>
      <c r="B97" s="104" t="s">
        <v>665</v>
      </c>
      <c r="C97" s="246" t="s">
        <v>628</v>
      </c>
      <c r="D97" s="749"/>
      <c r="E97" s="744">
        <v>5</v>
      </c>
      <c r="F97" s="753">
        <v>4.41</v>
      </c>
      <c r="G97" s="744">
        <v>1</v>
      </c>
      <c r="H97" s="744">
        <f t="shared" si="39"/>
        <v>291677.40000000002</v>
      </c>
      <c r="I97" s="749"/>
      <c r="J97" s="749"/>
      <c r="K97" s="744">
        <f t="shared" si="40"/>
        <v>291677.40000000002</v>
      </c>
      <c r="L97" s="753">
        <v>4.41</v>
      </c>
      <c r="M97" s="744">
        <v>1</v>
      </c>
      <c r="N97" s="744">
        <f t="shared" si="41"/>
        <v>291677.40000000002</v>
      </c>
      <c r="O97" s="749"/>
      <c r="P97" s="749"/>
      <c r="Q97" s="744">
        <f t="shared" si="42"/>
        <v>291677.40000000002</v>
      </c>
      <c r="R97" s="751">
        <f t="shared" si="43"/>
        <v>0</v>
      </c>
      <c r="S97" s="751">
        <f t="shared" si="43"/>
        <v>0</v>
      </c>
      <c r="T97" s="751">
        <f t="shared" si="43"/>
        <v>0</v>
      </c>
      <c r="U97" s="751">
        <f t="shared" si="43"/>
        <v>0</v>
      </c>
      <c r="V97" s="746">
        <f t="shared" si="44"/>
        <v>0</v>
      </c>
    </row>
    <row r="98" spans="1:22" s="249" customFormat="1">
      <c r="A98" s="232">
        <v>66</v>
      </c>
      <c r="B98" s="104" t="s">
        <v>666</v>
      </c>
      <c r="C98" s="246" t="s">
        <v>633</v>
      </c>
      <c r="D98" s="749"/>
      <c r="E98" s="744">
        <v>10</v>
      </c>
      <c r="F98" s="753">
        <v>3.31</v>
      </c>
      <c r="G98" s="744">
        <v>1</v>
      </c>
      <c r="H98" s="744">
        <f t="shared" si="39"/>
        <v>218923.4</v>
      </c>
      <c r="I98" s="749"/>
      <c r="J98" s="749"/>
      <c r="K98" s="744">
        <f t="shared" si="40"/>
        <v>218923.4</v>
      </c>
      <c r="L98" s="753">
        <v>3.21</v>
      </c>
      <c r="M98" s="744">
        <v>1</v>
      </c>
      <c r="N98" s="744">
        <f t="shared" si="41"/>
        <v>212309.4</v>
      </c>
      <c r="O98" s="749"/>
      <c r="P98" s="749"/>
      <c r="Q98" s="744">
        <f t="shared" si="42"/>
        <v>212309.4</v>
      </c>
      <c r="R98" s="751">
        <f t="shared" si="43"/>
        <v>0</v>
      </c>
      <c r="S98" s="751">
        <f t="shared" si="43"/>
        <v>6614</v>
      </c>
      <c r="T98" s="751">
        <f t="shared" si="43"/>
        <v>0</v>
      </c>
      <c r="U98" s="751">
        <f t="shared" si="43"/>
        <v>0</v>
      </c>
      <c r="V98" s="746">
        <f t="shared" si="44"/>
        <v>6614</v>
      </c>
    </row>
    <row r="99" spans="1:22" s="249" customFormat="1">
      <c r="A99" s="232">
        <v>67</v>
      </c>
      <c r="B99" s="447" t="s">
        <v>667</v>
      </c>
      <c r="C99" s="246" t="s">
        <v>633</v>
      </c>
      <c r="D99" s="749"/>
      <c r="E99" s="744">
        <v>2</v>
      </c>
      <c r="F99" s="753">
        <v>2.83</v>
      </c>
      <c r="G99" s="744">
        <v>1</v>
      </c>
      <c r="H99" s="744">
        <f t="shared" si="39"/>
        <v>187176.2</v>
      </c>
      <c r="I99" s="749"/>
      <c r="J99" s="749"/>
      <c r="K99" s="744">
        <f t="shared" si="40"/>
        <v>187176.2</v>
      </c>
      <c r="L99" s="753">
        <v>2.75</v>
      </c>
      <c r="M99" s="744">
        <v>1</v>
      </c>
      <c r="N99" s="744">
        <f t="shared" si="41"/>
        <v>181885</v>
      </c>
      <c r="O99" s="749"/>
      <c r="P99" s="749"/>
      <c r="Q99" s="744">
        <f t="shared" si="42"/>
        <v>181885</v>
      </c>
      <c r="R99" s="751">
        <f t="shared" si="43"/>
        <v>0</v>
      </c>
      <c r="S99" s="751">
        <f t="shared" si="43"/>
        <v>5291.2000000000116</v>
      </c>
      <c r="T99" s="751">
        <f t="shared" si="43"/>
        <v>0</v>
      </c>
      <c r="U99" s="751">
        <f t="shared" si="43"/>
        <v>0</v>
      </c>
      <c r="V99" s="746">
        <f t="shared" si="44"/>
        <v>5291.2000000000116</v>
      </c>
    </row>
    <row r="100" spans="1:22" s="249" customFormat="1">
      <c r="A100" s="232">
        <v>68</v>
      </c>
      <c r="B100" s="104" t="s">
        <v>606</v>
      </c>
      <c r="C100" s="246" t="s">
        <v>633</v>
      </c>
      <c r="D100" s="749"/>
      <c r="E100" s="744">
        <v>4</v>
      </c>
      <c r="F100" s="753">
        <v>3.02</v>
      </c>
      <c r="G100" s="744">
        <v>1</v>
      </c>
      <c r="H100" s="744">
        <f t="shared" si="39"/>
        <v>199742.8</v>
      </c>
      <c r="I100" s="749"/>
      <c r="J100" s="749"/>
      <c r="K100" s="744">
        <f t="shared" si="40"/>
        <v>199742.8</v>
      </c>
      <c r="L100" s="753">
        <v>2.92</v>
      </c>
      <c r="M100" s="744">
        <v>1</v>
      </c>
      <c r="N100" s="744">
        <f t="shared" si="41"/>
        <v>193128.8</v>
      </c>
      <c r="O100" s="749"/>
      <c r="P100" s="749"/>
      <c r="Q100" s="744">
        <f t="shared" si="42"/>
        <v>193128.8</v>
      </c>
      <c r="R100" s="751">
        <f t="shared" si="43"/>
        <v>0</v>
      </c>
      <c r="S100" s="751">
        <f t="shared" si="43"/>
        <v>6614</v>
      </c>
      <c r="T100" s="751">
        <f t="shared" si="43"/>
        <v>0</v>
      </c>
      <c r="U100" s="751">
        <f t="shared" si="43"/>
        <v>0</v>
      </c>
      <c r="V100" s="746">
        <f t="shared" si="44"/>
        <v>6614</v>
      </c>
    </row>
    <row r="101" spans="1:22" s="249" customFormat="1">
      <c r="A101" s="244"/>
      <c r="B101" s="326" t="s">
        <v>230</v>
      </c>
      <c r="C101" s="740" t="s">
        <v>1</v>
      </c>
      <c r="D101" s="750" t="s">
        <v>1</v>
      </c>
      <c r="E101" s="750" t="s">
        <v>1</v>
      </c>
      <c r="F101" s="750" t="s">
        <v>1</v>
      </c>
      <c r="G101" s="750">
        <f>SUM(G95:G100)</f>
        <v>6</v>
      </c>
      <c r="H101" s="750">
        <f>SUM(H95:H100)</f>
        <v>1642256.2</v>
      </c>
      <c r="I101" s="750">
        <f>SUM(I95:I100)</f>
        <v>0</v>
      </c>
      <c r="J101" s="750">
        <f>SUM(J95:J100)</f>
        <v>0</v>
      </c>
      <c r="K101" s="750">
        <f>SUM(K95:K100)</f>
        <v>1642256.2</v>
      </c>
      <c r="L101" s="750" t="s">
        <v>1</v>
      </c>
      <c r="M101" s="750">
        <f>SUM(M95:M100)</f>
        <v>6</v>
      </c>
      <c r="N101" s="750">
        <f t="shared" ref="N101:V101" si="45">SUM(N95:N100)</f>
        <v>1610509</v>
      </c>
      <c r="O101" s="750">
        <f t="shared" si="45"/>
        <v>0</v>
      </c>
      <c r="P101" s="750">
        <f t="shared" si="45"/>
        <v>0</v>
      </c>
      <c r="Q101" s="750">
        <f t="shared" si="45"/>
        <v>1610509</v>
      </c>
      <c r="R101" s="750">
        <f t="shared" si="45"/>
        <v>0</v>
      </c>
      <c r="S101" s="750">
        <f>SUM(S95:S100)</f>
        <v>31747.200000000012</v>
      </c>
      <c r="T101" s="750">
        <f t="shared" si="45"/>
        <v>0</v>
      </c>
      <c r="U101" s="750">
        <f t="shared" si="45"/>
        <v>0</v>
      </c>
      <c r="V101" s="750">
        <f t="shared" si="45"/>
        <v>31747.200000000012</v>
      </c>
    </row>
    <row r="102" spans="1:22" s="249" customFormat="1">
      <c r="A102" s="232"/>
      <c r="B102" s="906" t="s">
        <v>668</v>
      </c>
      <c r="C102" s="907"/>
      <c r="D102" s="749"/>
      <c r="E102" s="749"/>
      <c r="F102" s="749"/>
      <c r="G102" s="749"/>
      <c r="H102" s="749"/>
      <c r="I102" s="749"/>
      <c r="J102" s="749"/>
      <c r="K102" s="749"/>
      <c r="L102" s="749"/>
      <c r="M102" s="749"/>
      <c r="N102" s="749"/>
      <c r="O102" s="749"/>
      <c r="P102" s="749"/>
      <c r="Q102" s="749"/>
      <c r="R102" s="749"/>
      <c r="S102" s="749"/>
      <c r="T102" s="749"/>
      <c r="U102" s="755"/>
      <c r="V102" s="755"/>
    </row>
    <row r="103" spans="1:22" s="249" customFormat="1">
      <c r="A103" s="232">
        <v>69</v>
      </c>
      <c r="B103" s="104" t="s">
        <v>669</v>
      </c>
      <c r="C103" s="246" t="s">
        <v>636</v>
      </c>
      <c r="D103" s="749"/>
      <c r="E103" s="744">
        <v>4</v>
      </c>
      <c r="F103" s="753">
        <v>5.35</v>
      </c>
      <c r="G103" s="744">
        <v>1</v>
      </c>
      <c r="H103" s="744">
        <f>66140*F103</f>
        <v>353849</v>
      </c>
      <c r="I103" s="749"/>
      <c r="J103" s="749"/>
      <c r="K103" s="744">
        <f>+H103+I103+J103</f>
        <v>353849</v>
      </c>
      <c r="L103" s="753">
        <v>5.18</v>
      </c>
      <c r="M103" s="744">
        <v>1</v>
      </c>
      <c r="N103" s="744">
        <f>66140*L103</f>
        <v>342605.19999999995</v>
      </c>
      <c r="O103" s="749"/>
      <c r="P103" s="749"/>
      <c r="Q103" s="744">
        <f>+N103+O103+P103</f>
        <v>342605.19999999995</v>
      </c>
      <c r="R103" s="744">
        <f t="shared" ref="R103:U106" si="46">+G103-M103</f>
        <v>0</v>
      </c>
      <c r="S103" s="744">
        <f t="shared" si="46"/>
        <v>11243.800000000047</v>
      </c>
      <c r="T103" s="744">
        <f t="shared" si="46"/>
        <v>0</v>
      </c>
      <c r="U103" s="744">
        <f t="shared" si="46"/>
        <v>0</v>
      </c>
      <c r="V103" s="746">
        <f>+S103+T103+U103</f>
        <v>11243.800000000047</v>
      </c>
    </row>
    <row r="104" spans="1:22" s="249" customFormat="1">
      <c r="A104" s="232">
        <v>70</v>
      </c>
      <c r="B104" s="104" t="s">
        <v>670</v>
      </c>
      <c r="C104" s="246" t="s">
        <v>628</v>
      </c>
      <c r="D104" s="749"/>
      <c r="E104" s="744">
        <v>2</v>
      </c>
      <c r="F104" s="753">
        <v>4.1399999999999997</v>
      </c>
      <c r="G104" s="744">
        <v>1</v>
      </c>
      <c r="H104" s="744">
        <f>66140*F104</f>
        <v>273819.59999999998</v>
      </c>
      <c r="I104" s="749"/>
      <c r="J104" s="749"/>
      <c r="K104" s="744">
        <f>+H104+I104+J104</f>
        <v>273819.59999999998</v>
      </c>
      <c r="L104" s="753">
        <v>4.01</v>
      </c>
      <c r="M104" s="744">
        <v>1</v>
      </c>
      <c r="N104" s="744">
        <f>66140*L104</f>
        <v>265221.39999999997</v>
      </c>
      <c r="O104" s="749"/>
      <c r="P104" s="749"/>
      <c r="Q104" s="744">
        <f>+N104+O104+P104</f>
        <v>265221.39999999997</v>
      </c>
      <c r="R104" s="744">
        <f t="shared" si="46"/>
        <v>0</v>
      </c>
      <c r="S104" s="744">
        <f t="shared" si="46"/>
        <v>8598.2000000000116</v>
      </c>
      <c r="T104" s="744">
        <f t="shared" si="46"/>
        <v>0</v>
      </c>
      <c r="U104" s="744">
        <f t="shared" si="46"/>
        <v>0</v>
      </c>
      <c r="V104" s="746">
        <f>+S104+T104+U104</f>
        <v>8598.2000000000116</v>
      </c>
    </row>
    <row r="105" spans="1:22" s="249" customFormat="1">
      <c r="A105" s="232">
        <v>71</v>
      </c>
      <c r="B105" s="104" t="s">
        <v>671</v>
      </c>
      <c r="C105" s="246" t="s">
        <v>628</v>
      </c>
      <c r="D105" s="749"/>
      <c r="E105" s="744">
        <v>2</v>
      </c>
      <c r="F105" s="753">
        <v>4.1399999999999997</v>
      </c>
      <c r="G105" s="744">
        <v>1</v>
      </c>
      <c r="H105" s="744">
        <f>66140*F105</f>
        <v>273819.59999999998</v>
      </c>
      <c r="I105" s="749"/>
      <c r="J105" s="749"/>
      <c r="K105" s="744">
        <f>+H105+I105+J105</f>
        <v>273819.59999999998</v>
      </c>
      <c r="L105" s="753">
        <v>4.01</v>
      </c>
      <c r="M105" s="744">
        <v>1</v>
      </c>
      <c r="N105" s="744">
        <f>66140*L105</f>
        <v>265221.39999999997</v>
      </c>
      <c r="O105" s="749"/>
      <c r="P105" s="749"/>
      <c r="Q105" s="744">
        <f>+N105+O105+P105</f>
        <v>265221.39999999997</v>
      </c>
      <c r="R105" s="744">
        <f t="shared" si="46"/>
        <v>0</v>
      </c>
      <c r="S105" s="744">
        <f t="shared" si="46"/>
        <v>8598.2000000000116</v>
      </c>
      <c r="T105" s="744">
        <f t="shared" si="46"/>
        <v>0</v>
      </c>
      <c r="U105" s="744">
        <f t="shared" si="46"/>
        <v>0</v>
      </c>
      <c r="V105" s="746">
        <f>+S105+T105+U105</f>
        <v>8598.2000000000116</v>
      </c>
    </row>
    <row r="106" spans="1:22" s="249" customFormat="1">
      <c r="A106" s="232">
        <v>72</v>
      </c>
      <c r="B106" s="104" t="s">
        <v>672</v>
      </c>
      <c r="C106" s="246" t="s">
        <v>673</v>
      </c>
      <c r="D106" s="749"/>
      <c r="E106" s="744">
        <v>2</v>
      </c>
      <c r="F106" s="753">
        <v>2.83</v>
      </c>
      <c r="G106" s="744">
        <v>1</v>
      </c>
      <c r="H106" s="744">
        <f>66140*F106</f>
        <v>187176.2</v>
      </c>
      <c r="I106" s="749"/>
      <c r="J106" s="749"/>
      <c r="K106" s="744">
        <f>+H106+I106+J106</f>
        <v>187176.2</v>
      </c>
      <c r="L106" s="753">
        <v>2.75</v>
      </c>
      <c r="M106" s="744">
        <v>1</v>
      </c>
      <c r="N106" s="744">
        <f>66140*L106</f>
        <v>181885</v>
      </c>
      <c r="O106" s="749"/>
      <c r="P106" s="749"/>
      <c r="Q106" s="744">
        <f>+N106+O106+P106</f>
        <v>181885</v>
      </c>
      <c r="R106" s="744">
        <f t="shared" si="46"/>
        <v>0</v>
      </c>
      <c r="S106" s="744">
        <f t="shared" si="46"/>
        <v>5291.2000000000116</v>
      </c>
      <c r="T106" s="744">
        <f t="shared" si="46"/>
        <v>0</v>
      </c>
      <c r="U106" s="744">
        <f t="shared" si="46"/>
        <v>0</v>
      </c>
      <c r="V106" s="746">
        <f>+S106+T106+U106</f>
        <v>5291.2000000000116</v>
      </c>
    </row>
    <row r="107" spans="1:22" s="249" customFormat="1">
      <c r="A107" s="244"/>
      <c r="B107" s="326" t="s">
        <v>230</v>
      </c>
      <c r="C107" s="740" t="s">
        <v>1</v>
      </c>
      <c r="D107" s="750" t="s">
        <v>1</v>
      </c>
      <c r="E107" s="750" t="s">
        <v>1</v>
      </c>
      <c r="F107" s="750" t="s">
        <v>1</v>
      </c>
      <c r="G107" s="750">
        <f>SUM(G103:G106)</f>
        <v>4</v>
      </c>
      <c r="H107" s="750">
        <f>SUM(H103:H106)</f>
        <v>1088664.3999999999</v>
      </c>
      <c r="I107" s="750">
        <f>SUM(I103:I106)</f>
        <v>0</v>
      </c>
      <c r="J107" s="750">
        <f>SUM(J103:J106)</f>
        <v>0</v>
      </c>
      <c r="K107" s="750">
        <f>SUM(K103:K106)</f>
        <v>1088664.3999999999</v>
      </c>
      <c r="L107" s="750" t="s">
        <v>1</v>
      </c>
      <c r="M107" s="750">
        <f>SUM(M103:M106)</f>
        <v>4</v>
      </c>
      <c r="N107" s="750">
        <f>SUM(N103:N106)</f>
        <v>1054932.9999999998</v>
      </c>
      <c r="O107" s="750">
        <f t="shared" ref="O107:V107" si="47">SUM(O103:O106)</f>
        <v>0</v>
      </c>
      <c r="P107" s="750">
        <f t="shared" si="47"/>
        <v>0</v>
      </c>
      <c r="Q107" s="750">
        <f t="shared" si="47"/>
        <v>1054932.9999999998</v>
      </c>
      <c r="R107" s="750">
        <f t="shared" si="47"/>
        <v>0</v>
      </c>
      <c r="S107" s="750">
        <f>SUM(S103:S106)</f>
        <v>33731.400000000081</v>
      </c>
      <c r="T107" s="750">
        <f t="shared" si="47"/>
        <v>0</v>
      </c>
      <c r="U107" s="750">
        <f t="shared" si="47"/>
        <v>0</v>
      </c>
      <c r="V107" s="750">
        <f t="shared" si="47"/>
        <v>33731.400000000081</v>
      </c>
    </row>
    <row r="108" spans="1:22">
      <c r="A108" s="232"/>
      <c r="B108" s="105" t="s">
        <v>230</v>
      </c>
      <c r="C108" s="246" t="s">
        <v>1</v>
      </c>
      <c r="D108" s="751" t="s">
        <v>1</v>
      </c>
      <c r="E108" s="751" t="s">
        <v>1</v>
      </c>
      <c r="F108" s="751" t="s">
        <v>1</v>
      </c>
      <c r="G108" s="800">
        <f>+G101+G93+G86+G81+G69+G64+G59+G43+G107</f>
        <v>53</v>
      </c>
      <c r="H108" s="750">
        <f>+H101+H93+H86+H81+H69+H64+H59+H43+H107</f>
        <v>15288261.000000002</v>
      </c>
      <c r="I108" s="800">
        <f>+I101+I93+I86+I81+I69+I64+I59+I43+I107</f>
        <v>0</v>
      </c>
      <c r="J108" s="800">
        <f>+J101+J93+J86+J81+J69+J64+J59+J43+J107</f>
        <v>0</v>
      </c>
      <c r="K108" s="750">
        <f>+K101+K93+K86+K81+K69+K64+K59+K43+K107</f>
        <v>15288261.000000002</v>
      </c>
      <c r="L108" s="750" t="s">
        <v>1</v>
      </c>
      <c r="M108" s="800">
        <f t="shared" ref="M108:V108" si="48">+M101+M93+M86+M81+M69+M64+M59+M43+M107</f>
        <v>54</v>
      </c>
      <c r="N108" s="800">
        <f t="shared" si="48"/>
        <v>15757193.599999998</v>
      </c>
      <c r="O108" s="800">
        <f t="shared" si="48"/>
        <v>0</v>
      </c>
      <c r="P108" s="800">
        <f t="shared" si="48"/>
        <v>0</v>
      </c>
      <c r="Q108" s="800">
        <f t="shared" si="48"/>
        <v>15757193.599999998</v>
      </c>
      <c r="R108" s="800">
        <f t="shared" si="48"/>
        <v>-12</v>
      </c>
      <c r="S108" s="800">
        <f t="shared" si="48"/>
        <v>-468932.59999999974</v>
      </c>
      <c r="T108" s="800">
        <f t="shared" si="48"/>
        <v>0</v>
      </c>
      <c r="U108" s="800">
        <f t="shared" si="48"/>
        <v>0</v>
      </c>
      <c r="V108" s="800">
        <f t="shared" si="48"/>
        <v>132941.40000000029</v>
      </c>
    </row>
    <row r="109" spans="1:22" ht="53.4">
      <c r="A109" s="244" t="s">
        <v>4</v>
      </c>
      <c r="B109" s="245" t="s">
        <v>417</v>
      </c>
      <c r="C109" s="246"/>
      <c r="D109" s="751"/>
      <c r="E109" s="751"/>
      <c r="F109" s="751"/>
      <c r="G109" s="719"/>
      <c r="H109" s="751"/>
      <c r="I109" s="751"/>
      <c r="J109" s="751"/>
      <c r="K109" s="751"/>
      <c r="L109" s="751"/>
      <c r="M109" s="719"/>
      <c r="N109" s="751"/>
      <c r="O109" s="751"/>
      <c r="P109" s="751"/>
      <c r="Q109" s="719"/>
      <c r="R109" s="751"/>
      <c r="S109" s="719"/>
      <c r="T109" s="751"/>
      <c r="U109" s="743"/>
      <c r="V109" s="743"/>
    </row>
    <row r="110" spans="1:22">
      <c r="A110" s="244"/>
      <c r="B110" s="207" t="s">
        <v>126</v>
      </c>
      <c r="C110" s="246"/>
      <c r="D110" s="751"/>
      <c r="E110" s="751"/>
      <c r="F110" s="751"/>
      <c r="G110" s="719"/>
      <c r="H110" s="751"/>
      <c r="I110" s="751"/>
      <c r="J110" s="751"/>
      <c r="K110" s="751"/>
      <c r="L110" s="751"/>
      <c r="M110" s="719"/>
      <c r="N110" s="751"/>
      <c r="O110" s="751"/>
      <c r="P110" s="751"/>
      <c r="Q110" s="719"/>
      <c r="R110" s="751"/>
      <c r="S110" s="719"/>
      <c r="T110" s="751"/>
      <c r="U110" s="743"/>
      <c r="V110" s="743"/>
    </row>
    <row r="111" spans="1:22">
      <c r="A111" s="232">
        <v>73</v>
      </c>
      <c r="B111" s="104" t="s">
        <v>606</v>
      </c>
      <c r="C111" s="232" t="s">
        <v>674</v>
      </c>
      <c r="D111" s="751" t="s">
        <v>1</v>
      </c>
      <c r="E111" s="751" t="s">
        <v>1</v>
      </c>
      <c r="F111" s="757"/>
      <c r="G111" s="742">
        <v>1</v>
      </c>
      <c r="H111" s="744">
        <v>325000</v>
      </c>
      <c r="I111" s="754"/>
      <c r="J111" s="754"/>
      <c r="K111" s="751">
        <f>H111+I111+J111</f>
        <v>325000</v>
      </c>
      <c r="L111" s="742"/>
      <c r="M111" s="301">
        <v>1</v>
      </c>
      <c r="N111" s="744">
        <v>325000</v>
      </c>
      <c r="O111" s="751"/>
      <c r="P111" s="751"/>
      <c r="Q111" s="760">
        <f>+O111+P111+N111</f>
        <v>325000</v>
      </c>
      <c r="R111" s="744">
        <f>+G111-M111</f>
        <v>0</v>
      </c>
      <c r="S111" s="751">
        <f>+H111-N111</f>
        <v>0</v>
      </c>
      <c r="T111" s="751">
        <f>+I111-O111</f>
        <v>0</v>
      </c>
      <c r="U111" s="751">
        <f>+J111-P111</f>
        <v>0</v>
      </c>
      <c r="V111" s="759">
        <f>+S111+T111+U111</f>
        <v>0</v>
      </c>
    </row>
    <row r="112" spans="1:22">
      <c r="A112" s="232">
        <v>74</v>
      </c>
      <c r="B112" s="104" t="s">
        <v>675</v>
      </c>
      <c r="C112" s="246" t="s">
        <v>676</v>
      </c>
      <c r="D112" s="751" t="s">
        <v>1</v>
      </c>
      <c r="E112" s="751" t="s">
        <v>1</v>
      </c>
      <c r="F112" s="751"/>
      <c r="G112" s="742">
        <v>1</v>
      </c>
      <c r="H112" s="744">
        <v>145508</v>
      </c>
      <c r="I112" s="742"/>
      <c r="J112" s="742"/>
      <c r="K112" s="751">
        <f>H112+I112+J112</f>
        <v>145508</v>
      </c>
      <c r="L112" s="751"/>
      <c r="M112" s="301">
        <v>1</v>
      </c>
      <c r="N112" s="744">
        <v>145508</v>
      </c>
      <c r="O112" s="751"/>
      <c r="P112" s="751"/>
      <c r="Q112" s="760">
        <f t="shared" ref="Q112:Q145" si="49">+O112+P112+N112</f>
        <v>145508</v>
      </c>
      <c r="R112" s="744">
        <f t="shared" ref="R112:R145" si="50">+G112-M112</f>
        <v>0</v>
      </c>
      <c r="S112" s="751">
        <f t="shared" ref="S112:S145" si="51">+H112-N112</f>
        <v>0</v>
      </c>
      <c r="T112" s="751">
        <f t="shared" ref="T112:T145" si="52">+I112-O112</f>
        <v>0</v>
      </c>
      <c r="U112" s="751">
        <f t="shared" ref="U112:U145" si="53">+J112-P112</f>
        <v>0</v>
      </c>
      <c r="V112" s="759">
        <f t="shared" ref="V112:V145" si="54">+S112+T112+U112</f>
        <v>0</v>
      </c>
    </row>
    <row r="113" spans="1:22">
      <c r="A113" s="232">
        <v>75</v>
      </c>
      <c r="B113" s="104" t="s">
        <v>1136</v>
      </c>
      <c r="C113" s="246" t="s">
        <v>677</v>
      </c>
      <c r="D113" s="751" t="s">
        <v>1</v>
      </c>
      <c r="E113" s="751" t="s">
        <v>1</v>
      </c>
      <c r="F113" s="751"/>
      <c r="G113" s="742">
        <v>1</v>
      </c>
      <c r="H113" s="744">
        <v>142282</v>
      </c>
      <c r="I113" s="742"/>
      <c r="J113" s="742"/>
      <c r="K113" s="751">
        <f t="shared" ref="K113:K145" si="55">H113+I113+J113</f>
        <v>142282</v>
      </c>
      <c r="L113" s="751"/>
      <c r="M113" s="301">
        <v>1</v>
      </c>
      <c r="N113" s="744">
        <v>142282</v>
      </c>
      <c r="O113" s="751"/>
      <c r="P113" s="751"/>
      <c r="Q113" s="760">
        <f t="shared" si="49"/>
        <v>142282</v>
      </c>
      <c r="R113" s="744">
        <f t="shared" si="50"/>
        <v>0</v>
      </c>
      <c r="S113" s="751">
        <f t="shared" si="51"/>
        <v>0</v>
      </c>
      <c r="T113" s="751">
        <f t="shared" si="52"/>
        <v>0</v>
      </c>
      <c r="U113" s="751">
        <f t="shared" si="53"/>
        <v>0</v>
      </c>
      <c r="V113" s="759">
        <f t="shared" si="54"/>
        <v>0</v>
      </c>
    </row>
    <row r="114" spans="1:22">
      <c r="A114" s="232">
        <v>76</v>
      </c>
      <c r="B114" s="104" t="s">
        <v>678</v>
      </c>
      <c r="C114" s="246" t="s">
        <v>679</v>
      </c>
      <c r="D114" s="751" t="s">
        <v>1</v>
      </c>
      <c r="E114" s="751" t="s">
        <v>1</v>
      </c>
      <c r="F114" s="751"/>
      <c r="G114" s="742">
        <v>1</v>
      </c>
      <c r="H114" s="744">
        <v>105824</v>
      </c>
      <c r="I114" s="742"/>
      <c r="J114" s="742"/>
      <c r="K114" s="751">
        <f t="shared" si="55"/>
        <v>105824</v>
      </c>
      <c r="L114" s="751"/>
      <c r="M114" s="301">
        <v>1</v>
      </c>
      <c r="N114" s="744">
        <v>105824</v>
      </c>
      <c r="O114" s="751"/>
      <c r="P114" s="751"/>
      <c r="Q114" s="760">
        <f t="shared" si="49"/>
        <v>105824</v>
      </c>
      <c r="R114" s="744">
        <f t="shared" si="50"/>
        <v>0</v>
      </c>
      <c r="S114" s="751">
        <f t="shared" si="51"/>
        <v>0</v>
      </c>
      <c r="T114" s="751">
        <f t="shared" si="52"/>
        <v>0</v>
      </c>
      <c r="U114" s="751">
        <f t="shared" si="53"/>
        <v>0</v>
      </c>
      <c r="V114" s="759">
        <f t="shared" si="54"/>
        <v>0</v>
      </c>
    </row>
    <row r="115" spans="1:22">
      <c r="A115" s="232">
        <v>77</v>
      </c>
      <c r="B115" s="104" t="s">
        <v>680</v>
      </c>
      <c r="C115" s="246" t="s">
        <v>681</v>
      </c>
      <c r="D115" s="751" t="s">
        <v>1</v>
      </c>
      <c r="E115" s="751" t="s">
        <v>1</v>
      </c>
      <c r="F115" s="751"/>
      <c r="G115" s="742">
        <v>1</v>
      </c>
      <c r="H115" s="744">
        <v>92596</v>
      </c>
      <c r="I115" s="742"/>
      <c r="J115" s="742"/>
      <c r="K115" s="751">
        <f t="shared" si="55"/>
        <v>92596</v>
      </c>
      <c r="L115" s="751"/>
      <c r="M115" s="301">
        <v>1</v>
      </c>
      <c r="N115" s="744">
        <v>92596</v>
      </c>
      <c r="O115" s="751"/>
      <c r="P115" s="751"/>
      <c r="Q115" s="760">
        <f t="shared" si="49"/>
        <v>92596</v>
      </c>
      <c r="R115" s="744">
        <f t="shared" si="50"/>
        <v>0</v>
      </c>
      <c r="S115" s="751">
        <f t="shared" si="51"/>
        <v>0</v>
      </c>
      <c r="T115" s="751">
        <f t="shared" si="52"/>
        <v>0</v>
      </c>
      <c r="U115" s="751">
        <f t="shared" si="53"/>
        <v>0</v>
      </c>
      <c r="V115" s="759">
        <f t="shared" si="54"/>
        <v>0</v>
      </c>
    </row>
    <row r="116" spans="1:22">
      <c r="A116" s="232">
        <v>78</v>
      </c>
      <c r="B116" s="104" t="s">
        <v>682</v>
      </c>
      <c r="C116" s="246" t="s">
        <v>681</v>
      </c>
      <c r="D116" s="751" t="s">
        <v>1</v>
      </c>
      <c r="E116" s="751" t="s">
        <v>1</v>
      </c>
      <c r="F116" s="751"/>
      <c r="G116" s="742">
        <v>1</v>
      </c>
      <c r="H116" s="744">
        <v>92596</v>
      </c>
      <c r="I116" s="742"/>
      <c r="J116" s="742"/>
      <c r="K116" s="751">
        <f t="shared" si="55"/>
        <v>92596</v>
      </c>
      <c r="L116" s="751"/>
      <c r="M116" s="301">
        <v>1</v>
      </c>
      <c r="N116" s="744">
        <v>92596</v>
      </c>
      <c r="O116" s="751"/>
      <c r="P116" s="751"/>
      <c r="Q116" s="760">
        <f t="shared" si="49"/>
        <v>92596</v>
      </c>
      <c r="R116" s="744">
        <f t="shared" si="50"/>
        <v>0</v>
      </c>
      <c r="S116" s="751">
        <f t="shared" si="51"/>
        <v>0</v>
      </c>
      <c r="T116" s="751">
        <f t="shared" si="52"/>
        <v>0</v>
      </c>
      <c r="U116" s="751">
        <f t="shared" si="53"/>
        <v>0</v>
      </c>
      <c r="V116" s="759">
        <f t="shared" si="54"/>
        <v>0</v>
      </c>
    </row>
    <row r="117" spans="1:22">
      <c r="A117" s="232">
        <v>79</v>
      </c>
      <c r="B117" s="104" t="s">
        <v>683</v>
      </c>
      <c r="C117" s="246" t="s">
        <v>681</v>
      </c>
      <c r="D117" s="751" t="s">
        <v>1</v>
      </c>
      <c r="E117" s="751" t="s">
        <v>1</v>
      </c>
      <c r="F117" s="751"/>
      <c r="G117" s="742">
        <v>1</v>
      </c>
      <c r="H117" s="744">
        <v>92596</v>
      </c>
      <c r="I117" s="742"/>
      <c r="J117" s="742"/>
      <c r="K117" s="751">
        <f t="shared" si="55"/>
        <v>92596</v>
      </c>
      <c r="L117" s="751"/>
      <c r="M117" s="301">
        <v>1</v>
      </c>
      <c r="N117" s="744">
        <v>92596</v>
      </c>
      <c r="O117" s="751"/>
      <c r="P117" s="751"/>
      <c r="Q117" s="760">
        <f t="shared" si="49"/>
        <v>92596</v>
      </c>
      <c r="R117" s="744">
        <f t="shared" si="50"/>
        <v>0</v>
      </c>
      <c r="S117" s="751">
        <f t="shared" si="51"/>
        <v>0</v>
      </c>
      <c r="T117" s="751">
        <f t="shared" si="52"/>
        <v>0</v>
      </c>
      <c r="U117" s="751">
        <f t="shared" si="53"/>
        <v>0</v>
      </c>
      <c r="V117" s="759">
        <f t="shared" si="54"/>
        <v>0</v>
      </c>
    </row>
    <row r="118" spans="1:22">
      <c r="A118" s="232">
        <v>80</v>
      </c>
      <c r="B118" s="104"/>
      <c r="C118" s="246" t="s">
        <v>681</v>
      </c>
      <c r="D118" s="751" t="s">
        <v>1</v>
      </c>
      <c r="E118" s="751" t="s">
        <v>1</v>
      </c>
      <c r="F118" s="751"/>
      <c r="G118" s="742">
        <v>1</v>
      </c>
      <c r="H118" s="744">
        <v>92596</v>
      </c>
      <c r="I118" s="742"/>
      <c r="J118" s="742"/>
      <c r="K118" s="751">
        <f t="shared" si="55"/>
        <v>92596</v>
      </c>
      <c r="L118" s="751"/>
      <c r="M118" s="301">
        <v>1</v>
      </c>
      <c r="N118" s="744">
        <v>92596</v>
      </c>
      <c r="O118" s="751"/>
      <c r="P118" s="751"/>
      <c r="Q118" s="760">
        <f t="shared" si="49"/>
        <v>92596</v>
      </c>
      <c r="R118" s="744">
        <f t="shared" si="50"/>
        <v>0</v>
      </c>
      <c r="S118" s="751">
        <f t="shared" si="51"/>
        <v>0</v>
      </c>
      <c r="T118" s="751">
        <f t="shared" si="52"/>
        <v>0</v>
      </c>
      <c r="U118" s="751">
        <f t="shared" si="53"/>
        <v>0</v>
      </c>
      <c r="V118" s="759">
        <f t="shared" si="54"/>
        <v>0</v>
      </c>
    </row>
    <row r="119" spans="1:22">
      <c r="A119" s="232">
        <v>81</v>
      </c>
      <c r="B119" s="104" t="s">
        <v>684</v>
      </c>
      <c r="C119" s="246" t="s">
        <v>685</v>
      </c>
      <c r="D119" s="751" t="s">
        <v>1</v>
      </c>
      <c r="E119" s="751" t="s">
        <v>1</v>
      </c>
      <c r="F119" s="751"/>
      <c r="G119" s="742">
        <v>1</v>
      </c>
      <c r="H119" s="744">
        <v>89312</v>
      </c>
      <c r="I119" s="742"/>
      <c r="J119" s="742"/>
      <c r="K119" s="751">
        <f t="shared" si="55"/>
        <v>89312</v>
      </c>
      <c r="L119" s="751"/>
      <c r="M119" s="301">
        <v>1</v>
      </c>
      <c r="N119" s="744">
        <v>89312</v>
      </c>
      <c r="O119" s="751"/>
      <c r="P119" s="751"/>
      <c r="Q119" s="760">
        <f t="shared" si="49"/>
        <v>89312</v>
      </c>
      <c r="R119" s="744">
        <f t="shared" si="50"/>
        <v>0</v>
      </c>
      <c r="S119" s="751">
        <f t="shared" si="51"/>
        <v>0</v>
      </c>
      <c r="T119" s="751">
        <f t="shared" si="52"/>
        <v>0</v>
      </c>
      <c r="U119" s="751">
        <f t="shared" si="53"/>
        <v>0</v>
      </c>
      <c r="V119" s="759">
        <f t="shared" si="54"/>
        <v>0</v>
      </c>
    </row>
    <row r="120" spans="1:22">
      <c r="A120" s="232">
        <v>82</v>
      </c>
      <c r="B120" s="104" t="s">
        <v>686</v>
      </c>
      <c r="C120" s="246" t="s">
        <v>685</v>
      </c>
      <c r="D120" s="751" t="s">
        <v>1</v>
      </c>
      <c r="E120" s="751" t="s">
        <v>1</v>
      </c>
      <c r="F120" s="751"/>
      <c r="G120" s="742">
        <v>1</v>
      </c>
      <c r="H120" s="744">
        <v>89312</v>
      </c>
      <c r="I120" s="742"/>
      <c r="J120" s="742"/>
      <c r="K120" s="751">
        <f t="shared" si="55"/>
        <v>89312</v>
      </c>
      <c r="L120" s="751"/>
      <c r="M120" s="301">
        <v>1</v>
      </c>
      <c r="N120" s="744">
        <v>89312</v>
      </c>
      <c r="O120" s="751"/>
      <c r="P120" s="751"/>
      <c r="Q120" s="760">
        <f t="shared" si="49"/>
        <v>89312</v>
      </c>
      <c r="R120" s="744">
        <f t="shared" si="50"/>
        <v>0</v>
      </c>
      <c r="S120" s="751">
        <f t="shared" si="51"/>
        <v>0</v>
      </c>
      <c r="T120" s="751">
        <f t="shared" si="52"/>
        <v>0</v>
      </c>
      <c r="U120" s="751">
        <f t="shared" si="53"/>
        <v>0</v>
      </c>
      <c r="V120" s="759">
        <f t="shared" si="54"/>
        <v>0</v>
      </c>
    </row>
    <row r="121" spans="1:22">
      <c r="A121" s="232">
        <v>83</v>
      </c>
      <c r="B121" s="104" t="s">
        <v>687</v>
      </c>
      <c r="C121" s="246" t="s">
        <v>685</v>
      </c>
      <c r="D121" s="751" t="s">
        <v>1</v>
      </c>
      <c r="E121" s="751" t="s">
        <v>1</v>
      </c>
      <c r="F121" s="751"/>
      <c r="G121" s="742">
        <v>1</v>
      </c>
      <c r="H121" s="744">
        <v>89312</v>
      </c>
      <c r="I121" s="742"/>
      <c r="J121" s="742"/>
      <c r="K121" s="751">
        <f t="shared" si="55"/>
        <v>89312</v>
      </c>
      <c r="L121" s="751"/>
      <c r="M121" s="301">
        <v>1</v>
      </c>
      <c r="N121" s="744">
        <v>89312</v>
      </c>
      <c r="O121" s="751"/>
      <c r="P121" s="751"/>
      <c r="Q121" s="760">
        <f t="shared" si="49"/>
        <v>89312</v>
      </c>
      <c r="R121" s="744">
        <f t="shared" si="50"/>
        <v>0</v>
      </c>
      <c r="S121" s="751">
        <f t="shared" si="51"/>
        <v>0</v>
      </c>
      <c r="T121" s="751">
        <f t="shared" si="52"/>
        <v>0</v>
      </c>
      <c r="U121" s="751">
        <f t="shared" si="53"/>
        <v>0</v>
      </c>
      <c r="V121" s="759">
        <f t="shared" si="54"/>
        <v>0</v>
      </c>
    </row>
    <row r="122" spans="1:22">
      <c r="A122" s="232">
        <v>84</v>
      </c>
      <c r="B122" s="104" t="s">
        <v>1130</v>
      </c>
      <c r="C122" s="246" t="s">
        <v>685</v>
      </c>
      <c r="D122" s="751" t="s">
        <v>1</v>
      </c>
      <c r="E122" s="751" t="s">
        <v>1</v>
      </c>
      <c r="F122" s="751"/>
      <c r="G122" s="742">
        <v>1</v>
      </c>
      <c r="H122" s="744">
        <v>89312</v>
      </c>
      <c r="I122" s="742"/>
      <c r="J122" s="742"/>
      <c r="K122" s="751">
        <f t="shared" si="55"/>
        <v>89312</v>
      </c>
      <c r="L122" s="751"/>
      <c r="M122" s="301">
        <v>1</v>
      </c>
      <c r="N122" s="744">
        <v>89312</v>
      </c>
      <c r="O122" s="751"/>
      <c r="P122" s="751"/>
      <c r="Q122" s="760">
        <f t="shared" si="49"/>
        <v>89312</v>
      </c>
      <c r="R122" s="744">
        <f t="shared" si="50"/>
        <v>0</v>
      </c>
      <c r="S122" s="751">
        <f t="shared" si="51"/>
        <v>0</v>
      </c>
      <c r="T122" s="751">
        <f t="shared" si="52"/>
        <v>0</v>
      </c>
      <c r="U122" s="751">
        <f t="shared" si="53"/>
        <v>0</v>
      </c>
      <c r="V122" s="759">
        <f t="shared" si="54"/>
        <v>0</v>
      </c>
    </row>
    <row r="123" spans="1:22">
      <c r="A123" s="232">
        <v>85</v>
      </c>
      <c r="B123" s="104" t="s">
        <v>688</v>
      </c>
      <c r="C123" s="246" t="s">
        <v>685</v>
      </c>
      <c r="D123" s="751" t="s">
        <v>1</v>
      </c>
      <c r="E123" s="751" t="s">
        <v>1</v>
      </c>
      <c r="F123" s="751"/>
      <c r="G123" s="742">
        <v>1</v>
      </c>
      <c r="H123" s="744">
        <v>89312</v>
      </c>
      <c r="I123" s="742"/>
      <c r="J123" s="742"/>
      <c r="K123" s="751">
        <f t="shared" si="55"/>
        <v>89312</v>
      </c>
      <c r="L123" s="751"/>
      <c r="M123" s="301">
        <v>1</v>
      </c>
      <c r="N123" s="744">
        <v>89312</v>
      </c>
      <c r="O123" s="751"/>
      <c r="P123" s="751"/>
      <c r="Q123" s="760">
        <f t="shared" si="49"/>
        <v>89312</v>
      </c>
      <c r="R123" s="744">
        <f t="shared" si="50"/>
        <v>0</v>
      </c>
      <c r="S123" s="751">
        <f t="shared" si="51"/>
        <v>0</v>
      </c>
      <c r="T123" s="751">
        <f t="shared" si="52"/>
        <v>0</v>
      </c>
      <c r="U123" s="751">
        <f t="shared" si="53"/>
        <v>0</v>
      </c>
      <c r="V123" s="759">
        <f t="shared" si="54"/>
        <v>0</v>
      </c>
    </row>
    <row r="124" spans="1:22">
      <c r="A124" s="232">
        <v>86</v>
      </c>
      <c r="B124" s="104" t="s">
        <v>689</v>
      </c>
      <c r="C124" s="246" t="s">
        <v>685</v>
      </c>
      <c r="D124" s="751" t="s">
        <v>1</v>
      </c>
      <c r="E124" s="751" t="s">
        <v>1</v>
      </c>
      <c r="F124" s="751"/>
      <c r="G124" s="742">
        <v>1</v>
      </c>
      <c r="H124" s="744">
        <v>89312</v>
      </c>
      <c r="I124" s="742"/>
      <c r="J124" s="742"/>
      <c r="K124" s="751">
        <f t="shared" si="55"/>
        <v>89312</v>
      </c>
      <c r="L124" s="751"/>
      <c r="M124" s="301">
        <v>1</v>
      </c>
      <c r="N124" s="744">
        <v>89312</v>
      </c>
      <c r="O124" s="751"/>
      <c r="P124" s="751"/>
      <c r="Q124" s="760">
        <f t="shared" si="49"/>
        <v>89312</v>
      </c>
      <c r="R124" s="744">
        <f t="shared" si="50"/>
        <v>0</v>
      </c>
      <c r="S124" s="751">
        <f t="shared" si="51"/>
        <v>0</v>
      </c>
      <c r="T124" s="751">
        <f t="shared" si="52"/>
        <v>0</v>
      </c>
      <c r="U124" s="751">
        <f t="shared" si="53"/>
        <v>0</v>
      </c>
      <c r="V124" s="759">
        <f t="shared" si="54"/>
        <v>0</v>
      </c>
    </row>
    <row r="125" spans="1:22">
      <c r="A125" s="232">
        <v>87</v>
      </c>
      <c r="B125" s="104" t="s">
        <v>690</v>
      </c>
      <c r="C125" s="246" t="s">
        <v>685</v>
      </c>
      <c r="D125" s="751" t="s">
        <v>1</v>
      </c>
      <c r="E125" s="751" t="s">
        <v>1</v>
      </c>
      <c r="F125" s="751"/>
      <c r="G125" s="742">
        <v>1</v>
      </c>
      <c r="H125" s="744">
        <v>89312</v>
      </c>
      <c r="I125" s="742"/>
      <c r="J125" s="742"/>
      <c r="K125" s="751">
        <f t="shared" si="55"/>
        <v>89312</v>
      </c>
      <c r="L125" s="751"/>
      <c r="M125" s="301">
        <v>1</v>
      </c>
      <c r="N125" s="744">
        <v>89312</v>
      </c>
      <c r="O125" s="751"/>
      <c r="P125" s="751"/>
      <c r="Q125" s="760">
        <f t="shared" si="49"/>
        <v>89312</v>
      </c>
      <c r="R125" s="744">
        <f t="shared" si="50"/>
        <v>0</v>
      </c>
      <c r="S125" s="751">
        <f t="shared" si="51"/>
        <v>0</v>
      </c>
      <c r="T125" s="751">
        <f t="shared" si="52"/>
        <v>0</v>
      </c>
      <c r="U125" s="751">
        <f t="shared" si="53"/>
        <v>0</v>
      </c>
      <c r="V125" s="759">
        <f t="shared" si="54"/>
        <v>0</v>
      </c>
    </row>
    <row r="126" spans="1:22">
      <c r="A126" s="232">
        <v>88</v>
      </c>
      <c r="B126" s="104" t="s">
        <v>691</v>
      </c>
      <c r="C126" s="246" t="s">
        <v>685</v>
      </c>
      <c r="D126" s="751" t="s">
        <v>1</v>
      </c>
      <c r="E126" s="751" t="s">
        <v>1</v>
      </c>
      <c r="F126" s="751"/>
      <c r="G126" s="742">
        <v>1</v>
      </c>
      <c r="H126" s="744">
        <v>89312</v>
      </c>
      <c r="I126" s="742"/>
      <c r="J126" s="742"/>
      <c r="K126" s="751">
        <f t="shared" si="55"/>
        <v>89312</v>
      </c>
      <c r="L126" s="751"/>
      <c r="M126" s="301">
        <v>1</v>
      </c>
      <c r="N126" s="744">
        <v>89312</v>
      </c>
      <c r="O126" s="751"/>
      <c r="P126" s="751"/>
      <c r="Q126" s="760">
        <f t="shared" si="49"/>
        <v>89312</v>
      </c>
      <c r="R126" s="744">
        <f t="shared" si="50"/>
        <v>0</v>
      </c>
      <c r="S126" s="751">
        <f t="shared" si="51"/>
        <v>0</v>
      </c>
      <c r="T126" s="751">
        <f t="shared" si="52"/>
        <v>0</v>
      </c>
      <c r="U126" s="751">
        <f t="shared" si="53"/>
        <v>0</v>
      </c>
      <c r="V126" s="759">
        <f t="shared" si="54"/>
        <v>0</v>
      </c>
    </row>
    <row r="127" spans="1:22">
      <c r="A127" s="232">
        <v>89</v>
      </c>
      <c r="B127" s="104" t="s">
        <v>606</v>
      </c>
      <c r="C127" s="246" t="s">
        <v>685</v>
      </c>
      <c r="D127" s="751" t="s">
        <v>1</v>
      </c>
      <c r="E127" s="751" t="s">
        <v>1</v>
      </c>
      <c r="F127" s="751"/>
      <c r="G127" s="742">
        <v>1</v>
      </c>
      <c r="H127" s="744">
        <v>89312</v>
      </c>
      <c r="I127" s="742"/>
      <c r="J127" s="742"/>
      <c r="K127" s="751">
        <f t="shared" si="55"/>
        <v>89312</v>
      </c>
      <c r="L127" s="751"/>
      <c r="M127" s="301">
        <v>1</v>
      </c>
      <c r="N127" s="744">
        <v>89312</v>
      </c>
      <c r="O127" s="751"/>
      <c r="P127" s="751"/>
      <c r="Q127" s="760">
        <f t="shared" si="49"/>
        <v>89312</v>
      </c>
      <c r="R127" s="744">
        <f t="shared" si="50"/>
        <v>0</v>
      </c>
      <c r="S127" s="751">
        <f t="shared" si="51"/>
        <v>0</v>
      </c>
      <c r="T127" s="751">
        <f t="shared" si="52"/>
        <v>0</v>
      </c>
      <c r="U127" s="751">
        <f t="shared" si="53"/>
        <v>0</v>
      </c>
      <c r="V127" s="759">
        <f t="shared" si="54"/>
        <v>0</v>
      </c>
    </row>
    <row r="128" spans="1:22">
      <c r="A128" s="232">
        <v>90</v>
      </c>
      <c r="B128" s="104" t="s">
        <v>692</v>
      </c>
      <c r="C128" s="246" t="s">
        <v>685</v>
      </c>
      <c r="D128" s="751" t="s">
        <v>1</v>
      </c>
      <c r="E128" s="751" t="s">
        <v>1</v>
      </c>
      <c r="F128" s="751"/>
      <c r="G128" s="742">
        <v>1</v>
      </c>
      <c r="H128" s="744">
        <v>89312</v>
      </c>
      <c r="I128" s="742"/>
      <c r="J128" s="742"/>
      <c r="K128" s="751">
        <f t="shared" si="55"/>
        <v>89312</v>
      </c>
      <c r="L128" s="751"/>
      <c r="M128" s="301">
        <v>1</v>
      </c>
      <c r="N128" s="744">
        <v>89312</v>
      </c>
      <c r="O128" s="751"/>
      <c r="P128" s="751"/>
      <c r="Q128" s="760">
        <f t="shared" si="49"/>
        <v>89312</v>
      </c>
      <c r="R128" s="744">
        <f t="shared" si="50"/>
        <v>0</v>
      </c>
      <c r="S128" s="751">
        <f t="shared" si="51"/>
        <v>0</v>
      </c>
      <c r="T128" s="751">
        <f t="shared" si="52"/>
        <v>0</v>
      </c>
      <c r="U128" s="751">
        <f t="shared" si="53"/>
        <v>0</v>
      </c>
      <c r="V128" s="759">
        <f t="shared" si="54"/>
        <v>0</v>
      </c>
    </row>
    <row r="129" spans="1:22">
      <c r="A129" s="232">
        <v>91</v>
      </c>
      <c r="B129" s="104"/>
      <c r="C129" s="232" t="s">
        <v>693</v>
      </c>
      <c r="D129" s="751" t="s">
        <v>1</v>
      </c>
      <c r="E129" s="751" t="s">
        <v>1</v>
      </c>
      <c r="F129" s="757"/>
      <c r="G129" s="742">
        <v>1</v>
      </c>
      <c r="H129" s="744">
        <v>250000</v>
      </c>
      <c r="I129" s="754"/>
      <c r="J129" s="754"/>
      <c r="K129" s="751">
        <f t="shared" si="55"/>
        <v>250000</v>
      </c>
      <c r="L129" s="742"/>
      <c r="M129" s="301">
        <v>1</v>
      </c>
      <c r="N129" s="744">
        <v>250000</v>
      </c>
      <c r="O129" s="751"/>
      <c r="P129" s="751"/>
      <c r="Q129" s="760">
        <f t="shared" si="49"/>
        <v>250000</v>
      </c>
      <c r="R129" s="744">
        <f t="shared" si="50"/>
        <v>0</v>
      </c>
      <c r="S129" s="751">
        <f t="shared" si="51"/>
        <v>0</v>
      </c>
      <c r="T129" s="751">
        <f t="shared" si="52"/>
        <v>0</v>
      </c>
      <c r="U129" s="751">
        <f t="shared" si="53"/>
        <v>0</v>
      </c>
      <c r="V129" s="759">
        <f t="shared" si="54"/>
        <v>0</v>
      </c>
    </row>
    <row r="130" spans="1:22">
      <c r="A130" s="232">
        <v>92</v>
      </c>
      <c r="B130" s="104" t="s">
        <v>694</v>
      </c>
      <c r="C130" s="246" t="s">
        <v>695</v>
      </c>
      <c r="D130" s="751" t="s">
        <v>1</v>
      </c>
      <c r="E130" s="751" t="s">
        <v>1</v>
      </c>
      <c r="F130" s="751"/>
      <c r="G130" s="742">
        <v>1</v>
      </c>
      <c r="H130" s="744">
        <v>89312</v>
      </c>
      <c r="I130" s="742"/>
      <c r="J130" s="742"/>
      <c r="K130" s="751">
        <f t="shared" si="55"/>
        <v>89312</v>
      </c>
      <c r="L130" s="751"/>
      <c r="M130" s="301">
        <v>1</v>
      </c>
      <c r="N130" s="744">
        <v>89312</v>
      </c>
      <c r="O130" s="751"/>
      <c r="P130" s="751"/>
      <c r="Q130" s="760">
        <f t="shared" si="49"/>
        <v>89312</v>
      </c>
      <c r="R130" s="744">
        <f t="shared" si="50"/>
        <v>0</v>
      </c>
      <c r="S130" s="751">
        <f t="shared" si="51"/>
        <v>0</v>
      </c>
      <c r="T130" s="751">
        <f t="shared" si="52"/>
        <v>0</v>
      </c>
      <c r="U130" s="751">
        <f t="shared" si="53"/>
        <v>0</v>
      </c>
      <c r="V130" s="759">
        <f t="shared" si="54"/>
        <v>0</v>
      </c>
    </row>
    <row r="131" spans="1:22">
      <c r="A131" s="232">
        <v>93</v>
      </c>
      <c r="B131" s="104" t="s">
        <v>696</v>
      </c>
      <c r="C131" s="246" t="s">
        <v>697</v>
      </c>
      <c r="D131" s="751" t="s">
        <v>1</v>
      </c>
      <c r="E131" s="751" t="s">
        <v>1</v>
      </c>
      <c r="F131" s="751"/>
      <c r="G131" s="742">
        <v>1</v>
      </c>
      <c r="H131" s="744">
        <v>92596</v>
      </c>
      <c r="I131" s="742"/>
      <c r="J131" s="742"/>
      <c r="K131" s="751">
        <f t="shared" si="55"/>
        <v>92596</v>
      </c>
      <c r="L131" s="751"/>
      <c r="M131" s="301">
        <v>1</v>
      </c>
      <c r="N131" s="744">
        <v>92596</v>
      </c>
      <c r="O131" s="751"/>
      <c r="P131" s="751"/>
      <c r="Q131" s="760">
        <f t="shared" si="49"/>
        <v>92596</v>
      </c>
      <c r="R131" s="744">
        <f t="shared" si="50"/>
        <v>0</v>
      </c>
      <c r="S131" s="751">
        <f t="shared" si="51"/>
        <v>0</v>
      </c>
      <c r="T131" s="751">
        <f t="shared" si="52"/>
        <v>0</v>
      </c>
      <c r="U131" s="751">
        <f t="shared" si="53"/>
        <v>0</v>
      </c>
      <c r="V131" s="759">
        <f t="shared" si="54"/>
        <v>0</v>
      </c>
    </row>
    <row r="132" spans="1:22">
      <c r="A132" s="232">
        <v>94</v>
      </c>
      <c r="B132" s="104" t="s">
        <v>698</v>
      </c>
      <c r="C132" s="246" t="s">
        <v>699</v>
      </c>
      <c r="D132" s="751" t="s">
        <v>1</v>
      </c>
      <c r="E132" s="751" t="s">
        <v>1</v>
      </c>
      <c r="F132" s="751"/>
      <c r="G132" s="742">
        <v>1</v>
      </c>
      <c r="H132" s="744">
        <v>92596</v>
      </c>
      <c r="I132" s="742"/>
      <c r="J132" s="742"/>
      <c r="K132" s="751">
        <v>92596</v>
      </c>
      <c r="L132" s="751"/>
      <c r="M132" s="301">
        <v>1</v>
      </c>
      <c r="N132" s="744">
        <v>92596</v>
      </c>
      <c r="O132" s="751"/>
      <c r="P132" s="751"/>
      <c r="Q132" s="760">
        <f t="shared" si="49"/>
        <v>92596</v>
      </c>
      <c r="R132" s="744">
        <f t="shared" si="50"/>
        <v>0</v>
      </c>
      <c r="S132" s="751">
        <f t="shared" si="51"/>
        <v>0</v>
      </c>
      <c r="T132" s="751">
        <f t="shared" si="52"/>
        <v>0</v>
      </c>
      <c r="U132" s="751">
        <f t="shared" si="53"/>
        <v>0</v>
      </c>
      <c r="V132" s="759">
        <f t="shared" si="54"/>
        <v>0</v>
      </c>
    </row>
    <row r="133" spans="1:22">
      <c r="A133" s="232">
        <v>95</v>
      </c>
      <c r="B133" s="104" t="s">
        <v>700</v>
      </c>
      <c r="C133" s="246" t="s">
        <v>701</v>
      </c>
      <c r="D133" s="751" t="s">
        <v>1</v>
      </c>
      <c r="E133" s="751" t="s">
        <v>1</v>
      </c>
      <c r="F133" s="751"/>
      <c r="G133" s="742">
        <v>1</v>
      </c>
      <c r="H133" s="744">
        <v>92596</v>
      </c>
      <c r="I133" s="742"/>
      <c r="J133" s="742"/>
      <c r="K133" s="751">
        <f t="shared" si="55"/>
        <v>92596</v>
      </c>
      <c r="L133" s="751"/>
      <c r="M133" s="301">
        <v>1</v>
      </c>
      <c r="N133" s="744">
        <v>92596</v>
      </c>
      <c r="O133" s="751"/>
      <c r="P133" s="751"/>
      <c r="Q133" s="760">
        <f t="shared" si="49"/>
        <v>92596</v>
      </c>
      <c r="R133" s="744">
        <f t="shared" si="50"/>
        <v>0</v>
      </c>
      <c r="S133" s="751">
        <f t="shared" si="51"/>
        <v>0</v>
      </c>
      <c r="T133" s="751">
        <f t="shared" si="52"/>
        <v>0</v>
      </c>
      <c r="U133" s="751">
        <f t="shared" si="53"/>
        <v>0</v>
      </c>
      <c r="V133" s="759">
        <f t="shared" si="54"/>
        <v>0</v>
      </c>
    </row>
    <row r="134" spans="1:22">
      <c r="A134" s="232">
        <v>96</v>
      </c>
      <c r="B134" s="104" t="s">
        <v>702</v>
      </c>
      <c r="C134" s="246" t="s">
        <v>703</v>
      </c>
      <c r="D134" s="751" t="s">
        <v>1</v>
      </c>
      <c r="E134" s="751" t="s">
        <v>1</v>
      </c>
      <c r="F134" s="751"/>
      <c r="G134" s="742">
        <v>1</v>
      </c>
      <c r="H134" s="744">
        <v>92596</v>
      </c>
      <c r="I134" s="742"/>
      <c r="J134" s="742"/>
      <c r="K134" s="751">
        <f t="shared" si="55"/>
        <v>92596</v>
      </c>
      <c r="L134" s="751"/>
      <c r="M134" s="301">
        <v>1</v>
      </c>
      <c r="N134" s="744">
        <v>92596</v>
      </c>
      <c r="O134" s="751"/>
      <c r="P134" s="751"/>
      <c r="Q134" s="760">
        <f t="shared" si="49"/>
        <v>92596</v>
      </c>
      <c r="R134" s="744">
        <f t="shared" si="50"/>
        <v>0</v>
      </c>
      <c r="S134" s="751">
        <f t="shared" si="51"/>
        <v>0</v>
      </c>
      <c r="T134" s="751">
        <f t="shared" si="52"/>
        <v>0</v>
      </c>
      <c r="U134" s="751">
        <f t="shared" si="53"/>
        <v>0</v>
      </c>
      <c r="V134" s="759">
        <f t="shared" si="54"/>
        <v>0</v>
      </c>
    </row>
    <row r="135" spans="1:22">
      <c r="A135" s="232">
        <v>97</v>
      </c>
      <c r="B135" s="104" t="s">
        <v>704</v>
      </c>
      <c r="C135" s="246" t="s">
        <v>705</v>
      </c>
      <c r="D135" s="751" t="s">
        <v>1</v>
      </c>
      <c r="E135" s="751" t="s">
        <v>1</v>
      </c>
      <c r="F135" s="751"/>
      <c r="G135" s="742">
        <v>1</v>
      </c>
      <c r="H135" s="744">
        <v>132280</v>
      </c>
      <c r="I135" s="742"/>
      <c r="J135" s="742"/>
      <c r="K135" s="751">
        <f t="shared" si="55"/>
        <v>132280</v>
      </c>
      <c r="L135" s="751"/>
      <c r="M135" s="301">
        <v>1</v>
      </c>
      <c r="N135" s="744">
        <v>132280</v>
      </c>
      <c r="O135" s="751"/>
      <c r="P135" s="751"/>
      <c r="Q135" s="760">
        <f t="shared" si="49"/>
        <v>132280</v>
      </c>
      <c r="R135" s="744">
        <f t="shared" si="50"/>
        <v>0</v>
      </c>
      <c r="S135" s="751">
        <f t="shared" si="51"/>
        <v>0</v>
      </c>
      <c r="T135" s="751">
        <f t="shared" si="52"/>
        <v>0</v>
      </c>
      <c r="U135" s="751">
        <f t="shared" si="53"/>
        <v>0</v>
      </c>
      <c r="V135" s="759">
        <f t="shared" si="54"/>
        <v>0</v>
      </c>
    </row>
    <row r="136" spans="1:22">
      <c r="A136" s="232">
        <v>98</v>
      </c>
      <c r="B136" s="104" t="s">
        <v>706</v>
      </c>
      <c r="C136" s="246" t="s">
        <v>705</v>
      </c>
      <c r="D136" s="751" t="s">
        <v>1</v>
      </c>
      <c r="E136" s="751" t="s">
        <v>1</v>
      </c>
      <c r="F136" s="751"/>
      <c r="G136" s="742">
        <v>1</v>
      </c>
      <c r="H136" s="744">
        <v>132280</v>
      </c>
      <c r="I136" s="742"/>
      <c r="J136" s="742"/>
      <c r="K136" s="751">
        <f t="shared" si="55"/>
        <v>132280</v>
      </c>
      <c r="L136" s="751"/>
      <c r="M136" s="301">
        <v>1</v>
      </c>
      <c r="N136" s="744">
        <v>132280</v>
      </c>
      <c r="O136" s="751"/>
      <c r="P136" s="751"/>
      <c r="Q136" s="760">
        <f t="shared" si="49"/>
        <v>132280</v>
      </c>
      <c r="R136" s="744">
        <f t="shared" si="50"/>
        <v>0</v>
      </c>
      <c r="S136" s="751">
        <f t="shared" si="51"/>
        <v>0</v>
      </c>
      <c r="T136" s="751">
        <f t="shared" si="52"/>
        <v>0</v>
      </c>
      <c r="U136" s="751">
        <f t="shared" si="53"/>
        <v>0</v>
      </c>
      <c r="V136" s="759">
        <f t="shared" si="54"/>
        <v>0</v>
      </c>
    </row>
    <row r="137" spans="1:22">
      <c r="A137" s="232">
        <v>99</v>
      </c>
      <c r="B137" s="104" t="s">
        <v>707</v>
      </c>
      <c r="C137" s="246" t="s">
        <v>705</v>
      </c>
      <c r="D137" s="751" t="s">
        <v>1</v>
      </c>
      <c r="E137" s="751" t="s">
        <v>1</v>
      </c>
      <c r="F137" s="751"/>
      <c r="G137" s="742">
        <v>1</v>
      </c>
      <c r="H137" s="744">
        <v>132280</v>
      </c>
      <c r="I137" s="742"/>
      <c r="J137" s="742"/>
      <c r="K137" s="751">
        <f t="shared" si="55"/>
        <v>132280</v>
      </c>
      <c r="L137" s="751"/>
      <c r="M137" s="301">
        <v>1</v>
      </c>
      <c r="N137" s="744">
        <v>132280</v>
      </c>
      <c r="O137" s="751"/>
      <c r="P137" s="751"/>
      <c r="Q137" s="760">
        <f t="shared" si="49"/>
        <v>132280</v>
      </c>
      <c r="R137" s="744">
        <f t="shared" si="50"/>
        <v>0</v>
      </c>
      <c r="S137" s="751">
        <f t="shared" si="51"/>
        <v>0</v>
      </c>
      <c r="T137" s="751">
        <f t="shared" si="52"/>
        <v>0</v>
      </c>
      <c r="U137" s="751">
        <f t="shared" si="53"/>
        <v>0</v>
      </c>
      <c r="V137" s="759">
        <f t="shared" si="54"/>
        <v>0</v>
      </c>
    </row>
    <row r="138" spans="1:22">
      <c r="A138" s="232">
        <v>100</v>
      </c>
      <c r="B138" s="104" t="s">
        <v>708</v>
      </c>
      <c r="C138" s="246" t="s">
        <v>705</v>
      </c>
      <c r="D138" s="751" t="s">
        <v>1</v>
      </c>
      <c r="E138" s="751" t="s">
        <v>1</v>
      </c>
      <c r="F138" s="751"/>
      <c r="G138" s="742">
        <v>1</v>
      </c>
      <c r="H138" s="744">
        <v>132280</v>
      </c>
      <c r="I138" s="742"/>
      <c r="J138" s="742"/>
      <c r="K138" s="751">
        <f t="shared" si="55"/>
        <v>132280</v>
      </c>
      <c r="L138" s="751"/>
      <c r="M138" s="301">
        <v>1</v>
      </c>
      <c r="N138" s="744">
        <v>132280</v>
      </c>
      <c r="O138" s="751"/>
      <c r="P138" s="751"/>
      <c r="Q138" s="760">
        <f t="shared" si="49"/>
        <v>132280</v>
      </c>
      <c r="R138" s="744">
        <f t="shared" si="50"/>
        <v>0</v>
      </c>
      <c r="S138" s="751">
        <f t="shared" si="51"/>
        <v>0</v>
      </c>
      <c r="T138" s="751">
        <f t="shared" si="52"/>
        <v>0</v>
      </c>
      <c r="U138" s="751">
        <f t="shared" si="53"/>
        <v>0</v>
      </c>
      <c r="V138" s="759">
        <f t="shared" si="54"/>
        <v>0</v>
      </c>
    </row>
    <row r="139" spans="1:22">
      <c r="A139" s="232">
        <v>101</v>
      </c>
      <c r="B139" s="104" t="s">
        <v>1138</v>
      </c>
      <c r="C139" s="246" t="s">
        <v>705</v>
      </c>
      <c r="D139" s="751" t="s">
        <v>1</v>
      </c>
      <c r="E139" s="751" t="s">
        <v>1</v>
      </c>
      <c r="F139" s="751"/>
      <c r="G139" s="742">
        <v>1</v>
      </c>
      <c r="H139" s="744">
        <v>132280</v>
      </c>
      <c r="I139" s="742"/>
      <c r="J139" s="742"/>
      <c r="K139" s="751">
        <f t="shared" si="55"/>
        <v>132280</v>
      </c>
      <c r="L139" s="751"/>
      <c r="M139" s="301">
        <v>1</v>
      </c>
      <c r="N139" s="744">
        <v>132280</v>
      </c>
      <c r="O139" s="751"/>
      <c r="P139" s="751"/>
      <c r="Q139" s="760">
        <f t="shared" si="49"/>
        <v>132280</v>
      </c>
      <c r="R139" s="744">
        <f t="shared" si="50"/>
        <v>0</v>
      </c>
      <c r="S139" s="751">
        <f t="shared" si="51"/>
        <v>0</v>
      </c>
      <c r="T139" s="751">
        <f t="shared" si="52"/>
        <v>0</v>
      </c>
      <c r="U139" s="751">
        <f t="shared" si="53"/>
        <v>0</v>
      </c>
      <c r="V139" s="759">
        <f t="shared" si="54"/>
        <v>0</v>
      </c>
    </row>
    <row r="140" spans="1:22">
      <c r="A140" s="232">
        <v>102</v>
      </c>
      <c r="B140" s="104" t="s">
        <v>709</v>
      </c>
      <c r="C140" s="246" t="s">
        <v>705</v>
      </c>
      <c r="D140" s="751" t="s">
        <v>1</v>
      </c>
      <c r="E140" s="751" t="s">
        <v>1</v>
      </c>
      <c r="F140" s="751"/>
      <c r="G140" s="742">
        <v>1</v>
      </c>
      <c r="H140" s="744">
        <v>132280</v>
      </c>
      <c r="I140" s="742"/>
      <c r="J140" s="742"/>
      <c r="K140" s="751">
        <f t="shared" si="55"/>
        <v>132280</v>
      </c>
      <c r="L140" s="751"/>
      <c r="M140" s="301">
        <v>1</v>
      </c>
      <c r="N140" s="744">
        <v>132280</v>
      </c>
      <c r="O140" s="751"/>
      <c r="P140" s="751"/>
      <c r="Q140" s="760">
        <f t="shared" si="49"/>
        <v>132280</v>
      </c>
      <c r="R140" s="744">
        <f t="shared" si="50"/>
        <v>0</v>
      </c>
      <c r="S140" s="751">
        <f t="shared" si="51"/>
        <v>0</v>
      </c>
      <c r="T140" s="751">
        <f t="shared" si="52"/>
        <v>0</v>
      </c>
      <c r="U140" s="751">
        <f t="shared" si="53"/>
        <v>0</v>
      </c>
      <c r="V140" s="759">
        <f t="shared" si="54"/>
        <v>0</v>
      </c>
    </row>
    <row r="141" spans="1:22">
      <c r="A141" s="232">
        <v>103</v>
      </c>
      <c r="B141" s="104" t="s">
        <v>1137</v>
      </c>
      <c r="C141" s="246" t="s">
        <v>705</v>
      </c>
      <c r="D141" s="751" t="s">
        <v>1</v>
      </c>
      <c r="E141" s="751" t="s">
        <v>1</v>
      </c>
      <c r="F141" s="751"/>
      <c r="G141" s="742">
        <v>1</v>
      </c>
      <c r="H141" s="744">
        <v>198420</v>
      </c>
      <c r="I141" s="742"/>
      <c r="J141" s="742"/>
      <c r="K141" s="751">
        <f t="shared" si="55"/>
        <v>198420</v>
      </c>
      <c r="L141" s="751"/>
      <c r="M141" s="301">
        <v>1</v>
      </c>
      <c r="N141" s="744">
        <v>198420</v>
      </c>
      <c r="O141" s="751"/>
      <c r="P141" s="751"/>
      <c r="Q141" s="760">
        <f t="shared" si="49"/>
        <v>198420</v>
      </c>
      <c r="R141" s="744">
        <f t="shared" si="50"/>
        <v>0</v>
      </c>
      <c r="S141" s="751">
        <f t="shared" si="51"/>
        <v>0</v>
      </c>
      <c r="T141" s="751">
        <f t="shared" si="52"/>
        <v>0</v>
      </c>
      <c r="U141" s="751">
        <f t="shared" si="53"/>
        <v>0</v>
      </c>
      <c r="V141" s="759">
        <f t="shared" si="54"/>
        <v>0</v>
      </c>
    </row>
    <row r="142" spans="1:22">
      <c r="A142" s="232">
        <v>104</v>
      </c>
      <c r="B142" s="104" t="s">
        <v>710</v>
      </c>
      <c r="C142" s="246" t="s">
        <v>705</v>
      </c>
      <c r="D142" s="751" t="s">
        <v>1</v>
      </c>
      <c r="E142" s="751" t="s">
        <v>1</v>
      </c>
      <c r="F142" s="751"/>
      <c r="G142" s="742">
        <v>1</v>
      </c>
      <c r="H142" s="744">
        <v>132280</v>
      </c>
      <c r="I142" s="742"/>
      <c r="J142" s="742"/>
      <c r="K142" s="751">
        <f t="shared" si="55"/>
        <v>132280</v>
      </c>
      <c r="L142" s="751"/>
      <c r="M142" s="301">
        <v>1</v>
      </c>
      <c r="N142" s="744">
        <v>132280</v>
      </c>
      <c r="O142" s="751"/>
      <c r="P142" s="751"/>
      <c r="Q142" s="760">
        <f t="shared" si="49"/>
        <v>132280</v>
      </c>
      <c r="R142" s="744">
        <f t="shared" si="50"/>
        <v>0</v>
      </c>
      <c r="S142" s="751">
        <f t="shared" si="51"/>
        <v>0</v>
      </c>
      <c r="T142" s="751">
        <f t="shared" si="52"/>
        <v>0</v>
      </c>
      <c r="U142" s="751">
        <f t="shared" si="53"/>
        <v>0</v>
      </c>
      <c r="V142" s="759">
        <f t="shared" si="54"/>
        <v>0</v>
      </c>
    </row>
    <row r="143" spans="1:22">
      <c r="A143" s="232">
        <v>105</v>
      </c>
      <c r="B143" s="104" t="s">
        <v>711</v>
      </c>
      <c r="C143" s="246" t="s">
        <v>705</v>
      </c>
      <c r="D143" s="751" t="s">
        <v>1</v>
      </c>
      <c r="E143" s="751" t="s">
        <v>1</v>
      </c>
      <c r="F143" s="751"/>
      <c r="G143" s="742">
        <v>1</v>
      </c>
      <c r="H143" s="744">
        <v>132280</v>
      </c>
      <c r="I143" s="742"/>
      <c r="J143" s="742"/>
      <c r="K143" s="751">
        <f t="shared" si="55"/>
        <v>132280</v>
      </c>
      <c r="L143" s="751"/>
      <c r="M143" s="301">
        <v>1</v>
      </c>
      <c r="N143" s="744">
        <v>132280</v>
      </c>
      <c r="O143" s="751"/>
      <c r="P143" s="751"/>
      <c r="Q143" s="760">
        <f t="shared" si="49"/>
        <v>132280</v>
      </c>
      <c r="R143" s="744">
        <f t="shared" si="50"/>
        <v>0</v>
      </c>
      <c r="S143" s="751">
        <f t="shared" si="51"/>
        <v>0</v>
      </c>
      <c r="T143" s="751">
        <f t="shared" si="52"/>
        <v>0</v>
      </c>
      <c r="U143" s="751">
        <f t="shared" si="53"/>
        <v>0</v>
      </c>
      <c r="V143" s="759">
        <f t="shared" si="54"/>
        <v>0</v>
      </c>
    </row>
    <row r="144" spans="1:22">
      <c r="A144" s="232">
        <v>106</v>
      </c>
      <c r="B144" s="104" t="s">
        <v>712</v>
      </c>
      <c r="C144" s="246" t="s">
        <v>705</v>
      </c>
      <c r="D144" s="751" t="s">
        <v>1</v>
      </c>
      <c r="E144" s="751" t="s">
        <v>1</v>
      </c>
      <c r="F144" s="751"/>
      <c r="G144" s="742">
        <v>1</v>
      </c>
      <c r="H144" s="744">
        <v>198420</v>
      </c>
      <c r="I144" s="742"/>
      <c r="J144" s="742"/>
      <c r="K144" s="751">
        <f>H144+I144+J144</f>
        <v>198420</v>
      </c>
      <c r="L144" s="751"/>
      <c r="M144" s="301">
        <v>1</v>
      </c>
      <c r="N144" s="744">
        <v>198420</v>
      </c>
      <c r="O144" s="751"/>
      <c r="P144" s="751"/>
      <c r="Q144" s="760">
        <f t="shared" si="49"/>
        <v>198420</v>
      </c>
      <c r="R144" s="744">
        <f t="shared" si="50"/>
        <v>0</v>
      </c>
      <c r="S144" s="751">
        <f t="shared" si="51"/>
        <v>0</v>
      </c>
      <c r="T144" s="751">
        <f t="shared" si="52"/>
        <v>0</v>
      </c>
      <c r="U144" s="751">
        <f t="shared" si="53"/>
        <v>0</v>
      </c>
      <c r="V144" s="759">
        <f t="shared" si="54"/>
        <v>0</v>
      </c>
    </row>
    <row r="145" spans="1:22">
      <c r="A145" s="232">
        <v>107</v>
      </c>
      <c r="B145" s="104" t="s">
        <v>713</v>
      </c>
      <c r="C145" s="246" t="s">
        <v>705</v>
      </c>
      <c r="D145" s="751" t="s">
        <v>1</v>
      </c>
      <c r="E145" s="751" t="s">
        <v>1</v>
      </c>
      <c r="F145" s="751"/>
      <c r="G145" s="742">
        <v>1</v>
      </c>
      <c r="H145" s="744">
        <v>132280</v>
      </c>
      <c r="I145" s="742"/>
      <c r="J145" s="742"/>
      <c r="K145" s="751">
        <f t="shared" si="55"/>
        <v>132280</v>
      </c>
      <c r="L145" s="751"/>
      <c r="M145" s="301">
        <v>1</v>
      </c>
      <c r="N145" s="744">
        <v>132280</v>
      </c>
      <c r="O145" s="751"/>
      <c r="P145" s="751"/>
      <c r="Q145" s="760">
        <f t="shared" si="49"/>
        <v>132280</v>
      </c>
      <c r="R145" s="744">
        <f t="shared" si="50"/>
        <v>0</v>
      </c>
      <c r="S145" s="751">
        <f t="shared" si="51"/>
        <v>0</v>
      </c>
      <c r="T145" s="751">
        <f t="shared" si="52"/>
        <v>0</v>
      </c>
      <c r="U145" s="751">
        <f t="shared" si="53"/>
        <v>0</v>
      </c>
      <c r="V145" s="759">
        <f t="shared" si="54"/>
        <v>0</v>
      </c>
    </row>
    <row r="146" spans="1:22" s="249" customFormat="1">
      <c r="A146" s="244"/>
      <c r="B146" s="252" t="s">
        <v>230</v>
      </c>
      <c r="C146" s="248" t="s">
        <v>1</v>
      </c>
      <c r="D146" s="749" t="s">
        <v>1</v>
      </c>
      <c r="E146" s="749" t="s">
        <v>1</v>
      </c>
      <c r="F146" s="749" t="s">
        <v>1</v>
      </c>
      <c r="G146" s="750">
        <f>SUM(G111:G145)</f>
        <v>35</v>
      </c>
      <c r="H146" s="750">
        <f>SUM(H111:H145)</f>
        <v>4279174</v>
      </c>
      <c r="I146" s="750">
        <f>SUM(I111:I145)</f>
        <v>0</v>
      </c>
      <c r="J146" s="750">
        <f>SUM(J111:J145)</f>
        <v>0</v>
      </c>
      <c r="K146" s="750">
        <f>SUM(K111:K145)</f>
        <v>4279174</v>
      </c>
      <c r="L146" s="749" t="s">
        <v>1</v>
      </c>
      <c r="M146" s="750">
        <f>SUM(M111:M145)</f>
        <v>35</v>
      </c>
      <c r="N146" s="750">
        <f t="shared" ref="N146:V146" si="56">SUM(N111:N145)</f>
        <v>4279174</v>
      </c>
      <c r="O146" s="750">
        <f t="shared" si="56"/>
        <v>0</v>
      </c>
      <c r="P146" s="750">
        <f t="shared" si="56"/>
        <v>0</v>
      </c>
      <c r="Q146" s="750">
        <f t="shared" si="56"/>
        <v>4279174</v>
      </c>
      <c r="R146" s="749">
        <f t="shared" si="56"/>
        <v>0</v>
      </c>
      <c r="S146" s="749">
        <f t="shared" si="56"/>
        <v>0</v>
      </c>
      <c r="T146" s="749">
        <f t="shared" si="56"/>
        <v>0</v>
      </c>
      <c r="U146" s="749">
        <f t="shared" si="56"/>
        <v>0</v>
      </c>
      <c r="V146" s="749">
        <f t="shared" si="56"/>
        <v>0</v>
      </c>
    </row>
    <row r="147" spans="1:22" s="249" customFormat="1">
      <c r="A147" s="244"/>
      <c r="B147" s="747" t="s">
        <v>230</v>
      </c>
      <c r="C147" s="248"/>
      <c r="D147" s="749"/>
      <c r="E147" s="749"/>
      <c r="F147" s="749"/>
      <c r="G147" s="758">
        <v>35</v>
      </c>
      <c r="H147" s="758">
        <f>G147*2*66140</f>
        <v>4629800</v>
      </c>
      <c r="I147" s="750"/>
      <c r="J147" s="750"/>
      <c r="K147" s="758">
        <f>+H147+I147+J147</f>
        <v>4629800</v>
      </c>
      <c r="L147" s="749"/>
      <c r="M147" s="758">
        <v>35</v>
      </c>
      <c r="N147" s="758">
        <f>+M147*66140*2</f>
        <v>4629800</v>
      </c>
      <c r="O147" s="749"/>
      <c r="P147" s="749"/>
      <c r="Q147" s="758">
        <f>+N147+O147+P147</f>
        <v>4629800</v>
      </c>
      <c r="R147" s="749"/>
      <c r="S147" s="749"/>
      <c r="T147" s="749"/>
      <c r="U147" s="755"/>
      <c r="V147" s="755"/>
    </row>
    <row r="148" spans="1:22" s="249" customFormat="1" ht="30" customHeight="1">
      <c r="A148" s="244"/>
      <c r="B148" s="582" t="s">
        <v>434</v>
      </c>
      <c r="C148" s="248" t="s">
        <v>1</v>
      </c>
      <c r="D148" s="749" t="s">
        <v>1</v>
      </c>
      <c r="E148" s="749" t="s">
        <v>1</v>
      </c>
      <c r="F148" s="749" t="s">
        <v>1</v>
      </c>
      <c r="G148" s="750">
        <f>+G147+G107+G101+G93+G86+G81+G69+G64+G59+G43+G31+G12</f>
        <v>105</v>
      </c>
      <c r="H148" s="750">
        <f>+H147+H107+H101+H93+H86+H81+H69+H64+H59+H43+H31+H12</f>
        <v>27158406.800000001</v>
      </c>
      <c r="I148" s="750">
        <f>+I147+I107+I101+I93+I86+I81+I69+I64+I59+I43+I31+I12</f>
        <v>0</v>
      </c>
      <c r="J148" s="750">
        <f>+J147+J107+J101+J93+J86+J81+J69+J64+J59+J43+J31+J12</f>
        <v>0</v>
      </c>
      <c r="K148" s="750">
        <f>+K147+K107+K101+K93+K86+K81+K69+K64+K59+K43+K31+K12</f>
        <v>27158406.800000001</v>
      </c>
      <c r="L148" s="749" t="s">
        <v>1</v>
      </c>
      <c r="M148" s="750">
        <f t="shared" ref="M148:V148" si="57">+M147+M107+M101+M93+M86+M81+M69+M64+M59+M43+M31+M12</f>
        <v>105</v>
      </c>
      <c r="N148" s="750">
        <f t="shared" si="57"/>
        <v>27032079.399999999</v>
      </c>
      <c r="O148" s="750">
        <f t="shared" si="57"/>
        <v>0</v>
      </c>
      <c r="P148" s="750">
        <f t="shared" si="57"/>
        <v>0</v>
      </c>
      <c r="Q148" s="750">
        <f t="shared" si="57"/>
        <v>27032079.399999999</v>
      </c>
      <c r="R148" s="750">
        <f t="shared" si="57"/>
        <v>-12</v>
      </c>
      <c r="S148" s="750">
        <f t="shared" si="57"/>
        <v>-468932.59999999974</v>
      </c>
      <c r="T148" s="750">
        <f t="shared" si="57"/>
        <v>0</v>
      </c>
      <c r="U148" s="750">
        <f t="shared" si="57"/>
        <v>0</v>
      </c>
      <c r="V148" s="750">
        <f t="shared" si="57"/>
        <v>132941.40000000029</v>
      </c>
    </row>
    <row r="149" spans="1:22" ht="28.5" customHeight="1"/>
    <row r="150" spans="1:22">
      <c r="B150" s="5" t="s">
        <v>233</v>
      </c>
    </row>
    <row r="151" spans="1:22" ht="27.75" customHeight="1">
      <c r="B151" s="323" t="s">
        <v>416</v>
      </c>
      <c r="C151" s="191"/>
      <c r="D151" s="323"/>
      <c r="E151" s="323"/>
      <c r="F151" s="323"/>
      <c r="G151" s="323"/>
    </row>
    <row r="152" spans="1:22" ht="48.75" customHeight="1">
      <c r="B152" s="884" t="s">
        <v>415</v>
      </c>
      <c r="C152" s="885"/>
      <c r="D152" s="885"/>
      <c r="E152" s="885"/>
      <c r="F152" s="885"/>
      <c r="G152" s="885"/>
      <c r="H152" s="885"/>
      <c r="I152" s="885"/>
    </row>
    <row r="153" spans="1:22" ht="19.5" customHeight="1">
      <c r="B153" s="325" t="s">
        <v>294</v>
      </c>
      <c r="C153" s="323"/>
      <c r="D153" s="323"/>
      <c r="E153" s="323"/>
      <c r="F153" s="323"/>
      <c r="G153" s="323"/>
    </row>
    <row r="154" spans="1:22" ht="31.5" customHeight="1">
      <c r="B154" s="905" t="s">
        <v>483</v>
      </c>
      <c r="C154" s="905"/>
      <c r="D154" s="905"/>
      <c r="E154" s="905"/>
      <c r="F154" s="905"/>
      <c r="G154" s="905"/>
      <c r="H154" s="905"/>
      <c r="I154" s="905"/>
    </row>
  </sheetData>
  <mergeCells count="5">
    <mergeCell ref="M4:Q4"/>
    <mergeCell ref="R4:V4"/>
    <mergeCell ref="B152:I152"/>
    <mergeCell ref="B154:I154"/>
    <mergeCell ref="B102:C102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"/>
  <sheetViews>
    <sheetView workbookViewId="0">
      <selection activeCell="T30" sqref="T30"/>
    </sheetView>
  </sheetViews>
  <sheetFormatPr defaultColWidth="9.109375" defaultRowHeight="15"/>
  <cols>
    <col min="1" max="1" width="3.109375" style="42" bestFit="1" customWidth="1"/>
    <col min="2" max="2" width="21.33203125" style="42" customWidth="1"/>
    <col min="3" max="5" width="9.109375" style="42"/>
    <col min="6" max="6" width="10.88671875" style="42" customWidth="1"/>
    <col min="7" max="7" width="8.88671875" style="42" customWidth="1"/>
    <col min="8" max="8" width="13.88671875" style="42" customWidth="1"/>
    <col min="9" max="9" width="11.5546875" style="42" customWidth="1"/>
    <col min="10" max="10" width="10.88671875" style="42" customWidth="1"/>
    <col min="11" max="12" width="11" style="42" customWidth="1"/>
    <col min="13" max="13" width="8.5546875" style="42" customWidth="1"/>
    <col min="14" max="23" width="9.109375" style="42"/>
    <col min="24" max="24" width="10.88671875" style="42" customWidth="1"/>
    <col min="25" max="25" width="8.88671875" style="42" customWidth="1"/>
    <col min="26" max="26" width="10.6640625" style="42" bestFit="1" customWidth="1"/>
    <col min="27" max="27" width="9.44140625" style="42" bestFit="1" customWidth="1"/>
    <col min="28" max="28" width="9" style="42" bestFit="1" customWidth="1"/>
    <col min="29" max="29" width="11" style="42" customWidth="1"/>
    <col min="30" max="30" width="9.109375" style="42"/>
    <col min="31" max="31" width="10.88671875" style="42" customWidth="1"/>
    <col min="32" max="32" width="8.88671875" style="42" customWidth="1"/>
    <col min="33" max="33" width="10.6640625" style="42" bestFit="1" customWidth="1"/>
    <col min="34" max="34" width="9.44140625" style="42" bestFit="1" customWidth="1"/>
    <col min="35" max="35" width="9" style="42" bestFit="1" customWidth="1"/>
    <col min="36" max="36" width="11" style="42" customWidth="1"/>
    <col min="37" max="16384" width="9.109375" style="42"/>
  </cols>
  <sheetData>
    <row r="1" spans="1:36" s="5" customFormat="1" ht="15.6">
      <c r="A1" s="32"/>
      <c r="B1" s="236" t="s">
        <v>220</v>
      </c>
      <c r="C1" s="33"/>
      <c r="D1" s="33"/>
      <c r="E1" s="33"/>
      <c r="F1" s="33"/>
      <c r="G1" s="33"/>
      <c r="H1" s="33"/>
      <c r="I1" s="3"/>
      <c r="J1" s="138"/>
      <c r="K1" s="138"/>
      <c r="L1" s="138"/>
      <c r="M1" s="33"/>
      <c r="N1" s="138"/>
      <c r="O1" s="32"/>
      <c r="P1" s="137" t="s">
        <v>256</v>
      </c>
      <c r="Q1" s="33"/>
      <c r="R1" s="138"/>
      <c r="S1" s="33"/>
      <c r="T1" s="138"/>
      <c r="U1" s="33"/>
      <c r="V1" s="138"/>
      <c r="W1" s="190"/>
      <c r="X1" s="190"/>
      <c r="Y1" s="190"/>
      <c r="Z1" s="190"/>
      <c r="AA1" s="3"/>
      <c r="AB1" s="23"/>
      <c r="AC1" s="23"/>
      <c r="AD1" s="190"/>
      <c r="AE1" s="190"/>
      <c r="AF1" s="190"/>
      <c r="AG1" s="190"/>
      <c r="AH1" s="3"/>
      <c r="AI1" s="138"/>
      <c r="AJ1" s="138"/>
    </row>
    <row r="2" spans="1:36" s="5" customFormat="1" ht="22.65" customHeight="1" thickBot="1">
      <c r="A2" s="32"/>
      <c r="B2" s="24"/>
      <c r="C2" s="187"/>
      <c r="D2" s="187"/>
      <c r="E2" s="187"/>
      <c r="F2" s="187"/>
      <c r="G2" s="24"/>
      <c r="H2" s="187"/>
      <c r="I2" s="188"/>
      <c r="J2" s="9"/>
      <c r="K2" s="188"/>
      <c r="L2" s="188"/>
      <c r="M2" s="237"/>
      <c r="N2" s="238"/>
      <c r="P2" s="420" t="s">
        <v>28</v>
      </c>
      <c r="Q2" s="420"/>
      <c r="R2" s="152"/>
      <c r="S2" s="152"/>
      <c r="T2" s="152"/>
      <c r="U2" s="152"/>
      <c r="V2" s="152"/>
      <c r="W2" s="9"/>
      <c r="X2" s="9"/>
      <c r="Y2" s="6"/>
      <c r="Z2" s="9"/>
      <c r="AA2" s="188"/>
      <c r="AB2" s="9"/>
      <c r="AC2" s="188"/>
      <c r="AD2" s="9"/>
      <c r="AE2" s="9"/>
      <c r="AF2" s="6"/>
      <c r="AG2" s="9"/>
      <c r="AH2" s="188"/>
      <c r="AI2" s="9"/>
      <c r="AJ2" s="188"/>
    </row>
    <row r="3" spans="1:36" s="191" customFormat="1">
      <c r="A3" s="32"/>
      <c r="B3" s="421" t="s">
        <v>29</v>
      </c>
      <c r="C3" s="138"/>
      <c r="D3" s="138"/>
      <c r="E3" s="138"/>
      <c r="F3" s="33"/>
      <c r="G3" s="189"/>
      <c r="H3" s="33"/>
      <c r="I3" s="33"/>
      <c r="J3" s="33"/>
      <c r="K3" s="190"/>
      <c r="L3" s="190"/>
      <c r="M3" s="36"/>
      <c r="N3" s="190"/>
      <c r="O3" s="33"/>
      <c r="P3" s="190"/>
      <c r="Q3" s="36"/>
      <c r="R3" s="190"/>
      <c r="S3" s="36"/>
      <c r="T3" s="190"/>
      <c r="U3" s="36"/>
      <c r="V3" s="190"/>
      <c r="W3" s="138"/>
      <c r="X3" s="33"/>
      <c r="Y3" s="189"/>
      <c r="Z3" s="33"/>
      <c r="AA3" s="33"/>
      <c r="AB3" s="33"/>
      <c r="AC3" s="190"/>
      <c r="AD3" s="138"/>
      <c r="AE3" s="33"/>
      <c r="AF3" s="189"/>
      <c r="AG3" s="33"/>
      <c r="AH3" s="33"/>
      <c r="AI3" s="33"/>
      <c r="AJ3" s="190"/>
    </row>
    <row r="4" spans="1:36" s="191" customFormat="1" ht="22.65" customHeight="1">
      <c r="A4" s="32"/>
      <c r="B4" s="189"/>
      <c r="C4" s="138"/>
      <c r="D4" s="138"/>
      <c r="E4" s="138"/>
      <c r="F4" s="33"/>
      <c r="G4" s="189"/>
      <c r="H4" s="33"/>
      <c r="I4" s="33"/>
      <c r="J4" s="33"/>
      <c r="K4" s="190"/>
      <c r="L4" s="190"/>
      <c r="M4" s="36"/>
      <c r="N4" s="190"/>
      <c r="O4" s="33"/>
      <c r="P4" s="43" t="s">
        <v>218</v>
      </c>
      <c r="Q4" s="36"/>
      <c r="R4" s="190"/>
      <c r="S4" s="36"/>
      <c r="T4" s="190"/>
      <c r="U4" s="36"/>
      <c r="V4" s="190"/>
      <c r="W4" s="138"/>
      <c r="X4" s="33"/>
      <c r="Y4" s="189"/>
      <c r="Z4" s="33"/>
      <c r="AA4" s="33"/>
      <c r="AB4" s="33"/>
      <c r="AC4" s="190"/>
      <c r="AD4" s="138"/>
      <c r="AE4" s="33"/>
      <c r="AF4" s="189"/>
      <c r="AG4" s="33"/>
      <c r="AH4" s="33"/>
      <c r="AI4" s="33"/>
      <c r="AJ4" s="190"/>
    </row>
    <row r="5" spans="1:36" s="365" customFormat="1">
      <c r="A5" s="280"/>
      <c r="B5" s="362"/>
      <c r="C5" s="363"/>
      <c r="D5" s="364"/>
      <c r="E5" s="364"/>
      <c r="F5" s="364"/>
      <c r="G5" s="366" t="s">
        <v>453</v>
      </c>
      <c r="H5" s="364"/>
      <c r="I5" s="364"/>
      <c r="J5" s="364"/>
      <c r="K5" s="364"/>
      <c r="L5" s="363"/>
      <c r="M5" s="887" t="s">
        <v>446</v>
      </c>
      <c r="N5" s="887"/>
      <c r="O5" s="887"/>
      <c r="P5" s="887"/>
      <c r="Q5" s="888"/>
      <c r="R5" s="886" t="s">
        <v>219</v>
      </c>
      <c r="S5" s="887"/>
      <c r="T5" s="887"/>
      <c r="U5" s="887"/>
      <c r="V5" s="888"/>
      <c r="W5" s="363"/>
      <c r="X5" s="364"/>
      <c r="Y5" s="366" t="s">
        <v>471</v>
      </c>
      <c r="Z5" s="364"/>
      <c r="AA5" s="364"/>
      <c r="AB5" s="364"/>
      <c r="AC5" s="465"/>
      <c r="AD5" s="363"/>
      <c r="AE5" s="364"/>
      <c r="AF5" s="366" t="s">
        <v>514</v>
      </c>
      <c r="AG5" s="364"/>
      <c r="AH5" s="364"/>
      <c r="AI5" s="364"/>
      <c r="AJ5" s="465"/>
    </row>
    <row r="6" spans="1:36" s="191" customFormat="1" ht="66">
      <c r="A6" s="243" t="s">
        <v>114</v>
      </c>
      <c r="B6" s="66" t="s">
        <v>221</v>
      </c>
      <c r="C6" s="66" t="s">
        <v>222</v>
      </c>
      <c r="D6" s="66" t="s">
        <v>223</v>
      </c>
      <c r="E6" s="66" t="s">
        <v>224</v>
      </c>
      <c r="F6" s="561" t="s">
        <v>452</v>
      </c>
      <c r="G6" s="66" t="s">
        <v>215</v>
      </c>
      <c r="H6" s="324" t="s">
        <v>317</v>
      </c>
      <c r="I6" s="66" t="s">
        <v>225</v>
      </c>
      <c r="J6" s="66" t="s">
        <v>226</v>
      </c>
      <c r="K6" s="66" t="s">
        <v>227</v>
      </c>
      <c r="L6" s="561" t="s">
        <v>451</v>
      </c>
      <c r="M6" s="66" t="s">
        <v>215</v>
      </c>
      <c r="N6" s="66" t="s">
        <v>287</v>
      </c>
      <c r="O6" s="66" t="s">
        <v>225</v>
      </c>
      <c r="P6" s="66" t="s">
        <v>226</v>
      </c>
      <c r="Q6" s="66" t="s">
        <v>302</v>
      </c>
      <c r="R6" s="66" t="s">
        <v>215</v>
      </c>
      <c r="S6" s="66" t="s">
        <v>287</v>
      </c>
      <c r="T6" s="66" t="s">
        <v>225</v>
      </c>
      <c r="U6" s="66" t="s">
        <v>226</v>
      </c>
      <c r="V6" s="66" t="s">
        <v>303</v>
      </c>
      <c r="W6" s="66" t="s">
        <v>224</v>
      </c>
      <c r="X6" s="561" t="s">
        <v>470</v>
      </c>
      <c r="Y6" s="66" t="s">
        <v>215</v>
      </c>
      <c r="Z6" s="66" t="s">
        <v>243</v>
      </c>
      <c r="AA6" s="66" t="s">
        <v>225</v>
      </c>
      <c r="AB6" s="66" t="s">
        <v>226</v>
      </c>
      <c r="AC6" s="66" t="s">
        <v>258</v>
      </c>
      <c r="AD6" s="66" t="s">
        <v>224</v>
      </c>
      <c r="AE6" s="561" t="s">
        <v>516</v>
      </c>
      <c r="AF6" s="66" t="s">
        <v>215</v>
      </c>
      <c r="AG6" s="66" t="s">
        <v>243</v>
      </c>
      <c r="AH6" s="66" t="s">
        <v>225</v>
      </c>
      <c r="AI6" s="66" t="s">
        <v>226</v>
      </c>
      <c r="AJ6" s="66" t="s">
        <v>258</v>
      </c>
    </row>
    <row r="7" spans="1:36" s="37" customFormat="1" ht="10.8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  <c r="AG7" s="127">
        <v>33</v>
      </c>
      <c r="AH7" s="127">
        <v>34</v>
      </c>
      <c r="AI7" s="127">
        <v>35</v>
      </c>
      <c r="AJ7" s="127">
        <v>36</v>
      </c>
    </row>
    <row r="8" spans="1:36" s="5" customFormat="1" ht="27">
      <c r="A8" s="244" t="s">
        <v>2</v>
      </c>
      <c r="B8" s="252" t="s">
        <v>492</v>
      </c>
      <c r="C8" s="248" t="s">
        <v>1</v>
      </c>
      <c r="D8" s="248" t="s">
        <v>1</v>
      </c>
      <c r="E8" s="248" t="s">
        <v>1</v>
      </c>
      <c r="F8" s="248" t="s">
        <v>1</v>
      </c>
      <c r="G8" s="248">
        <f t="shared" ref="G8:V8" si="0">SUM(G10:G12)</f>
        <v>0</v>
      </c>
      <c r="H8" s="248">
        <f t="shared" si="0"/>
        <v>0</v>
      </c>
      <c r="I8" s="248">
        <f t="shared" si="0"/>
        <v>0</v>
      </c>
      <c r="J8" s="248">
        <f t="shared" si="0"/>
        <v>0</v>
      </c>
      <c r="K8" s="248">
        <f t="shared" si="0"/>
        <v>0</v>
      </c>
      <c r="L8" s="248" t="s">
        <v>1</v>
      </c>
      <c r="M8" s="248">
        <f t="shared" si="0"/>
        <v>0</v>
      </c>
      <c r="N8" s="248">
        <f t="shared" si="0"/>
        <v>0</v>
      </c>
      <c r="O8" s="248">
        <f t="shared" si="0"/>
        <v>0</v>
      </c>
      <c r="P8" s="248">
        <f t="shared" si="0"/>
        <v>0</v>
      </c>
      <c r="Q8" s="248">
        <f t="shared" si="0"/>
        <v>0</v>
      </c>
      <c r="R8" s="248">
        <f t="shared" si="0"/>
        <v>0</v>
      </c>
      <c r="S8" s="248">
        <f t="shared" si="0"/>
        <v>0</v>
      </c>
      <c r="T8" s="248">
        <f t="shared" si="0"/>
        <v>0</v>
      </c>
      <c r="U8" s="248">
        <f t="shared" si="0"/>
        <v>0</v>
      </c>
      <c r="V8" s="248">
        <f t="shared" si="0"/>
        <v>0</v>
      </c>
      <c r="W8" s="248" t="s">
        <v>1</v>
      </c>
      <c r="X8" s="248" t="s">
        <v>1</v>
      </c>
      <c r="Y8" s="248">
        <f>SUM(Y10:Y12)</f>
        <v>0</v>
      </c>
      <c r="Z8" s="248">
        <f>SUM(Z10:Z12)</f>
        <v>0</v>
      </c>
      <c r="AA8" s="248">
        <f>SUM(AA10:AA12)</f>
        <v>0</v>
      </c>
      <c r="AB8" s="248">
        <f>SUM(AB10:AB12)</f>
        <v>0</v>
      </c>
      <c r="AC8" s="248">
        <f>SUM(AC10:AC12)</f>
        <v>0</v>
      </c>
      <c r="AD8" s="248" t="s">
        <v>1</v>
      </c>
      <c r="AE8" s="248" t="s">
        <v>1</v>
      </c>
      <c r="AF8" s="248">
        <f>SUM(AF10:AF12)</f>
        <v>0</v>
      </c>
      <c r="AG8" s="248">
        <f>SUM(AG10:AG12)</f>
        <v>0</v>
      </c>
      <c r="AH8" s="248">
        <f>SUM(AH10:AH12)</f>
        <v>0</v>
      </c>
      <c r="AI8" s="248">
        <f>SUM(AI10:AI12)</f>
        <v>0</v>
      </c>
      <c r="AJ8" s="248">
        <f>SUM(AJ10:AJ12)</f>
        <v>0</v>
      </c>
    </row>
    <row r="9" spans="1:36" s="5" customFormat="1">
      <c r="A9" s="232"/>
      <c r="B9" s="207" t="s">
        <v>126</v>
      </c>
      <c r="C9" s="246"/>
      <c r="D9" s="246"/>
      <c r="E9" s="246"/>
      <c r="F9" s="246"/>
      <c r="G9" s="207"/>
      <c r="H9" s="246"/>
      <c r="I9" s="246"/>
      <c r="J9" s="246"/>
      <c r="K9" s="246"/>
      <c r="L9" s="246"/>
      <c r="M9" s="207"/>
      <c r="N9" s="246"/>
      <c r="O9" s="246"/>
      <c r="P9" s="246"/>
      <c r="Q9" s="207"/>
      <c r="R9" s="246"/>
      <c r="S9" s="207"/>
      <c r="T9" s="246"/>
      <c r="U9" s="109"/>
      <c r="V9" s="109"/>
      <c r="W9" s="246"/>
      <c r="X9" s="246"/>
      <c r="Y9" s="207"/>
      <c r="Z9" s="246"/>
      <c r="AA9" s="246"/>
      <c r="AB9" s="246"/>
      <c r="AC9" s="246"/>
      <c r="AD9" s="246"/>
      <c r="AE9" s="246"/>
      <c r="AF9" s="207"/>
      <c r="AG9" s="246"/>
      <c r="AH9" s="246"/>
      <c r="AI9" s="246"/>
      <c r="AJ9" s="246"/>
    </row>
    <row r="10" spans="1:36" s="5" customFormat="1">
      <c r="A10" s="232">
        <v>1</v>
      </c>
      <c r="B10" s="104"/>
      <c r="C10" s="232"/>
      <c r="D10" s="246" t="s">
        <v>1</v>
      </c>
      <c r="E10" s="246" t="s">
        <v>1</v>
      </c>
      <c r="F10" s="246"/>
      <c r="G10" s="104"/>
      <c r="H10" s="232"/>
      <c r="I10" s="232"/>
      <c r="J10" s="232"/>
      <c r="K10" s="246">
        <f>H10+I10+J10</f>
        <v>0</v>
      </c>
      <c r="L10" s="246"/>
      <c r="M10" s="104"/>
      <c r="N10" s="232"/>
      <c r="O10" s="232"/>
      <c r="P10" s="232"/>
      <c r="Q10" s="246">
        <f>N10+O10+P10</f>
        <v>0</v>
      </c>
      <c r="R10" s="246">
        <f t="shared" ref="R10:U12" si="1">G10-M10</f>
        <v>0</v>
      </c>
      <c r="S10" s="246">
        <f t="shared" si="1"/>
        <v>0</v>
      </c>
      <c r="T10" s="246">
        <f t="shared" si="1"/>
        <v>0</v>
      </c>
      <c r="U10" s="246">
        <f t="shared" si="1"/>
        <v>0</v>
      </c>
      <c r="V10" s="246">
        <f>S10+T10+U10</f>
        <v>0</v>
      </c>
      <c r="W10" s="246" t="s">
        <v>1</v>
      </c>
      <c r="X10" s="246"/>
      <c r="Y10" s="104"/>
      <c r="Z10" s="232"/>
      <c r="AA10" s="232"/>
      <c r="AB10" s="232"/>
      <c r="AC10" s="246">
        <f>Z10+AA10+AB10</f>
        <v>0</v>
      </c>
      <c r="AD10" s="246" t="s">
        <v>1</v>
      </c>
      <c r="AE10" s="246"/>
      <c r="AF10" s="104"/>
      <c r="AG10" s="232"/>
      <c r="AH10" s="232"/>
      <c r="AI10" s="232"/>
      <c r="AJ10" s="246">
        <f>AG10+AH10+AI10</f>
        <v>0</v>
      </c>
    </row>
    <row r="11" spans="1:36" s="5" customFormat="1">
      <c r="A11" s="232">
        <v>2</v>
      </c>
      <c r="B11" s="104"/>
      <c r="C11" s="232"/>
      <c r="D11" s="246" t="s">
        <v>1</v>
      </c>
      <c r="E11" s="246" t="s">
        <v>1</v>
      </c>
      <c r="F11" s="246"/>
      <c r="G11" s="104"/>
      <c r="H11" s="232"/>
      <c r="I11" s="232"/>
      <c r="J11" s="232"/>
      <c r="K11" s="246">
        <f>H11+I11+J11</f>
        <v>0</v>
      </c>
      <c r="L11" s="246"/>
      <c r="M11" s="104"/>
      <c r="N11" s="232"/>
      <c r="O11" s="232"/>
      <c r="P11" s="232"/>
      <c r="Q11" s="246">
        <f>N11+O11+P11</f>
        <v>0</v>
      </c>
      <c r="R11" s="246">
        <f t="shared" si="1"/>
        <v>0</v>
      </c>
      <c r="S11" s="246">
        <f t="shared" si="1"/>
        <v>0</v>
      </c>
      <c r="T11" s="246">
        <f t="shared" si="1"/>
        <v>0</v>
      </c>
      <c r="U11" s="246">
        <f t="shared" si="1"/>
        <v>0</v>
      </c>
      <c r="V11" s="246">
        <f>S11+T11+U11</f>
        <v>0</v>
      </c>
      <c r="W11" s="246" t="s">
        <v>1</v>
      </c>
      <c r="X11" s="246"/>
      <c r="Y11" s="104"/>
      <c r="Z11" s="232"/>
      <c r="AA11" s="232"/>
      <c r="AB11" s="232"/>
      <c r="AC11" s="246">
        <f>Z11+AA11+AB11</f>
        <v>0</v>
      </c>
      <c r="AD11" s="246" t="s">
        <v>1</v>
      </c>
      <c r="AE11" s="246"/>
      <c r="AF11" s="104"/>
      <c r="AG11" s="232"/>
      <c r="AH11" s="232"/>
      <c r="AI11" s="232"/>
      <c r="AJ11" s="246">
        <f>AG11+AH11+AI11</f>
        <v>0</v>
      </c>
    </row>
    <row r="12" spans="1:36" s="5" customFormat="1">
      <c r="A12" s="232">
        <v>3</v>
      </c>
      <c r="B12" s="104"/>
      <c r="C12" s="232"/>
      <c r="D12" s="246" t="s">
        <v>1</v>
      </c>
      <c r="E12" s="246" t="s">
        <v>1</v>
      </c>
      <c r="F12" s="246"/>
      <c r="G12" s="104"/>
      <c r="H12" s="232"/>
      <c r="I12" s="232"/>
      <c r="J12" s="232"/>
      <c r="K12" s="246">
        <f>H12+I12+J12</f>
        <v>0</v>
      </c>
      <c r="L12" s="246"/>
      <c r="M12" s="104"/>
      <c r="N12" s="232"/>
      <c r="O12" s="232"/>
      <c r="P12" s="232"/>
      <c r="Q12" s="246">
        <f>N12+O12+P12</f>
        <v>0</v>
      </c>
      <c r="R12" s="246">
        <f t="shared" si="1"/>
        <v>0</v>
      </c>
      <c r="S12" s="246">
        <f t="shared" si="1"/>
        <v>0</v>
      </c>
      <c r="T12" s="246">
        <f t="shared" si="1"/>
        <v>0</v>
      </c>
      <c r="U12" s="246">
        <f t="shared" si="1"/>
        <v>0</v>
      </c>
      <c r="V12" s="246">
        <f>S12+T12+U12</f>
        <v>0</v>
      </c>
      <c r="W12" s="246" t="s">
        <v>1</v>
      </c>
      <c r="X12" s="246"/>
      <c r="Y12" s="104"/>
      <c r="Z12" s="232"/>
      <c r="AA12" s="232"/>
      <c r="AB12" s="232"/>
      <c r="AC12" s="246">
        <f>Z12+AA12+AB12</f>
        <v>0</v>
      </c>
      <c r="AD12" s="246" t="s">
        <v>1</v>
      </c>
      <c r="AE12" s="246"/>
      <c r="AF12" s="104"/>
      <c r="AG12" s="232"/>
      <c r="AH12" s="232"/>
      <c r="AI12" s="232"/>
      <c r="AJ12" s="246">
        <f>AG12+AH12+AI12</f>
        <v>0</v>
      </c>
    </row>
    <row r="13" spans="1:36" s="5" customFormat="1">
      <c r="A13" s="232"/>
      <c r="B13" s="104"/>
      <c r="C13" s="232"/>
      <c r="D13" s="246"/>
      <c r="E13" s="246"/>
      <c r="F13" s="246"/>
      <c r="G13" s="104"/>
      <c r="H13" s="232"/>
      <c r="I13" s="232"/>
      <c r="J13" s="232"/>
      <c r="K13" s="246"/>
      <c r="L13" s="246"/>
      <c r="M13" s="104"/>
      <c r="N13" s="232"/>
      <c r="O13" s="246"/>
      <c r="P13" s="246"/>
      <c r="Q13" s="104"/>
      <c r="R13" s="232"/>
      <c r="S13" s="104"/>
      <c r="T13" s="232"/>
      <c r="U13" s="109"/>
      <c r="V13" s="109"/>
      <c r="W13" s="246"/>
      <c r="X13" s="246"/>
      <c r="Y13" s="104"/>
      <c r="Z13" s="232"/>
      <c r="AA13" s="232"/>
      <c r="AB13" s="232"/>
      <c r="AC13" s="246"/>
      <c r="AD13" s="246"/>
      <c r="AE13" s="246"/>
      <c r="AF13" s="104"/>
      <c r="AG13" s="232"/>
      <c r="AH13" s="232"/>
      <c r="AI13" s="232"/>
      <c r="AJ13" s="246"/>
    </row>
    <row r="17" spans="1:32" s="5" customFormat="1" ht="24.75" customHeight="1">
      <c r="A17" s="4"/>
      <c r="B17" s="325" t="s">
        <v>294</v>
      </c>
      <c r="C17" s="323"/>
      <c r="D17" s="323"/>
      <c r="E17" s="323"/>
      <c r="F17" s="323"/>
      <c r="G17" s="323"/>
      <c r="W17" s="323"/>
      <c r="X17" s="323"/>
      <c r="Y17" s="323"/>
      <c r="AD17" s="323"/>
      <c r="AE17" s="323"/>
      <c r="AF17" s="323"/>
    </row>
    <row r="18" spans="1:32" ht="36" customHeight="1">
      <c r="B18" s="895" t="s">
        <v>482</v>
      </c>
      <c r="C18" s="895"/>
      <c r="D18" s="895"/>
      <c r="E18" s="895"/>
      <c r="F18" s="895"/>
      <c r="G18" s="895"/>
      <c r="H18" s="895"/>
      <c r="I18" s="895"/>
    </row>
  </sheetData>
  <mergeCells count="3">
    <mergeCell ref="M5:Q5"/>
    <mergeCell ref="R5:V5"/>
    <mergeCell ref="B18:I18"/>
  </mergeCells>
  <phoneticPr fontId="2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4"/>
  <sheetViews>
    <sheetView workbookViewId="0">
      <selection activeCell="Q6" sqref="Q6"/>
    </sheetView>
  </sheetViews>
  <sheetFormatPr defaultColWidth="9.109375" defaultRowHeight="15"/>
  <cols>
    <col min="1" max="1" width="3.5546875" style="5" customWidth="1"/>
    <col min="2" max="2" width="24" style="21" customWidth="1"/>
    <col min="3" max="4" width="10.33203125" style="5" customWidth="1"/>
    <col min="5" max="8" width="10.6640625" style="5" customWidth="1"/>
    <col min="9" max="9" width="12.33203125" style="5" customWidth="1"/>
    <col min="10" max="10" width="12.6640625" style="409" customWidth="1"/>
    <col min="11" max="11" width="12.88671875" style="21" customWidth="1"/>
    <col min="12" max="12" width="10.6640625" style="21" customWidth="1"/>
    <col min="13" max="13" width="12.6640625" style="5" customWidth="1"/>
    <col min="14" max="14" width="13" style="5" customWidth="1"/>
    <col min="15" max="15" width="13" style="433" customWidth="1"/>
    <col min="16" max="16" width="10.6640625" style="5" customWidth="1"/>
    <col min="17" max="17" width="11.6640625" style="5" customWidth="1"/>
    <col min="18" max="18" width="13.109375" style="5" customWidth="1"/>
    <col min="19" max="19" width="10.6640625" style="425" customWidth="1"/>
    <col min="20" max="20" width="12.88671875" style="21" customWidth="1"/>
    <col min="21" max="21" width="10.6640625" style="21" customWidth="1"/>
    <col min="22" max="22" width="12.6640625" style="5" customWidth="1"/>
    <col min="23" max="23" width="12.88671875" style="21" customWidth="1"/>
    <col min="24" max="24" width="10.6640625" style="21" customWidth="1"/>
    <col min="25" max="25" width="12.6640625" style="5" customWidth="1"/>
    <col min="26" max="26" width="13" style="5" customWidth="1"/>
    <col min="27" max="27" width="13" style="433" customWidth="1"/>
    <col min="28" max="28" width="10.6640625" style="5" customWidth="1"/>
    <col min="29" max="29" width="13.6640625" style="5" customWidth="1"/>
    <col min="30" max="30" width="13.109375" style="5" customWidth="1"/>
    <col min="31" max="31" width="12" style="425" customWidth="1"/>
    <col min="32" max="32" width="12" style="5" customWidth="1"/>
    <col min="33" max="34" width="10.5546875" style="5" customWidth="1"/>
    <col min="35" max="35" width="13.6640625" style="5" customWidth="1"/>
    <col min="36" max="36" width="11.109375" style="5" customWidth="1"/>
    <col min="37" max="37" width="10.6640625" style="425" customWidth="1"/>
    <col min="38" max="38" width="10.6640625" style="5" customWidth="1"/>
    <col min="39" max="39" width="12.6640625" style="5" customWidth="1"/>
    <col min="40" max="40" width="12.88671875" style="21" customWidth="1"/>
    <col min="41" max="41" width="10.6640625" style="21" customWidth="1"/>
    <col min="42" max="42" width="12.6640625" style="5" customWidth="1"/>
    <col min="43" max="43" width="13" style="5" customWidth="1"/>
    <col min="44" max="44" width="13" style="433" customWidth="1"/>
    <col min="45" max="45" width="10.6640625" style="5" customWidth="1"/>
    <col min="46" max="46" width="11.6640625" style="5" customWidth="1"/>
    <col min="47" max="47" width="13.109375" style="5" customWidth="1"/>
    <col min="48" max="48" width="10.6640625" style="425" customWidth="1"/>
    <col min="49" max="49" width="10.6640625" style="5" customWidth="1"/>
    <col min="50" max="50" width="12.6640625" style="5" customWidth="1"/>
    <col min="51" max="51" width="12.88671875" style="21" customWidth="1"/>
    <col min="52" max="52" width="10.6640625" style="21" customWidth="1"/>
    <col min="53" max="53" width="12.6640625" style="5" customWidth="1"/>
    <col min="54" max="54" width="13" style="5" customWidth="1"/>
    <col min="55" max="55" width="13" style="433" customWidth="1"/>
    <col min="56" max="57" width="10.6640625" style="5" customWidth="1"/>
    <col min="58" max="58" width="13.109375" style="5" customWidth="1"/>
    <col min="59" max="16384" width="9.109375" style="272"/>
  </cols>
  <sheetData>
    <row r="1" spans="1:58" s="5" customFormat="1" ht="43.5" customHeight="1">
      <c r="A1" s="32"/>
      <c r="B1" s="586" t="s">
        <v>220</v>
      </c>
      <c r="C1" s="33"/>
      <c r="D1" s="33"/>
      <c r="E1" s="33"/>
      <c r="F1" s="33"/>
      <c r="G1" s="33"/>
      <c r="H1" s="33"/>
      <c r="I1" s="33"/>
      <c r="J1" s="409"/>
      <c r="K1" s="21"/>
      <c r="L1" s="21"/>
      <c r="M1" s="33"/>
      <c r="N1" s="33"/>
      <c r="O1" s="433"/>
      <c r="P1" s="33"/>
      <c r="Q1" s="33"/>
      <c r="R1" s="435"/>
      <c r="S1" s="433"/>
      <c r="T1" s="676" t="s">
        <v>259</v>
      </c>
      <c r="U1" s="21"/>
      <c r="V1" s="33"/>
      <c r="W1" s="21"/>
      <c r="X1" s="676"/>
      <c r="Y1" s="33"/>
      <c r="Z1" s="33"/>
      <c r="AA1" s="433"/>
      <c r="AB1" s="33"/>
      <c r="AC1" s="33"/>
      <c r="AD1" s="435"/>
      <c r="AE1" s="446"/>
      <c r="AF1" s="23"/>
      <c r="AG1" s="23"/>
      <c r="AH1" s="327"/>
      <c r="AI1" s="33"/>
      <c r="AJ1" s="137"/>
      <c r="AK1" s="433"/>
      <c r="AL1" s="33"/>
      <c r="AM1" s="33"/>
      <c r="AN1" s="21"/>
      <c r="AO1" s="21"/>
      <c r="AP1" s="33"/>
      <c r="AQ1" s="33"/>
      <c r="AR1" s="433"/>
      <c r="AS1" s="33"/>
      <c r="AT1" s="33"/>
      <c r="AU1" s="608"/>
      <c r="AV1" s="433"/>
      <c r="AW1" s="33"/>
      <c r="AX1" s="33"/>
      <c r="AY1" s="21"/>
      <c r="AZ1" s="21"/>
      <c r="BA1" s="33"/>
      <c r="BB1" s="33"/>
      <c r="BC1" s="433"/>
      <c r="BD1" s="33"/>
      <c r="BE1" s="33"/>
      <c r="BF1" s="608"/>
    </row>
    <row r="2" spans="1:58" s="5" customFormat="1" ht="22.65" customHeight="1" thickBot="1">
      <c r="A2" s="32"/>
      <c r="B2" s="587"/>
      <c r="C2" s="187"/>
      <c r="D2" s="187"/>
      <c r="E2" s="187"/>
      <c r="F2" s="187"/>
      <c r="G2" s="187"/>
      <c r="H2" s="187"/>
      <c r="I2" s="187"/>
      <c r="J2" s="410"/>
      <c r="K2" s="423"/>
      <c r="L2" s="423"/>
      <c r="M2" s="187"/>
      <c r="N2" s="187"/>
      <c r="O2" s="434"/>
      <c r="P2" s="187"/>
      <c r="Q2" s="187"/>
      <c r="R2" s="187"/>
      <c r="S2" s="434"/>
      <c r="T2" s="684" t="s">
        <v>28</v>
      </c>
      <c r="U2" s="423"/>
      <c r="V2" s="187"/>
      <c r="W2" s="423"/>
      <c r="X2" s="684"/>
      <c r="Y2" s="434"/>
      <c r="Z2" s="187"/>
      <c r="AA2" s="434"/>
      <c r="AB2" s="187"/>
      <c r="AC2" s="187"/>
      <c r="AD2" s="187"/>
      <c r="AE2" s="641"/>
      <c r="AF2" s="641"/>
      <c r="AG2" s="642"/>
      <c r="AH2" s="908"/>
      <c r="AI2" s="908"/>
      <c r="AJ2" s="908"/>
      <c r="AK2" s="434"/>
      <c r="AL2" s="187"/>
      <c r="AM2" s="187"/>
      <c r="AN2" s="423"/>
      <c r="AO2" s="423"/>
      <c r="AP2" s="187"/>
      <c r="AQ2" s="187"/>
      <c r="AR2" s="434"/>
      <c r="AS2" s="187"/>
      <c r="AT2" s="187"/>
      <c r="AU2" s="187"/>
      <c r="AV2" s="434"/>
      <c r="AW2" s="187"/>
      <c r="AX2" s="187"/>
      <c r="AY2" s="423"/>
      <c r="AZ2" s="423"/>
      <c r="BA2" s="187"/>
      <c r="BB2" s="187"/>
      <c r="BC2" s="434"/>
      <c r="BD2" s="187"/>
      <c r="BE2" s="187"/>
      <c r="BF2" s="187"/>
    </row>
    <row r="3" spans="1:58" s="191" customFormat="1">
      <c r="A3" s="32"/>
      <c r="B3" s="588" t="s">
        <v>29</v>
      </c>
      <c r="C3" s="138"/>
      <c r="D3" s="138"/>
      <c r="E3" s="138"/>
      <c r="F3" s="138"/>
      <c r="G3" s="138"/>
      <c r="H3" s="138"/>
      <c r="I3" s="138"/>
      <c r="J3" s="411"/>
      <c r="K3" s="359"/>
      <c r="L3" s="359"/>
      <c r="M3" s="138"/>
      <c r="N3" s="138"/>
      <c r="O3" s="438"/>
      <c r="P3" s="138"/>
      <c r="Q3" s="138"/>
      <c r="R3" s="138"/>
      <c r="S3" s="433"/>
      <c r="T3" s="359"/>
      <c r="U3" s="359"/>
      <c r="V3" s="138"/>
      <c r="W3" s="359"/>
      <c r="X3" s="359"/>
      <c r="Y3" s="138"/>
      <c r="Z3" s="138"/>
      <c r="AA3" s="438"/>
      <c r="AB3" s="138"/>
      <c r="AC3" s="138"/>
      <c r="AD3" s="138"/>
      <c r="AE3" s="436"/>
      <c r="AF3" s="190"/>
      <c r="AG3" s="190"/>
      <c r="AH3" s="190"/>
      <c r="AI3" s="138"/>
      <c r="AJ3" s="190"/>
      <c r="AK3" s="433"/>
      <c r="AL3" s="138"/>
      <c r="AM3" s="138"/>
      <c r="AN3" s="359"/>
      <c r="AO3" s="359"/>
      <c r="AP3" s="138"/>
      <c r="AQ3" s="138"/>
      <c r="AR3" s="438"/>
      <c r="AS3" s="138"/>
      <c r="AT3" s="138"/>
      <c r="AU3" s="138"/>
      <c r="AV3" s="433"/>
      <c r="AW3" s="138"/>
      <c r="AX3" s="138"/>
      <c r="AY3" s="359"/>
      <c r="AZ3" s="359"/>
      <c r="BA3" s="138"/>
      <c r="BB3" s="138"/>
      <c r="BC3" s="438"/>
      <c r="BD3" s="138"/>
      <c r="BE3" s="138"/>
      <c r="BF3" s="138"/>
    </row>
    <row r="4" spans="1:58" s="191" customFormat="1" ht="22.65" customHeight="1">
      <c r="A4" s="32"/>
      <c r="B4" s="598"/>
      <c r="C4" s="138"/>
      <c r="D4" s="138"/>
      <c r="E4" s="138"/>
      <c r="F4" s="138"/>
      <c r="G4" s="138"/>
      <c r="H4" s="138"/>
      <c r="I4" s="138"/>
      <c r="J4" s="411"/>
      <c r="K4" s="359"/>
      <c r="L4" s="359"/>
      <c r="M4" s="138"/>
      <c r="N4" s="138"/>
      <c r="O4" s="438"/>
      <c r="P4" s="138"/>
      <c r="Q4" s="138"/>
      <c r="R4" s="437" t="s">
        <v>218</v>
      </c>
      <c r="S4" s="433"/>
      <c r="T4" s="359"/>
      <c r="U4" s="359"/>
      <c r="V4" s="138"/>
      <c r="W4" s="359"/>
      <c r="X4" s="359"/>
      <c r="Y4" s="138"/>
      <c r="Z4" s="138"/>
      <c r="AA4" s="438"/>
      <c r="AB4" s="138"/>
      <c r="AC4" s="138"/>
      <c r="AD4" s="437" t="s">
        <v>218</v>
      </c>
      <c r="AE4" s="436"/>
      <c r="AF4" s="190"/>
      <c r="AG4" s="190"/>
      <c r="AH4" s="190"/>
      <c r="AI4" s="138"/>
      <c r="AJ4" s="328"/>
      <c r="AK4" s="433"/>
      <c r="AL4" s="138"/>
      <c r="AM4" s="138"/>
      <c r="AN4" s="359"/>
      <c r="AO4" s="359"/>
      <c r="AP4" s="138"/>
      <c r="AQ4" s="138"/>
      <c r="AR4" s="438"/>
      <c r="AS4" s="138"/>
      <c r="AT4" s="138"/>
      <c r="AU4" s="437" t="s">
        <v>218</v>
      </c>
      <c r="AV4" s="433"/>
      <c r="AW4" s="138"/>
      <c r="AX4" s="138"/>
      <c r="AY4" s="359"/>
      <c r="AZ4" s="359"/>
      <c r="BA4" s="138"/>
      <c r="BB4" s="138"/>
      <c r="BC4" s="438"/>
      <c r="BD4" s="138"/>
      <c r="BE4" s="138"/>
      <c r="BF4" s="437" t="s">
        <v>218</v>
      </c>
    </row>
    <row r="5" spans="1:58" ht="22.5" customHeight="1">
      <c r="A5" s="260"/>
      <c r="B5" s="599"/>
      <c r="C5" s="442"/>
      <c r="D5" s="443"/>
      <c r="E5" s="443"/>
      <c r="F5" s="443"/>
      <c r="G5" s="443"/>
      <c r="H5" s="443"/>
      <c r="I5" s="443"/>
      <c r="J5" s="443" t="s">
        <v>447</v>
      </c>
      <c r="K5" s="443"/>
      <c r="L5" s="443"/>
      <c r="M5" s="443"/>
      <c r="N5" s="443"/>
      <c r="O5" s="443"/>
      <c r="P5" s="443"/>
      <c r="Q5" s="443"/>
      <c r="R5" s="443"/>
      <c r="S5" s="444"/>
      <c r="T5" s="444"/>
      <c r="U5" s="444"/>
      <c r="V5" s="444"/>
      <c r="W5" s="454"/>
      <c r="X5" s="454" t="s">
        <v>446</v>
      </c>
      <c r="Y5" s="454"/>
      <c r="Z5" s="454"/>
      <c r="AA5" s="454"/>
      <c r="AB5" s="454"/>
      <c r="AC5" s="454"/>
      <c r="AD5" s="445"/>
      <c r="AE5" s="902" t="s">
        <v>219</v>
      </c>
      <c r="AF5" s="896"/>
      <c r="AG5" s="896"/>
      <c r="AH5" s="896"/>
      <c r="AI5" s="896"/>
      <c r="AJ5" s="897"/>
      <c r="AK5" s="444"/>
      <c r="AL5" s="444"/>
      <c r="AM5" s="444"/>
      <c r="AN5" s="454"/>
      <c r="AO5" s="454" t="s">
        <v>467</v>
      </c>
      <c r="AP5" s="454"/>
      <c r="AQ5" s="454"/>
      <c r="AR5" s="454"/>
      <c r="AS5" s="454"/>
      <c r="AT5" s="454"/>
      <c r="AU5" s="445"/>
      <c r="AV5" s="444"/>
      <c r="AW5" s="444"/>
      <c r="AX5" s="444"/>
      <c r="AY5" s="454"/>
      <c r="AZ5" s="454" t="s">
        <v>497</v>
      </c>
      <c r="BA5" s="454"/>
      <c r="BB5" s="454"/>
      <c r="BC5" s="454"/>
      <c r="BD5" s="454"/>
      <c r="BE5" s="454"/>
      <c r="BF5" s="445"/>
    </row>
    <row r="6" spans="1:58" ht="115.8" thickBot="1">
      <c r="A6" s="455" t="s">
        <v>114</v>
      </c>
      <c r="B6" s="457" t="s">
        <v>257</v>
      </c>
      <c r="C6" s="63" t="s">
        <v>215</v>
      </c>
      <c r="D6" s="63" t="s">
        <v>222</v>
      </c>
      <c r="E6" s="63" t="s">
        <v>295</v>
      </c>
      <c r="F6" s="63" t="s">
        <v>347</v>
      </c>
      <c r="G6" s="63" t="s">
        <v>346</v>
      </c>
      <c r="H6" s="63" t="s">
        <v>286</v>
      </c>
      <c r="I6" s="495" t="s">
        <v>420</v>
      </c>
      <c r="J6" s="456" t="s">
        <v>316</v>
      </c>
      <c r="K6" s="495" t="s">
        <v>349</v>
      </c>
      <c r="L6" s="495" t="s">
        <v>348</v>
      </c>
      <c r="M6" s="63" t="s">
        <v>345</v>
      </c>
      <c r="N6" s="504" t="s">
        <v>350</v>
      </c>
      <c r="O6" s="505" t="s">
        <v>352</v>
      </c>
      <c r="P6" s="387" t="s">
        <v>225</v>
      </c>
      <c r="Q6" s="291" t="s">
        <v>521</v>
      </c>
      <c r="R6" s="458" t="s">
        <v>258</v>
      </c>
      <c r="S6" s="459" t="s">
        <v>215</v>
      </c>
      <c r="T6" s="63" t="s">
        <v>347</v>
      </c>
      <c r="U6" s="457" t="s">
        <v>286</v>
      </c>
      <c r="V6" s="506" t="s">
        <v>351</v>
      </c>
      <c r="W6" s="506" t="s">
        <v>349</v>
      </c>
      <c r="X6" s="506" t="s">
        <v>348</v>
      </c>
      <c r="Y6" s="63" t="s">
        <v>345</v>
      </c>
      <c r="Z6" s="504" t="s">
        <v>350</v>
      </c>
      <c r="AA6" s="505" t="s">
        <v>352</v>
      </c>
      <c r="AB6" s="387" t="s">
        <v>225</v>
      </c>
      <c r="AC6" s="291" t="s">
        <v>521</v>
      </c>
      <c r="AD6" s="458" t="s">
        <v>258</v>
      </c>
      <c r="AE6" s="460" t="s">
        <v>215</v>
      </c>
      <c r="AF6" s="504" t="s">
        <v>297</v>
      </c>
      <c r="AG6" s="505" t="s">
        <v>344</v>
      </c>
      <c r="AH6" s="504" t="s">
        <v>225</v>
      </c>
      <c r="AI6" s="504" t="s">
        <v>521</v>
      </c>
      <c r="AJ6" s="504" t="s">
        <v>258</v>
      </c>
      <c r="AK6" s="459" t="s">
        <v>215</v>
      </c>
      <c r="AL6" s="506" t="s">
        <v>461</v>
      </c>
      <c r="AM6" s="506" t="s">
        <v>462</v>
      </c>
      <c r="AN6" s="506" t="s">
        <v>349</v>
      </c>
      <c r="AO6" s="506" t="s">
        <v>348</v>
      </c>
      <c r="AP6" s="63" t="s">
        <v>345</v>
      </c>
      <c r="AQ6" s="504" t="s">
        <v>463</v>
      </c>
      <c r="AR6" s="505" t="s">
        <v>352</v>
      </c>
      <c r="AS6" s="387" t="s">
        <v>225</v>
      </c>
      <c r="AT6" s="291" t="s">
        <v>521</v>
      </c>
      <c r="AU6" s="458" t="s">
        <v>258</v>
      </c>
      <c r="AV6" s="459" t="s">
        <v>215</v>
      </c>
      <c r="AW6" s="506" t="s">
        <v>461</v>
      </c>
      <c r="AX6" s="506" t="s">
        <v>462</v>
      </c>
      <c r="AY6" s="506" t="s">
        <v>349</v>
      </c>
      <c r="AZ6" s="506" t="s">
        <v>348</v>
      </c>
      <c r="BA6" s="63" t="s">
        <v>345</v>
      </c>
      <c r="BB6" s="504" t="s">
        <v>463</v>
      </c>
      <c r="BC6" s="505" t="s">
        <v>352</v>
      </c>
      <c r="BD6" s="387" t="s">
        <v>225</v>
      </c>
      <c r="BE6" s="291" t="s">
        <v>521</v>
      </c>
      <c r="BF6" s="458" t="s">
        <v>258</v>
      </c>
    </row>
    <row r="7" spans="1:58" ht="13.8" thickBot="1">
      <c r="A7" s="461">
        <v>1</v>
      </c>
      <c r="B7" s="600">
        <v>2</v>
      </c>
      <c r="C7" s="462">
        <v>3</v>
      </c>
      <c r="D7" s="462">
        <v>4</v>
      </c>
      <c r="E7" s="462">
        <v>5</v>
      </c>
      <c r="F7" s="462">
        <v>6</v>
      </c>
      <c r="G7" s="462">
        <v>7</v>
      </c>
      <c r="H7" s="462">
        <v>8</v>
      </c>
      <c r="I7" s="496">
        <v>9</v>
      </c>
      <c r="J7" s="462">
        <v>10</v>
      </c>
      <c r="K7" s="496">
        <v>11</v>
      </c>
      <c r="L7" s="496">
        <v>12</v>
      </c>
      <c r="M7" s="462">
        <v>13</v>
      </c>
      <c r="N7" s="496">
        <v>14</v>
      </c>
      <c r="O7" s="496">
        <v>15</v>
      </c>
      <c r="P7" s="462">
        <v>16</v>
      </c>
      <c r="Q7" s="462"/>
      <c r="R7" s="462">
        <v>17</v>
      </c>
      <c r="S7" s="462">
        <v>18</v>
      </c>
      <c r="T7" s="462">
        <v>19</v>
      </c>
      <c r="U7" s="462">
        <v>20</v>
      </c>
      <c r="V7" s="496">
        <v>21</v>
      </c>
      <c r="W7" s="496">
        <v>22</v>
      </c>
      <c r="X7" s="496">
        <v>23</v>
      </c>
      <c r="Y7" s="462">
        <v>24</v>
      </c>
      <c r="Z7" s="496">
        <v>25</v>
      </c>
      <c r="AA7" s="496">
        <v>26</v>
      </c>
      <c r="AB7" s="462">
        <v>27</v>
      </c>
      <c r="AC7" s="462"/>
      <c r="AD7" s="462">
        <v>28</v>
      </c>
      <c r="AE7" s="462">
        <v>29</v>
      </c>
      <c r="AF7" s="496">
        <v>30</v>
      </c>
      <c r="AG7" s="496">
        <v>31</v>
      </c>
      <c r="AH7" s="496">
        <v>32</v>
      </c>
      <c r="AI7" s="496"/>
      <c r="AJ7" s="496">
        <v>33</v>
      </c>
      <c r="AK7" s="462">
        <v>34</v>
      </c>
      <c r="AL7" s="496">
        <v>35</v>
      </c>
      <c r="AM7" s="496">
        <v>36</v>
      </c>
      <c r="AN7" s="496">
        <v>37</v>
      </c>
      <c r="AO7" s="496">
        <v>38</v>
      </c>
      <c r="AP7" s="462">
        <v>39</v>
      </c>
      <c r="AQ7" s="496">
        <v>40</v>
      </c>
      <c r="AR7" s="496">
        <v>41</v>
      </c>
      <c r="AS7" s="462">
        <v>42</v>
      </c>
      <c r="AT7" s="462"/>
      <c r="AU7" s="462">
        <v>43</v>
      </c>
      <c r="AV7" s="462">
        <v>44</v>
      </c>
      <c r="AW7" s="496">
        <v>45</v>
      </c>
      <c r="AX7" s="496">
        <v>46</v>
      </c>
      <c r="AY7" s="496">
        <v>47</v>
      </c>
      <c r="AZ7" s="496">
        <v>48</v>
      </c>
      <c r="BA7" s="462">
        <v>49</v>
      </c>
      <c r="BB7" s="496">
        <v>50</v>
      </c>
      <c r="BC7" s="496">
        <v>51</v>
      </c>
      <c r="BD7" s="462">
        <v>52</v>
      </c>
      <c r="BE7" s="643"/>
      <c r="BF7" s="615">
        <v>53</v>
      </c>
    </row>
    <row r="8" spans="1:58" ht="15.6">
      <c r="A8" s="243"/>
      <c r="B8" s="601" t="s">
        <v>260</v>
      </c>
      <c r="C8" s="243"/>
      <c r="D8" s="243"/>
      <c r="E8" s="243"/>
      <c r="F8" s="243"/>
      <c r="G8" s="243"/>
      <c r="H8" s="243"/>
      <c r="I8" s="497"/>
      <c r="J8" s="412"/>
      <c r="K8" s="497"/>
      <c r="L8" s="497"/>
      <c r="M8" s="243"/>
      <c r="N8" s="497"/>
      <c r="O8" s="497"/>
      <c r="P8" s="243"/>
      <c r="Q8" s="243"/>
      <c r="R8" s="448"/>
      <c r="S8" s="426"/>
      <c r="T8" s="336"/>
      <c r="U8" s="336"/>
      <c r="V8" s="497"/>
      <c r="W8" s="497"/>
      <c r="X8" s="497"/>
      <c r="Y8" s="243"/>
      <c r="Z8" s="497"/>
      <c r="AA8" s="497"/>
      <c r="AB8" s="243"/>
      <c r="AC8" s="243"/>
      <c r="AD8" s="448"/>
      <c r="AE8" s="426"/>
      <c r="AF8" s="497"/>
      <c r="AG8" s="497"/>
      <c r="AH8" s="497"/>
      <c r="AI8" s="497"/>
      <c r="AJ8" s="497"/>
      <c r="AK8" s="426"/>
      <c r="AL8" s="497"/>
      <c r="AM8" s="497"/>
      <c r="AN8" s="497"/>
      <c r="AO8" s="497"/>
      <c r="AP8" s="243"/>
      <c r="AQ8" s="497"/>
      <c r="AR8" s="497"/>
      <c r="AS8" s="243"/>
      <c r="AT8" s="243"/>
      <c r="AU8" s="448"/>
      <c r="AV8" s="426"/>
      <c r="AW8" s="497"/>
      <c r="AX8" s="497"/>
      <c r="AY8" s="497"/>
      <c r="AZ8" s="497"/>
      <c r="BA8" s="243"/>
      <c r="BB8" s="497"/>
      <c r="BC8" s="497"/>
      <c r="BD8" s="243"/>
      <c r="BE8" s="243"/>
      <c r="BF8" s="448"/>
    </row>
    <row r="9" spans="1:58">
      <c r="A9" s="104"/>
      <c r="B9" s="334" t="s">
        <v>196</v>
      </c>
      <c r="C9" s="104"/>
      <c r="D9" s="104"/>
      <c r="E9" s="104"/>
      <c r="F9" s="276"/>
      <c r="G9" s="104"/>
      <c r="H9" s="104"/>
      <c r="I9" s="498"/>
      <c r="J9" s="413"/>
      <c r="K9" s="498"/>
      <c r="L9" s="498"/>
      <c r="M9" s="104"/>
      <c r="N9" s="498"/>
      <c r="O9" s="498"/>
      <c r="P9" s="104"/>
      <c r="Q9" s="104"/>
      <c r="R9" s="449"/>
      <c r="S9" s="439"/>
      <c r="T9" s="294"/>
      <c r="U9" s="294"/>
      <c r="V9" s="498"/>
      <c r="W9" s="498"/>
      <c r="X9" s="498"/>
      <c r="Y9" s="104"/>
      <c r="Z9" s="498"/>
      <c r="AA9" s="498"/>
      <c r="AB9" s="104"/>
      <c r="AC9" s="104"/>
      <c r="AD9" s="449"/>
      <c r="AE9" s="439"/>
      <c r="AF9" s="508"/>
      <c r="AG9" s="509"/>
      <c r="AH9" s="509"/>
      <c r="AI9" s="509"/>
      <c r="AJ9" s="509"/>
      <c r="AK9" s="439"/>
      <c r="AL9" s="508"/>
      <c r="AM9" s="498"/>
      <c r="AN9" s="498"/>
      <c r="AO9" s="498"/>
      <c r="AP9" s="104"/>
      <c r="AQ9" s="498"/>
      <c r="AR9" s="498"/>
      <c r="AS9" s="104"/>
      <c r="AT9" s="104"/>
      <c r="AU9" s="449"/>
      <c r="AV9" s="439"/>
      <c r="AW9" s="508"/>
      <c r="AX9" s="498"/>
      <c r="AY9" s="498"/>
      <c r="AZ9" s="498"/>
      <c r="BA9" s="104"/>
      <c r="BB9" s="498"/>
      <c r="BC9" s="498"/>
      <c r="BD9" s="104"/>
      <c r="BE9" s="104"/>
      <c r="BF9" s="449"/>
    </row>
    <row r="10" spans="1:58" ht="13.2">
      <c r="A10" s="127"/>
      <c r="B10" s="590" t="s">
        <v>414</v>
      </c>
      <c r="C10" s="243"/>
      <c r="D10" s="127"/>
      <c r="E10" s="243"/>
      <c r="F10" s="243"/>
      <c r="G10" s="243"/>
      <c r="H10" s="243"/>
      <c r="I10" s="497"/>
      <c r="J10" s="412"/>
      <c r="K10" s="497"/>
      <c r="L10" s="497"/>
      <c r="M10" s="243"/>
      <c r="N10" s="497"/>
      <c r="O10" s="497"/>
      <c r="P10" s="243"/>
      <c r="Q10" s="243"/>
      <c r="R10" s="448"/>
      <c r="S10" s="426"/>
      <c r="T10" s="336"/>
      <c r="U10" s="336"/>
      <c r="V10" s="497"/>
      <c r="W10" s="497"/>
      <c r="X10" s="497"/>
      <c r="Y10" s="243"/>
      <c r="Z10" s="497"/>
      <c r="AA10" s="497"/>
      <c r="AB10" s="243"/>
      <c r="AC10" s="243"/>
      <c r="AD10" s="448"/>
      <c r="AE10" s="426"/>
      <c r="AF10" s="497"/>
      <c r="AG10" s="510"/>
      <c r="AH10" s="497"/>
      <c r="AI10" s="497"/>
      <c r="AJ10" s="497"/>
      <c r="AK10" s="426"/>
      <c r="AL10" s="497"/>
      <c r="AM10" s="497"/>
      <c r="AN10" s="497"/>
      <c r="AO10" s="497"/>
      <c r="AP10" s="243"/>
      <c r="AQ10" s="497"/>
      <c r="AR10" s="497"/>
      <c r="AS10" s="243"/>
      <c r="AT10" s="243"/>
      <c r="AU10" s="448"/>
      <c r="AV10" s="426"/>
      <c r="AW10" s="497"/>
      <c r="AX10" s="497"/>
      <c r="AY10" s="497"/>
      <c r="AZ10" s="497"/>
      <c r="BA10" s="243"/>
      <c r="BB10" s="497"/>
      <c r="BC10" s="497"/>
      <c r="BD10" s="243"/>
      <c r="BE10" s="243"/>
      <c r="BF10" s="448"/>
    </row>
    <row r="11" spans="1:58">
      <c r="A11" s="104"/>
      <c r="B11" s="334" t="s">
        <v>196</v>
      </c>
      <c r="C11" s="104"/>
      <c r="D11" s="104"/>
      <c r="E11" s="104"/>
      <c r="F11" s="276"/>
      <c r="G11" s="104"/>
      <c r="H11" s="104"/>
      <c r="I11" s="498"/>
      <c r="J11" s="413"/>
      <c r="K11" s="498"/>
      <c r="L11" s="498"/>
      <c r="M11" s="104"/>
      <c r="N11" s="498"/>
      <c r="O11" s="498"/>
      <c r="P11" s="104"/>
      <c r="Q11" s="104"/>
      <c r="R11" s="449"/>
      <c r="S11" s="439"/>
      <c r="T11" s="294"/>
      <c r="U11" s="294"/>
      <c r="V11" s="498"/>
      <c r="W11" s="498"/>
      <c r="X11" s="498"/>
      <c r="Y11" s="104"/>
      <c r="Z11" s="498"/>
      <c r="AA11" s="498"/>
      <c r="AB11" s="104"/>
      <c r="AC11" s="104"/>
      <c r="AD11" s="449"/>
      <c r="AE11" s="439"/>
      <c r="AF11" s="508"/>
      <c r="AG11" s="509"/>
      <c r="AH11" s="509"/>
      <c r="AI11" s="509"/>
      <c r="AJ11" s="509"/>
      <c r="AK11" s="439"/>
      <c r="AL11" s="508"/>
      <c r="AM11" s="498"/>
      <c r="AN11" s="498"/>
      <c r="AO11" s="498"/>
      <c r="AP11" s="104"/>
      <c r="AQ11" s="498"/>
      <c r="AR11" s="498"/>
      <c r="AS11" s="104"/>
      <c r="AT11" s="104"/>
      <c r="AU11" s="449"/>
      <c r="AV11" s="439"/>
      <c r="AW11" s="508"/>
      <c r="AX11" s="498"/>
      <c r="AY11" s="498"/>
      <c r="AZ11" s="498"/>
      <c r="BA11" s="104"/>
      <c r="BB11" s="498"/>
      <c r="BC11" s="498"/>
      <c r="BD11" s="104"/>
      <c r="BE11" s="104"/>
      <c r="BF11" s="449"/>
    </row>
    <row r="12" spans="1:58">
      <c r="A12" s="127">
        <v>1</v>
      </c>
      <c r="B12" s="336"/>
      <c r="C12" s="232"/>
      <c r="D12" s="232"/>
      <c r="E12" s="31"/>
      <c r="F12" s="232"/>
      <c r="G12" s="31"/>
      <c r="H12" s="31"/>
      <c r="I12" s="499">
        <f>+$H12*66140</f>
        <v>0</v>
      </c>
      <c r="J12" s="431"/>
      <c r="K12" s="499">
        <f>+I12*0.02*F12</f>
        <v>0</v>
      </c>
      <c r="L12" s="499">
        <f>I12*$G12/100</f>
        <v>0</v>
      </c>
      <c r="M12" s="430"/>
      <c r="N12" s="499">
        <f>IF((K12+L12+M12)&gt;(I12*0.3),I12*0.3,K12+L12+M12)</f>
        <v>0</v>
      </c>
      <c r="O12" s="499">
        <f>IF(J12&gt;N12,J12,N12)+IF(N12=0,I12*0.15,0)</f>
        <v>0</v>
      </c>
      <c r="P12" s="430"/>
      <c r="Q12" s="430"/>
      <c r="R12" s="450">
        <f>I12+O12+P12+Q12</f>
        <v>0</v>
      </c>
      <c r="S12" s="439"/>
      <c r="T12" s="432"/>
      <c r="U12" s="432"/>
      <c r="V12" s="499">
        <f>+U12*66140</f>
        <v>0</v>
      </c>
      <c r="W12" s="507">
        <f>+V12*0.02*T12</f>
        <v>0</v>
      </c>
      <c r="X12" s="507">
        <f>V12*$G12/100</f>
        <v>0</v>
      </c>
      <c r="Y12" s="430"/>
      <c r="Z12" s="499">
        <f>IF((W12+X12+Y12)&gt;(V12*0.3),V12*0.3,W12+X12+Y12)</f>
        <v>0</v>
      </c>
      <c r="AA12" s="499">
        <f>IF($J12&gt;Z12,$J12,Z12)+IF(Z12=0,V12*0.15,0)</f>
        <v>0</v>
      </c>
      <c r="AB12" s="430"/>
      <c r="AC12" s="430"/>
      <c r="AD12" s="450">
        <f>V12+AA12+AB12+AC12</f>
        <v>0</v>
      </c>
      <c r="AE12" s="427">
        <f>+C12-S12</f>
        <v>0</v>
      </c>
      <c r="AF12" s="500">
        <f>+I12-V12</f>
        <v>0</v>
      </c>
      <c r="AG12" s="500">
        <f>+O12-AA12</f>
        <v>0</v>
      </c>
      <c r="AH12" s="500">
        <f>+P12-AB12</f>
        <v>0</v>
      </c>
      <c r="AI12" s="500">
        <f>+AC12-Q12</f>
        <v>0</v>
      </c>
      <c r="AJ12" s="500">
        <f>+R12-AD12</f>
        <v>0</v>
      </c>
      <c r="AK12" s="439"/>
      <c r="AL12" s="616">
        <f>+F12+1</f>
        <v>1</v>
      </c>
      <c r="AM12" s="499">
        <f>+$H12*66140</f>
        <v>0</v>
      </c>
      <c r="AN12" s="507">
        <f>+AM12*0.02*AL12</f>
        <v>0</v>
      </c>
      <c r="AO12" s="507">
        <f>AM12*$G12/100</f>
        <v>0</v>
      </c>
      <c r="AP12" s="430"/>
      <c r="AQ12" s="499">
        <f>IF((AN12+AO12+AP12)&gt;(AM12*0.3),AM12*0.3,AN12+AO12+AP12)</f>
        <v>0</v>
      </c>
      <c r="AR12" s="499">
        <f>IF($J12&gt;AQ12,$J12,AQ12)+IF(AQ12=0,AM12*0.15,0)</f>
        <v>0</v>
      </c>
      <c r="AS12" s="430"/>
      <c r="AT12" s="430"/>
      <c r="AU12" s="450">
        <f>AM12+AR12+AS12+AT12</f>
        <v>0</v>
      </c>
      <c r="AV12" s="439"/>
      <c r="AW12" s="616">
        <f>+AL12+1</f>
        <v>2</v>
      </c>
      <c r="AX12" s="499">
        <f>+$H12*66140</f>
        <v>0</v>
      </c>
      <c r="AY12" s="507">
        <f>+AX12*0.02*AW12</f>
        <v>0</v>
      </c>
      <c r="AZ12" s="507">
        <f>AX12*$G12/100</f>
        <v>0</v>
      </c>
      <c r="BA12" s="430"/>
      <c r="BB12" s="499">
        <f>IF((AY12+AZ12+BA12)&gt;(AX12*0.3),AX12*0.3,AY12+AZ12+BA12)</f>
        <v>0</v>
      </c>
      <c r="BC12" s="499">
        <f>IF($J12&gt;BB12,$J12,BB12)+IF(BB12=0,AX12*0.15,0)</f>
        <v>0</v>
      </c>
      <c r="BD12" s="430"/>
      <c r="BE12" s="430"/>
      <c r="BF12" s="450">
        <f>AX12+BC12+BD12+BE12</f>
        <v>0</v>
      </c>
    </row>
    <row r="13" spans="1:58">
      <c r="A13" s="127">
        <v>2</v>
      </c>
      <c r="B13" s="336"/>
      <c r="C13" s="232"/>
      <c r="D13" s="232"/>
      <c r="E13" s="31"/>
      <c r="F13" s="232"/>
      <c r="G13" s="31"/>
      <c r="H13" s="31"/>
      <c r="I13" s="499">
        <f>+$H13*66140</f>
        <v>0</v>
      </c>
      <c r="J13" s="431"/>
      <c r="K13" s="499">
        <f>+I13*0.02*F13</f>
        <v>0</v>
      </c>
      <c r="L13" s="499">
        <f>I13*$G13/100</f>
        <v>0</v>
      </c>
      <c r="M13" s="430"/>
      <c r="N13" s="499">
        <f>IF((K13+L13+M13)&gt;(I13*0.3),I13*0.3,K13+L13+M13)</f>
        <v>0</v>
      </c>
      <c r="O13" s="499">
        <f>IF(J13&gt;N13,J13,N13)+IF(N13=0,I13*0.15,0)</f>
        <v>0</v>
      </c>
      <c r="P13" s="430"/>
      <c r="Q13" s="430"/>
      <c r="R13" s="450">
        <f>I13+O13+P13+Q13</f>
        <v>0</v>
      </c>
      <c r="S13" s="439"/>
      <c r="T13" s="432"/>
      <c r="U13" s="432"/>
      <c r="V13" s="499">
        <f>+U13*66140</f>
        <v>0</v>
      </c>
      <c r="W13" s="507">
        <f>+V13*0.02*T13</f>
        <v>0</v>
      </c>
      <c r="X13" s="507">
        <f>V13*$G13/100</f>
        <v>0</v>
      </c>
      <c r="Y13" s="430"/>
      <c r="Z13" s="499">
        <f>IF((W13+X13+Y13)&gt;(V13*0.3),V13*0.3,W13+X13+Y13)</f>
        <v>0</v>
      </c>
      <c r="AA13" s="499">
        <f>IF($J13&gt;Z13,$J13,Z13)+IF(Z13=0,V13*0.15,0)</f>
        <v>0</v>
      </c>
      <c r="AB13" s="430"/>
      <c r="AC13" s="430"/>
      <c r="AD13" s="450">
        <f>V13+AA13+AB13+AC13</f>
        <v>0</v>
      </c>
      <c r="AE13" s="427">
        <f t="shared" ref="AE13:AE28" si="0">+C13-S13</f>
        <v>0</v>
      </c>
      <c r="AF13" s="500">
        <f t="shared" ref="AF13:AF28" si="1">+I13-V13</f>
        <v>0</v>
      </c>
      <c r="AG13" s="500">
        <f t="shared" ref="AG13:AG28" si="2">+O13-AA13</f>
        <v>0</v>
      </c>
      <c r="AH13" s="500">
        <f t="shared" ref="AH13:AH28" si="3">+P13-AB13</f>
        <v>0</v>
      </c>
      <c r="AI13" s="500">
        <f>+AC13-Q13</f>
        <v>0</v>
      </c>
      <c r="AJ13" s="500">
        <f t="shared" ref="AJ13:AJ28" si="4">+R13-AD13</f>
        <v>0</v>
      </c>
      <c r="AK13" s="439"/>
      <c r="AL13" s="616">
        <f>+F13+1</f>
        <v>1</v>
      </c>
      <c r="AM13" s="499">
        <f>+$H13*66140</f>
        <v>0</v>
      </c>
      <c r="AN13" s="507">
        <f>+AM13*0.02*AL13</f>
        <v>0</v>
      </c>
      <c r="AO13" s="507">
        <f>AM13*$G13/100</f>
        <v>0</v>
      </c>
      <c r="AP13" s="430"/>
      <c r="AQ13" s="499">
        <f>IF((AN13+AO13+AP13)&gt;(AM13*0.3),AM13*0.3,AN13+AO13+AP13)</f>
        <v>0</v>
      </c>
      <c r="AR13" s="499">
        <f>IF($J13&gt;AQ13,$J13,AQ13)+IF(AQ13=0,AM13*0.15,0)</f>
        <v>0</v>
      </c>
      <c r="AS13" s="430"/>
      <c r="AT13" s="430"/>
      <c r="AU13" s="450">
        <f>AM13+AR13+AS13+AT13</f>
        <v>0</v>
      </c>
      <c r="AV13" s="439"/>
      <c r="AW13" s="616">
        <f>+AL13+1</f>
        <v>2</v>
      </c>
      <c r="AX13" s="499">
        <f>+$H13*66140</f>
        <v>0</v>
      </c>
      <c r="AY13" s="507">
        <f>+AX13*0.02*AW13</f>
        <v>0</v>
      </c>
      <c r="AZ13" s="507">
        <f>AX13*$G13/100</f>
        <v>0</v>
      </c>
      <c r="BA13" s="430"/>
      <c r="BB13" s="499">
        <f>IF((AY13+AZ13+BA13)&gt;(AX13*0.3),AX13*0.3,AY13+AZ13+BA13)</f>
        <v>0</v>
      </c>
      <c r="BC13" s="499">
        <f>IF($J13&gt;BB13,$J13,BB13)+IF(BB13=0,AX13*0.15,0)</f>
        <v>0</v>
      </c>
      <c r="BD13" s="430"/>
      <c r="BE13" s="430"/>
      <c r="BF13" s="450">
        <f>AX13+BC13+BD13+BE13</f>
        <v>0</v>
      </c>
    </row>
    <row r="14" spans="1:58">
      <c r="A14" s="127">
        <v>3</v>
      </c>
      <c r="B14" s="336"/>
      <c r="C14" s="232"/>
      <c r="D14" s="232"/>
      <c r="E14" s="31"/>
      <c r="F14" s="232"/>
      <c r="G14" s="31"/>
      <c r="H14" s="31"/>
      <c r="I14" s="499">
        <f>+$H14*66140</f>
        <v>0</v>
      </c>
      <c r="J14" s="431"/>
      <c r="K14" s="499">
        <f>+I14*0.02*F14</f>
        <v>0</v>
      </c>
      <c r="L14" s="499">
        <f>I14*$G14/100</f>
        <v>0</v>
      </c>
      <c r="M14" s="430"/>
      <c r="N14" s="499">
        <f>IF((K14+L14+M14)&gt;(I14*0.3),I14*0.3,K14+L14+M14)</f>
        <v>0</v>
      </c>
      <c r="O14" s="499">
        <f>IF(J14&gt;N14,J14,N14)+IF(N14=0,I14*0.15,0)</f>
        <v>0</v>
      </c>
      <c r="P14" s="430"/>
      <c r="Q14" s="430"/>
      <c r="R14" s="450">
        <f>I14+O14+P14+Q14</f>
        <v>0</v>
      </c>
      <c r="S14" s="439"/>
      <c r="T14" s="432"/>
      <c r="U14" s="432"/>
      <c r="V14" s="499">
        <f>+U14*66140</f>
        <v>0</v>
      </c>
      <c r="W14" s="507">
        <f>+V14*0.02*T14</f>
        <v>0</v>
      </c>
      <c r="X14" s="507">
        <f>V14*$G14/100</f>
        <v>0</v>
      </c>
      <c r="Y14" s="430"/>
      <c r="Z14" s="499">
        <f>IF((W14+X14+Y14)&gt;(V14*0.3),V14*0.3,W14+X14+Y14)</f>
        <v>0</v>
      </c>
      <c r="AA14" s="499">
        <f>IF($J14&gt;Z14,$J14,Z14)+IF(Z14=0,V14*0.15,0)</f>
        <v>0</v>
      </c>
      <c r="AB14" s="430"/>
      <c r="AC14" s="430"/>
      <c r="AD14" s="450">
        <f>V14+AA14+AB14+AC14</f>
        <v>0</v>
      </c>
      <c r="AE14" s="427">
        <f t="shared" si="0"/>
        <v>0</v>
      </c>
      <c r="AF14" s="500">
        <f t="shared" si="1"/>
        <v>0</v>
      </c>
      <c r="AG14" s="500">
        <f t="shared" si="2"/>
        <v>0</v>
      </c>
      <c r="AH14" s="500">
        <f t="shared" si="3"/>
        <v>0</v>
      </c>
      <c r="AI14" s="500">
        <f>+AC14-Q14</f>
        <v>0</v>
      </c>
      <c r="AJ14" s="500">
        <f t="shared" si="4"/>
        <v>0</v>
      </c>
      <c r="AK14" s="439"/>
      <c r="AL14" s="616">
        <f>+F14+1</f>
        <v>1</v>
      </c>
      <c r="AM14" s="499">
        <f>+$H14*66140</f>
        <v>0</v>
      </c>
      <c r="AN14" s="507">
        <f>+AM14*0.02*AL14</f>
        <v>0</v>
      </c>
      <c r="AO14" s="507">
        <f>AM14*$G14/100</f>
        <v>0</v>
      </c>
      <c r="AP14" s="430"/>
      <c r="AQ14" s="499">
        <f>IF((AN14+AO14+AP14)&gt;(AM14*0.3),AM14*0.3,AN14+AO14+AP14)</f>
        <v>0</v>
      </c>
      <c r="AR14" s="499">
        <f>IF($J14&gt;AQ14,$J14,AQ14)+IF(AQ14=0,AM14*0.15,0)</f>
        <v>0</v>
      </c>
      <c r="AS14" s="430"/>
      <c r="AT14" s="430"/>
      <c r="AU14" s="450">
        <f>AM14+AR14+AS14+AT14</f>
        <v>0</v>
      </c>
      <c r="AV14" s="439"/>
      <c r="AW14" s="616">
        <f>+AL14+1</f>
        <v>2</v>
      </c>
      <c r="AX14" s="499">
        <f>+$H14*66140</f>
        <v>0</v>
      </c>
      <c r="AY14" s="507">
        <f>+AX14*0.02*AW14</f>
        <v>0</v>
      </c>
      <c r="AZ14" s="507">
        <f>AX14*$G14/100</f>
        <v>0</v>
      </c>
      <c r="BA14" s="430"/>
      <c r="BB14" s="499">
        <f>IF((AY14+AZ14+BA14)&gt;(AX14*0.3),AX14*0.3,AY14+AZ14+BA14)</f>
        <v>0</v>
      </c>
      <c r="BC14" s="499">
        <f>IF($J14&gt;BB14,$J14,BB14)+IF(BB14=0,AX14*0.15,0)</f>
        <v>0</v>
      </c>
      <c r="BD14" s="430"/>
      <c r="BE14" s="430"/>
      <c r="BF14" s="450">
        <f>AX14+BC14+BD14+BE14</f>
        <v>0</v>
      </c>
    </row>
    <row r="15" spans="1:58">
      <c r="A15" s="127"/>
      <c r="B15" s="336"/>
      <c r="C15" s="232"/>
      <c r="D15" s="232"/>
      <c r="E15" s="31"/>
      <c r="F15" s="232"/>
      <c r="G15" s="31"/>
      <c r="H15" s="31"/>
      <c r="I15" s="499">
        <f>+$H15*66140</f>
        <v>0</v>
      </c>
      <c r="J15" s="431"/>
      <c r="K15" s="499">
        <f>+I15*0.02*F15</f>
        <v>0</v>
      </c>
      <c r="L15" s="499">
        <f>I15*$G15/100</f>
        <v>0</v>
      </c>
      <c r="M15" s="430"/>
      <c r="N15" s="499">
        <f>IF((K15+L15+M15)&gt;(I15*0.3),I15*0.3,K15+L15+M15)</f>
        <v>0</v>
      </c>
      <c r="O15" s="499">
        <f>IF(J15&gt;N15,J15,N15)+IF(N15=0,I15*0.15,0)</f>
        <v>0</v>
      </c>
      <c r="P15" s="430"/>
      <c r="Q15" s="430"/>
      <c r="R15" s="450">
        <f>I15+O15+P15+Q15</f>
        <v>0</v>
      </c>
      <c r="S15" s="439"/>
      <c r="T15" s="432"/>
      <c r="U15" s="432"/>
      <c r="V15" s="499">
        <f>+U15*66140</f>
        <v>0</v>
      </c>
      <c r="W15" s="507">
        <f>+V15*0.02*T15</f>
        <v>0</v>
      </c>
      <c r="X15" s="507">
        <f>V15*$G15/100</f>
        <v>0</v>
      </c>
      <c r="Y15" s="430"/>
      <c r="Z15" s="499">
        <f>IF((W15+X15+Y15)&gt;(V15*0.3),V15*0.3,W15+X15+Y15)</f>
        <v>0</v>
      </c>
      <c r="AA15" s="499">
        <f>IF($J15&gt;Z15,$J15,Z15)+IF(Z15=0,V15*0.15,0)</f>
        <v>0</v>
      </c>
      <c r="AB15" s="430"/>
      <c r="AC15" s="430"/>
      <c r="AD15" s="450">
        <f>V15+AA15+AB15+AC15</f>
        <v>0</v>
      </c>
      <c r="AE15" s="427">
        <f t="shared" si="0"/>
        <v>0</v>
      </c>
      <c r="AF15" s="500">
        <f t="shared" si="1"/>
        <v>0</v>
      </c>
      <c r="AG15" s="500">
        <f t="shared" si="2"/>
        <v>0</v>
      </c>
      <c r="AH15" s="500">
        <f t="shared" si="3"/>
        <v>0</v>
      </c>
      <c r="AI15" s="500">
        <f>+AC15-Q15</f>
        <v>0</v>
      </c>
      <c r="AJ15" s="500">
        <f t="shared" si="4"/>
        <v>0</v>
      </c>
      <c r="AK15" s="439"/>
      <c r="AL15" s="616">
        <f>+F15+1</f>
        <v>1</v>
      </c>
      <c r="AM15" s="499">
        <f>+$H15*66140</f>
        <v>0</v>
      </c>
      <c r="AN15" s="507">
        <f>+AM15*0.02*AL15</f>
        <v>0</v>
      </c>
      <c r="AO15" s="507">
        <f>AM15*$G15/100</f>
        <v>0</v>
      </c>
      <c r="AP15" s="430"/>
      <c r="AQ15" s="499">
        <f>IF((AN15+AO15+AP15)&gt;(AM15*0.3),AM15*0.3,AN15+AO15+AP15)</f>
        <v>0</v>
      </c>
      <c r="AR15" s="499">
        <f>IF($J15&gt;AQ15,$J15,AQ15)+IF(AQ15=0,AM15*0.15,0)</f>
        <v>0</v>
      </c>
      <c r="AS15" s="430"/>
      <c r="AT15" s="430"/>
      <c r="AU15" s="450">
        <f>AM15+AR15+AS15+AT15</f>
        <v>0</v>
      </c>
      <c r="AV15" s="439"/>
      <c r="AW15" s="616">
        <f>+AL15+1</f>
        <v>2</v>
      </c>
      <c r="AX15" s="499">
        <f>+$H15*66140</f>
        <v>0</v>
      </c>
      <c r="AY15" s="507">
        <f>+AX15*0.02*AW15</f>
        <v>0</v>
      </c>
      <c r="AZ15" s="507">
        <f>AX15*$G15/100</f>
        <v>0</v>
      </c>
      <c r="BA15" s="430"/>
      <c r="BB15" s="499">
        <f>IF((AY15+AZ15+BA15)&gt;(AX15*0.3),AX15*0.3,AY15+AZ15+BA15)</f>
        <v>0</v>
      </c>
      <c r="BC15" s="499">
        <f>IF($J15&gt;BB15,$J15,BB15)+IF(BB15=0,AX15*0.15,0)</f>
        <v>0</v>
      </c>
      <c r="BD15" s="430"/>
      <c r="BE15" s="430"/>
      <c r="BF15" s="450">
        <f>AX15+BC15+BD15+BE15</f>
        <v>0</v>
      </c>
    </row>
    <row r="16" spans="1:58" s="279" customFormat="1">
      <c r="A16" s="276"/>
      <c r="B16" s="337" t="s">
        <v>266</v>
      </c>
      <c r="C16" s="278">
        <f>SUM(C12:C14)</f>
        <v>0</v>
      </c>
      <c r="D16" s="278" t="s">
        <v>1</v>
      </c>
      <c r="E16" s="278" t="s">
        <v>1</v>
      </c>
      <c r="F16" s="278" t="s">
        <v>1</v>
      </c>
      <c r="G16" s="278" t="s">
        <v>1</v>
      </c>
      <c r="H16" s="278" t="s">
        <v>1</v>
      </c>
      <c r="I16" s="500">
        <f t="shared" ref="I16:AC16" si="5">SUM(I12:I14)</f>
        <v>0</v>
      </c>
      <c r="J16" s="415">
        <f t="shared" si="5"/>
        <v>0</v>
      </c>
      <c r="K16" s="500">
        <f t="shared" si="5"/>
        <v>0</v>
      </c>
      <c r="L16" s="500">
        <f t="shared" si="5"/>
        <v>0</v>
      </c>
      <c r="M16" s="278">
        <f>SUM(M12:M14)</f>
        <v>0</v>
      </c>
      <c r="N16" s="500">
        <f t="shared" si="5"/>
        <v>0</v>
      </c>
      <c r="O16" s="500">
        <f t="shared" si="5"/>
        <v>0</v>
      </c>
      <c r="P16" s="278">
        <f t="shared" si="5"/>
        <v>0</v>
      </c>
      <c r="Q16" s="278">
        <f t="shared" si="5"/>
        <v>0</v>
      </c>
      <c r="R16" s="451">
        <f t="shared" si="5"/>
        <v>0</v>
      </c>
      <c r="S16" s="427">
        <f t="shared" si="5"/>
        <v>0</v>
      </c>
      <c r="T16" s="424" t="s">
        <v>1</v>
      </c>
      <c r="U16" s="424" t="s">
        <v>1</v>
      </c>
      <c r="V16" s="500">
        <f t="shared" si="5"/>
        <v>0</v>
      </c>
      <c r="W16" s="500">
        <f t="shared" si="5"/>
        <v>0</v>
      </c>
      <c r="X16" s="500">
        <f t="shared" si="5"/>
        <v>0</v>
      </c>
      <c r="Y16" s="278">
        <f t="shared" si="5"/>
        <v>0</v>
      </c>
      <c r="Z16" s="500">
        <f t="shared" si="5"/>
        <v>0</v>
      </c>
      <c r="AA16" s="500">
        <f t="shared" si="5"/>
        <v>0</v>
      </c>
      <c r="AB16" s="278">
        <f t="shared" si="5"/>
        <v>0</v>
      </c>
      <c r="AC16" s="278">
        <f t="shared" si="5"/>
        <v>0</v>
      </c>
      <c r="AD16" s="451">
        <f t="shared" ref="AD16:AK16" si="6">SUM(AD12:AD14)</f>
        <v>0</v>
      </c>
      <c r="AE16" s="427">
        <f t="shared" si="6"/>
        <v>0</v>
      </c>
      <c r="AF16" s="500">
        <f t="shared" si="6"/>
        <v>0</v>
      </c>
      <c r="AG16" s="500">
        <f t="shared" si="6"/>
        <v>0</v>
      </c>
      <c r="AH16" s="500">
        <f t="shared" si="6"/>
        <v>0</v>
      </c>
      <c r="AI16" s="500">
        <f t="shared" si="6"/>
        <v>0</v>
      </c>
      <c r="AJ16" s="500">
        <f t="shared" si="6"/>
        <v>0</v>
      </c>
      <c r="AK16" s="427">
        <f t="shared" si="6"/>
        <v>0</v>
      </c>
      <c r="AL16" s="500" t="s">
        <v>1</v>
      </c>
      <c r="AM16" s="500">
        <f t="shared" ref="AM16:AV16" si="7">SUM(AM12:AM14)</f>
        <v>0</v>
      </c>
      <c r="AN16" s="500">
        <f t="shared" si="7"/>
        <v>0</v>
      </c>
      <c r="AO16" s="500">
        <f t="shared" si="7"/>
        <v>0</v>
      </c>
      <c r="AP16" s="278">
        <f t="shared" si="7"/>
        <v>0</v>
      </c>
      <c r="AQ16" s="500">
        <f t="shared" si="7"/>
        <v>0</v>
      </c>
      <c r="AR16" s="500">
        <f t="shared" si="7"/>
        <v>0</v>
      </c>
      <c r="AS16" s="278">
        <f t="shared" si="7"/>
        <v>0</v>
      </c>
      <c r="AT16" s="278">
        <f t="shared" si="7"/>
        <v>0</v>
      </c>
      <c r="AU16" s="451">
        <f t="shared" si="7"/>
        <v>0</v>
      </c>
      <c r="AV16" s="427">
        <f t="shared" si="7"/>
        <v>0</v>
      </c>
      <c r="AW16" s="500" t="s">
        <v>1</v>
      </c>
      <c r="AX16" s="500">
        <f t="shared" ref="AX16:BF16" si="8">SUM(AX12:AX14)</f>
        <v>0</v>
      </c>
      <c r="AY16" s="500">
        <f t="shared" si="8"/>
        <v>0</v>
      </c>
      <c r="AZ16" s="500">
        <f t="shared" si="8"/>
        <v>0</v>
      </c>
      <c r="BA16" s="278">
        <f t="shared" si="8"/>
        <v>0</v>
      </c>
      <c r="BB16" s="500">
        <f t="shared" si="8"/>
        <v>0</v>
      </c>
      <c r="BC16" s="500">
        <f t="shared" si="8"/>
        <v>0</v>
      </c>
      <c r="BD16" s="278">
        <f t="shared" si="8"/>
        <v>0</v>
      </c>
      <c r="BE16" s="278">
        <f t="shared" si="8"/>
        <v>0</v>
      </c>
      <c r="BF16" s="451">
        <f t="shared" si="8"/>
        <v>0</v>
      </c>
    </row>
    <row r="17" spans="1:58">
      <c r="A17" s="127"/>
      <c r="B17" s="336"/>
      <c r="C17" s="243"/>
      <c r="D17" s="127"/>
      <c r="E17" s="243"/>
      <c r="F17" s="243"/>
      <c r="G17" s="243"/>
      <c r="H17" s="243"/>
      <c r="I17" s="497"/>
      <c r="J17" s="412"/>
      <c r="K17" s="497"/>
      <c r="L17" s="497"/>
      <c r="M17" s="243"/>
      <c r="N17" s="497"/>
      <c r="O17" s="497"/>
      <c r="P17" s="243"/>
      <c r="Q17" s="243"/>
      <c r="R17" s="448"/>
      <c r="S17" s="426"/>
      <c r="T17" s="336"/>
      <c r="U17" s="336"/>
      <c r="V17" s="497"/>
      <c r="W17" s="497"/>
      <c r="X17" s="497"/>
      <c r="Y17" s="243"/>
      <c r="Z17" s="497"/>
      <c r="AA17" s="497"/>
      <c r="AB17" s="243"/>
      <c r="AC17" s="243"/>
      <c r="AD17" s="448"/>
      <c r="AE17" s="427"/>
      <c r="AF17" s="500"/>
      <c r="AG17" s="500"/>
      <c r="AH17" s="500"/>
      <c r="AI17" s="500"/>
      <c r="AJ17" s="500"/>
      <c r="AK17" s="426"/>
      <c r="AL17" s="497"/>
      <c r="AM17" s="497"/>
      <c r="AN17" s="497"/>
      <c r="AO17" s="497"/>
      <c r="AP17" s="243"/>
      <c r="AQ17" s="497"/>
      <c r="AR17" s="497"/>
      <c r="AS17" s="243"/>
      <c r="AT17" s="243"/>
      <c r="AU17" s="448"/>
      <c r="AV17" s="426"/>
      <c r="AW17" s="497"/>
      <c r="AX17" s="497"/>
      <c r="AY17" s="497"/>
      <c r="AZ17" s="497"/>
      <c r="BA17" s="243"/>
      <c r="BB17" s="497"/>
      <c r="BC17" s="497"/>
      <c r="BD17" s="243"/>
      <c r="BE17" s="243"/>
      <c r="BF17" s="448"/>
    </row>
    <row r="18" spans="1:58" s="5" customFormat="1">
      <c r="A18" s="232"/>
      <c r="B18" s="334" t="s">
        <v>228</v>
      </c>
      <c r="C18" s="246"/>
      <c r="D18" s="246"/>
      <c r="E18" s="246"/>
      <c r="F18" s="207"/>
      <c r="G18" s="246"/>
      <c r="H18" s="246"/>
      <c r="I18" s="501"/>
      <c r="J18" s="408"/>
      <c r="K18" s="501"/>
      <c r="L18" s="501"/>
      <c r="M18" s="246"/>
      <c r="N18" s="501"/>
      <c r="O18" s="501"/>
      <c r="P18" s="246"/>
      <c r="Q18" s="246"/>
      <c r="R18" s="452"/>
      <c r="S18" s="428"/>
      <c r="T18" s="320"/>
      <c r="U18" s="320"/>
      <c r="V18" s="501"/>
      <c r="W18" s="501"/>
      <c r="X18" s="501"/>
      <c r="Y18" s="246"/>
      <c r="Z18" s="501"/>
      <c r="AA18" s="501"/>
      <c r="AB18" s="246"/>
      <c r="AC18" s="246"/>
      <c r="AD18" s="452"/>
      <c r="AE18" s="427"/>
      <c r="AF18" s="500"/>
      <c r="AG18" s="500"/>
      <c r="AH18" s="500"/>
      <c r="AI18" s="500"/>
      <c r="AJ18" s="500"/>
      <c r="AK18" s="428"/>
      <c r="AL18" s="617"/>
      <c r="AM18" s="501"/>
      <c r="AN18" s="501"/>
      <c r="AO18" s="501"/>
      <c r="AP18" s="246"/>
      <c r="AQ18" s="501"/>
      <c r="AR18" s="501"/>
      <c r="AS18" s="246"/>
      <c r="AT18" s="246"/>
      <c r="AU18" s="452"/>
      <c r="AV18" s="428"/>
      <c r="AW18" s="617"/>
      <c r="AX18" s="501"/>
      <c r="AY18" s="501"/>
      <c r="AZ18" s="501"/>
      <c r="BA18" s="246"/>
      <c r="BB18" s="501"/>
      <c r="BC18" s="501"/>
      <c r="BD18" s="246"/>
      <c r="BE18" s="246"/>
      <c r="BF18" s="452"/>
    </row>
    <row r="19" spans="1:58" s="5" customFormat="1">
      <c r="A19" s="232"/>
      <c r="B19" s="334" t="s">
        <v>229</v>
      </c>
      <c r="C19" s="246"/>
      <c r="D19" s="246"/>
      <c r="E19" s="246"/>
      <c r="F19" s="207"/>
      <c r="G19" s="246"/>
      <c r="H19" s="246"/>
      <c r="I19" s="501"/>
      <c r="J19" s="408"/>
      <c r="K19" s="501"/>
      <c r="L19" s="501"/>
      <c r="M19" s="246"/>
      <c r="N19" s="501"/>
      <c r="O19" s="501"/>
      <c r="P19" s="246"/>
      <c r="Q19" s="246"/>
      <c r="R19" s="452"/>
      <c r="S19" s="428"/>
      <c r="T19" s="320"/>
      <c r="U19" s="320"/>
      <c r="V19" s="501"/>
      <c r="W19" s="501"/>
      <c r="X19" s="501"/>
      <c r="Y19" s="246"/>
      <c r="Z19" s="501"/>
      <c r="AA19" s="501"/>
      <c r="AB19" s="246"/>
      <c r="AC19" s="246"/>
      <c r="AD19" s="452"/>
      <c r="AE19" s="427"/>
      <c r="AF19" s="500"/>
      <c r="AG19" s="500"/>
      <c r="AH19" s="500"/>
      <c r="AI19" s="500"/>
      <c r="AJ19" s="500"/>
      <c r="AK19" s="428"/>
      <c r="AL19" s="617"/>
      <c r="AM19" s="501"/>
      <c r="AN19" s="501"/>
      <c r="AO19" s="501"/>
      <c r="AP19" s="246"/>
      <c r="AQ19" s="501"/>
      <c r="AR19" s="501"/>
      <c r="AS19" s="246"/>
      <c r="AT19" s="246"/>
      <c r="AU19" s="452"/>
      <c r="AV19" s="428"/>
      <c r="AW19" s="617"/>
      <c r="AX19" s="501"/>
      <c r="AY19" s="501"/>
      <c r="AZ19" s="501"/>
      <c r="BA19" s="246"/>
      <c r="BB19" s="501"/>
      <c r="BC19" s="501"/>
      <c r="BD19" s="246"/>
      <c r="BE19" s="246"/>
      <c r="BF19" s="452"/>
    </row>
    <row r="20" spans="1:58">
      <c r="A20" s="104">
        <v>1</v>
      </c>
      <c r="B20" s="294"/>
      <c r="C20" s="232"/>
      <c r="D20" s="232"/>
      <c r="E20" s="31"/>
      <c r="F20" s="276"/>
      <c r="G20" s="31"/>
      <c r="H20" s="31"/>
      <c r="I20" s="502">
        <f>+$H20*66140</f>
        <v>0</v>
      </c>
      <c r="J20" s="414"/>
      <c r="K20" s="502">
        <f>+I20*0.02*F20</f>
        <v>0</v>
      </c>
      <c r="L20" s="502">
        <f>I20*$G20/100</f>
        <v>0</v>
      </c>
      <c r="M20" s="31"/>
      <c r="N20" s="502">
        <f>IF((K20+L20+M20)&gt;(I20*0.3),I20*0.3,K20+L20+M20)</f>
        <v>0</v>
      </c>
      <c r="O20" s="502">
        <f>IF(J20&gt;N20,J20,N20)+IF(N20=0,I20*0.15,0)</f>
        <v>0</v>
      </c>
      <c r="P20" s="31"/>
      <c r="Q20" s="31"/>
      <c r="R20" s="450">
        <f>I20+O20+P20+Q20</f>
        <v>0</v>
      </c>
      <c r="S20" s="439"/>
      <c r="T20" s="27"/>
      <c r="U20" s="27"/>
      <c r="V20" s="502">
        <f>+U20*66140</f>
        <v>0</v>
      </c>
      <c r="W20" s="502">
        <f>+V20*0.02*T20</f>
        <v>0</v>
      </c>
      <c r="X20" s="502">
        <f>V20*$G20/100</f>
        <v>0</v>
      </c>
      <c r="Y20" s="31"/>
      <c r="Z20" s="502">
        <f>IF((W20+X20+Y20)&gt;(V20*0.3),V20*0.3,W20+X20+Y20)</f>
        <v>0</v>
      </c>
      <c r="AA20" s="502">
        <f>IF($J20&gt;Z20,$J20,Z20)+IF(Z20=0,V20*0.15,0)</f>
        <v>0</v>
      </c>
      <c r="AB20" s="31"/>
      <c r="AC20" s="31"/>
      <c r="AD20" s="450">
        <f>V20+AA20+AB20+AC20</f>
        <v>0</v>
      </c>
      <c r="AE20" s="427">
        <f t="shared" si="0"/>
        <v>0</v>
      </c>
      <c r="AF20" s="500">
        <f t="shared" si="1"/>
        <v>0</v>
      </c>
      <c r="AG20" s="500">
        <f t="shared" si="2"/>
        <v>0</v>
      </c>
      <c r="AH20" s="500">
        <f t="shared" si="3"/>
        <v>0</v>
      </c>
      <c r="AI20" s="500">
        <f>+AC20-Q20</f>
        <v>0</v>
      </c>
      <c r="AJ20" s="500">
        <f t="shared" si="4"/>
        <v>0</v>
      </c>
      <c r="AK20" s="439"/>
      <c r="AL20" s="508">
        <f>+F20+1</f>
        <v>1</v>
      </c>
      <c r="AM20" s="502">
        <f>+$H20*66140</f>
        <v>0</v>
      </c>
      <c r="AN20" s="502">
        <f>+AM20*0.02*AL20</f>
        <v>0</v>
      </c>
      <c r="AO20" s="502">
        <f>AM20*$G20/100</f>
        <v>0</v>
      </c>
      <c r="AP20" s="31"/>
      <c r="AQ20" s="502">
        <f>IF((AN20+AO20+AP20)&gt;(AM20*0.3),AM20*0.3,AN20+AO20+AP20)</f>
        <v>0</v>
      </c>
      <c r="AR20" s="502">
        <f>IF($J20&gt;AQ20,$J20,AQ20)+IF(AQ20=0,AM20*0.15,0)</f>
        <v>0</v>
      </c>
      <c r="AS20" s="31"/>
      <c r="AT20" s="31"/>
      <c r="AU20" s="450">
        <f>AM20+AR20+AS20+AT20</f>
        <v>0</v>
      </c>
      <c r="AV20" s="439"/>
      <c r="AW20" s="508">
        <f>+AL20+1</f>
        <v>2</v>
      </c>
      <c r="AX20" s="502">
        <f>+$H20*66140</f>
        <v>0</v>
      </c>
      <c r="AY20" s="502">
        <f>+AX20*0.02*AW20</f>
        <v>0</v>
      </c>
      <c r="AZ20" s="502">
        <f>AX20*$G20/100</f>
        <v>0</v>
      </c>
      <c r="BA20" s="31"/>
      <c r="BB20" s="502">
        <f>IF((AY20+AZ20+BA20)&gt;(AX20*0.3),AX20*0.3,AY20+AZ20+BA20)</f>
        <v>0</v>
      </c>
      <c r="BC20" s="502">
        <f>IF($J20&gt;BB20,$J20,BB20)+IF(BB20=0,AX20*0.15,0)</f>
        <v>0</v>
      </c>
      <c r="BD20" s="31"/>
      <c r="BE20" s="31"/>
      <c r="BF20" s="450">
        <f>AX20+BC20+BD20+BE20</f>
        <v>0</v>
      </c>
    </row>
    <row r="21" spans="1:58">
      <c r="A21" s="104">
        <v>2</v>
      </c>
      <c r="B21" s="294"/>
      <c r="C21" s="31"/>
      <c r="D21" s="31"/>
      <c r="E21" s="31"/>
      <c r="F21" s="276"/>
      <c r="G21" s="31"/>
      <c r="H21" s="31"/>
      <c r="I21" s="502">
        <f>+$H21*66140</f>
        <v>0</v>
      </c>
      <c r="J21" s="414"/>
      <c r="K21" s="502">
        <f>+I21*0.02*F21</f>
        <v>0</v>
      </c>
      <c r="L21" s="502">
        <f>I21*$G21/100</f>
        <v>0</v>
      </c>
      <c r="M21" s="31"/>
      <c r="N21" s="502">
        <f>IF((K21+L21+M21)&gt;(I21*0.3),I21*0.3,K21+L21+M21)</f>
        <v>0</v>
      </c>
      <c r="O21" s="502">
        <f>IF(J21&gt;N21,J21,N21)+IF(N21=0,I21*0.15,0)</f>
        <v>0</v>
      </c>
      <c r="P21" s="31"/>
      <c r="Q21" s="31"/>
      <c r="R21" s="450">
        <f>I21+O21+P21+Q21</f>
        <v>0</v>
      </c>
      <c r="S21" s="439"/>
      <c r="T21" s="27"/>
      <c r="U21" s="27"/>
      <c r="V21" s="502">
        <f>+U21*66140</f>
        <v>0</v>
      </c>
      <c r="W21" s="502">
        <f>+V21*0.02*T21</f>
        <v>0</v>
      </c>
      <c r="X21" s="502">
        <f>V21*$G21/100</f>
        <v>0</v>
      </c>
      <c r="Y21" s="31"/>
      <c r="Z21" s="502">
        <f>IF((W21+X21+Y21)&gt;(V21*0.3),V21*0.3,W21+X21+Y21)</f>
        <v>0</v>
      </c>
      <c r="AA21" s="502">
        <f>IF($J21&gt;Z21,$J21,Z21)+IF(Z21=0,V21*0.15,0)</f>
        <v>0</v>
      </c>
      <c r="AB21" s="31"/>
      <c r="AC21" s="31"/>
      <c r="AD21" s="450">
        <f>V21+AA21+AB21+AC21</f>
        <v>0</v>
      </c>
      <c r="AE21" s="427">
        <f t="shared" si="0"/>
        <v>0</v>
      </c>
      <c r="AF21" s="500">
        <f t="shared" si="1"/>
        <v>0</v>
      </c>
      <c r="AG21" s="500">
        <f t="shared" si="2"/>
        <v>0</v>
      </c>
      <c r="AH21" s="500">
        <f t="shared" si="3"/>
        <v>0</v>
      </c>
      <c r="AI21" s="500">
        <f>+AC21-Q21</f>
        <v>0</v>
      </c>
      <c r="AJ21" s="500">
        <f t="shared" si="4"/>
        <v>0</v>
      </c>
      <c r="AK21" s="439"/>
      <c r="AL21" s="508">
        <f>+F21+1</f>
        <v>1</v>
      </c>
      <c r="AM21" s="502">
        <f>+$H21*66140</f>
        <v>0</v>
      </c>
      <c r="AN21" s="502">
        <f>+AM21*0.02*AL21</f>
        <v>0</v>
      </c>
      <c r="AO21" s="502">
        <f>AM21*$G21/100</f>
        <v>0</v>
      </c>
      <c r="AP21" s="31"/>
      <c r="AQ21" s="502">
        <f>IF((AN21+AO21+AP21)&gt;(AM21*0.3),AM21*0.3,AN21+AO21+AP21)</f>
        <v>0</v>
      </c>
      <c r="AR21" s="502">
        <f>IF($J21&gt;AQ21,$J21,AQ21)+IF(AQ21=0,AM21*0.15,0)</f>
        <v>0</v>
      </c>
      <c r="AS21" s="31"/>
      <c r="AT21" s="31"/>
      <c r="AU21" s="450">
        <f>AM21+AR21+AS21+AT21</f>
        <v>0</v>
      </c>
      <c r="AV21" s="439"/>
      <c r="AW21" s="508">
        <f>+AL21+1</f>
        <v>2</v>
      </c>
      <c r="AX21" s="502">
        <f>+$H21*66140</f>
        <v>0</v>
      </c>
      <c r="AY21" s="502">
        <f>+AX21*0.02*AW21</f>
        <v>0</v>
      </c>
      <c r="AZ21" s="502">
        <f>AX21*$G21/100</f>
        <v>0</v>
      </c>
      <c r="BA21" s="31"/>
      <c r="BB21" s="502">
        <f>IF((AY21+AZ21+BA21)&gt;(AX21*0.3),AX21*0.3,AY21+AZ21+BA21)</f>
        <v>0</v>
      </c>
      <c r="BC21" s="502">
        <f>IF($J21&gt;BB21,$J21,BB21)+IF(BB21=0,AX21*0.15,0)</f>
        <v>0</v>
      </c>
      <c r="BD21" s="31"/>
      <c r="BE21" s="31"/>
      <c r="BF21" s="450">
        <f>AX21+BC21+BD21+BE21</f>
        <v>0</v>
      </c>
    </row>
    <row r="22" spans="1:58">
      <c r="A22" s="104">
        <v>3</v>
      </c>
      <c r="B22" s="294"/>
      <c r="C22" s="104"/>
      <c r="D22" s="104"/>
      <c r="E22" s="104"/>
      <c r="F22" s="276"/>
      <c r="G22" s="104"/>
      <c r="H22" s="104"/>
      <c r="I22" s="502">
        <f>+$H22*66140</f>
        <v>0</v>
      </c>
      <c r="J22" s="414"/>
      <c r="K22" s="502">
        <f>+I22*0.02*F22</f>
        <v>0</v>
      </c>
      <c r="L22" s="502">
        <f>I22*$G22/100</f>
        <v>0</v>
      </c>
      <c r="M22" s="31"/>
      <c r="N22" s="502">
        <f>IF((K22+L22+M22)&gt;(I22*0.3),I22*0.3,K22+L22+M22)</f>
        <v>0</v>
      </c>
      <c r="O22" s="502">
        <f>IF(J22&gt;N22,J22,N22)+IF(N22=0,I22*0.15,0)</f>
        <v>0</v>
      </c>
      <c r="P22" s="31"/>
      <c r="Q22" s="31"/>
      <c r="R22" s="450">
        <f>I22+O22+P22+Q22</f>
        <v>0</v>
      </c>
      <c r="S22" s="439"/>
      <c r="T22" s="294"/>
      <c r="U22" s="294"/>
      <c r="V22" s="502">
        <f>+U22*66140</f>
        <v>0</v>
      </c>
      <c r="W22" s="502">
        <f>+V22*0.02*T22</f>
        <v>0</v>
      </c>
      <c r="X22" s="502">
        <f>V22*$G22/100</f>
        <v>0</v>
      </c>
      <c r="Y22" s="31"/>
      <c r="Z22" s="502">
        <f>IF((W22+X22+Y22)&gt;(V22*0.3),V22*0.3,W22+X22+Y22)</f>
        <v>0</v>
      </c>
      <c r="AA22" s="502">
        <f>IF($J22&gt;Z22,$J22,Z22)+IF(Z22=0,V22*0.15,0)</f>
        <v>0</v>
      </c>
      <c r="AB22" s="31"/>
      <c r="AC22" s="31"/>
      <c r="AD22" s="450">
        <f>V22+AA22+AB22+AC22</f>
        <v>0</v>
      </c>
      <c r="AE22" s="427">
        <f t="shared" si="0"/>
        <v>0</v>
      </c>
      <c r="AF22" s="500">
        <f t="shared" si="1"/>
        <v>0</v>
      </c>
      <c r="AG22" s="500">
        <f t="shared" si="2"/>
        <v>0</v>
      </c>
      <c r="AH22" s="500">
        <f t="shared" si="3"/>
        <v>0</v>
      </c>
      <c r="AI22" s="500">
        <f>+AC22-Q22</f>
        <v>0</v>
      </c>
      <c r="AJ22" s="500">
        <f t="shared" si="4"/>
        <v>0</v>
      </c>
      <c r="AK22" s="439"/>
      <c r="AL22" s="508">
        <f>+F22+1</f>
        <v>1</v>
      </c>
      <c r="AM22" s="502">
        <f>+$H22*66140</f>
        <v>0</v>
      </c>
      <c r="AN22" s="502">
        <f>+AM22*0.02*AL22</f>
        <v>0</v>
      </c>
      <c r="AO22" s="502">
        <f>AM22*$G22/100</f>
        <v>0</v>
      </c>
      <c r="AP22" s="31"/>
      <c r="AQ22" s="502">
        <f>IF((AN22+AO22+AP22)&gt;(AM22*0.3),AM22*0.3,AN22+AO22+AP22)</f>
        <v>0</v>
      </c>
      <c r="AR22" s="502">
        <f>IF($J22&gt;AQ22,$J22,AQ22)+IF(AQ22=0,AM22*0.15,0)</f>
        <v>0</v>
      </c>
      <c r="AS22" s="31"/>
      <c r="AT22" s="31"/>
      <c r="AU22" s="450">
        <f>AM22+AR22+AS22+AT22</f>
        <v>0</v>
      </c>
      <c r="AV22" s="439"/>
      <c r="AW22" s="508">
        <f>+AL22+1</f>
        <v>2</v>
      </c>
      <c r="AX22" s="502">
        <f>+$H22*66140</f>
        <v>0</v>
      </c>
      <c r="AY22" s="502">
        <f>+AX22*0.02*AW22</f>
        <v>0</v>
      </c>
      <c r="AZ22" s="502">
        <f>AX22*$G22/100</f>
        <v>0</v>
      </c>
      <c r="BA22" s="31"/>
      <c r="BB22" s="502">
        <f>IF((AY22+AZ22+BA22)&gt;(AX22*0.3),AX22*0.3,AY22+AZ22+BA22)</f>
        <v>0</v>
      </c>
      <c r="BC22" s="502">
        <f>IF($J22&gt;BB22,$J22,BB22)+IF(BB22=0,AX22*0.15,0)</f>
        <v>0</v>
      </c>
      <c r="BD22" s="31"/>
      <c r="BE22" s="31"/>
      <c r="BF22" s="450">
        <f>AX22+BC22+BD22+BE22</f>
        <v>0</v>
      </c>
    </row>
    <row r="23" spans="1:58" s="279" customFormat="1" ht="27">
      <c r="A23" s="276"/>
      <c r="B23" s="337" t="s">
        <v>230</v>
      </c>
      <c r="C23" s="278">
        <f>SUM(C20:C22)</f>
        <v>0</v>
      </c>
      <c r="D23" s="278" t="s">
        <v>1</v>
      </c>
      <c r="E23" s="278" t="s">
        <v>1</v>
      </c>
      <c r="F23" s="278" t="s">
        <v>1</v>
      </c>
      <c r="G23" s="278" t="s">
        <v>1</v>
      </c>
      <c r="H23" s="278" t="s">
        <v>1</v>
      </c>
      <c r="I23" s="500">
        <f t="shared" ref="I23:S23" si="9">SUM(I20:I22)</f>
        <v>0</v>
      </c>
      <c r="J23" s="415">
        <f t="shared" si="9"/>
        <v>0</v>
      </c>
      <c r="K23" s="500">
        <f t="shared" si="9"/>
        <v>0</v>
      </c>
      <c r="L23" s="500">
        <f t="shared" si="9"/>
        <v>0</v>
      </c>
      <c r="M23" s="278">
        <f t="shared" si="9"/>
        <v>0</v>
      </c>
      <c r="N23" s="500">
        <f t="shared" si="9"/>
        <v>0</v>
      </c>
      <c r="O23" s="500">
        <f t="shared" si="9"/>
        <v>0</v>
      </c>
      <c r="P23" s="278">
        <f t="shared" si="9"/>
        <v>0</v>
      </c>
      <c r="Q23" s="278">
        <f t="shared" si="9"/>
        <v>0</v>
      </c>
      <c r="R23" s="451">
        <f t="shared" si="9"/>
        <v>0</v>
      </c>
      <c r="S23" s="427">
        <f t="shared" si="9"/>
        <v>0</v>
      </c>
      <c r="T23" s="424" t="s">
        <v>1</v>
      </c>
      <c r="U23" s="424" t="s">
        <v>1</v>
      </c>
      <c r="V23" s="500">
        <f t="shared" ref="V23:AC23" si="10">SUM(V20:V22)</f>
        <v>0</v>
      </c>
      <c r="W23" s="500">
        <f t="shared" si="10"/>
        <v>0</v>
      </c>
      <c r="X23" s="500">
        <f t="shared" si="10"/>
        <v>0</v>
      </c>
      <c r="Y23" s="278">
        <f t="shared" si="10"/>
        <v>0</v>
      </c>
      <c r="Z23" s="500">
        <f t="shared" si="10"/>
        <v>0</v>
      </c>
      <c r="AA23" s="500">
        <f t="shared" si="10"/>
        <v>0</v>
      </c>
      <c r="AB23" s="278">
        <f t="shared" si="10"/>
        <v>0</v>
      </c>
      <c r="AC23" s="278">
        <f t="shared" si="10"/>
        <v>0</v>
      </c>
      <c r="AD23" s="451">
        <f t="shared" ref="AD23:AK23" si="11">SUM(AD20:AD22)</f>
        <v>0</v>
      </c>
      <c r="AE23" s="427">
        <f t="shared" si="11"/>
        <v>0</v>
      </c>
      <c r="AF23" s="500">
        <f t="shared" si="11"/>
        <v>0</v>
      </c>
      <c r="AG23" s="500">
        <f t="shared" si="11"/>
        <v>0</v>
      </c>
      <c r="AH23" s="500">
        <f t="shared" si="11"/>
        <v>0</v>
      </c>
      <c r="AI23" s="500">
        <f>SUM(AI20:AI22)</f>
        <v>0</v>
      </c>
      <c r="AJ23" s="500">
        <f t="shared" si="11"/>
        <v>0</v>
      </c>
      <c r="AK23" s="427">
        <f t="shared" si="11"/>
        <v>0</v>
      </c>
      <c r="AL23" s="500" t="s">
        <v>1</v>
      </c>
      <c r="AM23" s="500">
        <f t="shared" ref="AM23:AT23" si="12">SUM(AM20:AM22)</f>
        <v>0</v>
      </c>
      <c r="AN23" s="500">
        <f t="shared" si="12"/>
        <v>0</v>
      </c>
      <c r="AO23" s="500">
        <f t="shared" si="12"/>
        <v>0</v>
      </c>
      <c r="AP23" s="278">
        <f t="shared" si="12"/>
        <v>0</v>
      </c>
      <c r="AQ23" s="500">
        <f t="shared" si="12"/>
        <v>0</v>
      </c>
      <c r="AR23" s="500">
        <f t="shared" si="12"/>
        <v>0</v>
      </c>
      <c r="AS23" s="278">
        <f t="shared" si="12"/>
        <v>0</v>
      </c>
      <c r="AT23" s="278">
        <f t="shared" si="12"/>
        <v>0</v>
      </c>
      <c r="AU23" s="451">
        <f>SUM(AU20:AU22)</f>
        <v>0</v>
      </c>
      <c r="AV23" s="427">
        <f>SUM(AV20:AV22)</f>
        <v>0</v>
      </c>
      <c r="AW23" s="500" t="s">
        <v>1</v>
      </c>
      <c r="AX23" s="500">
        <f>SUM(AX20:AX22)</f>
        <v>0</v>
      </c>
      <c r="AY23" s="500">
        <f t="shared" ref="AY23:BF23" si="13">SUM(AY20:AY22)</f>
        <v>0</v>
      </c>
      <c r="AZ23" s="500">
        <f t="shared" si="13"/>
        <v>0</v>
      </c>
      <c r="BA23" s="278">
        <f t="shared" si="13"/>
        <v>0</v>
      </c>
      <c r="BB23" s="500">
        <f t="shared" si="13"/>
        <v>0</v>
      </c>
      <c r="BC23" s="500">
        <f t="shared" si="13"/>
        <v>0</v>
      </c>
      <c r="BD23" s="278">
        <f t="shared" si="13"/>
        <v>0</v>
      </c>
      <c r="BE23" s="278">
        <f t="shared" si="13"/>
        <v>0</v>
      </c>
      <c r="BF23" s="451">
        <f t="shared" si="13"/>
        <v>0</v>
      </c>
    </row>
    <row r="24" spans="1:58">
      <c r="A24" s="104"/>
      <c r="B24" s="294"/>
      <c r="C24" s="104"/>
      <c r="D24" s="104"/>
      <c r="E24" s="104"/>
      <c r="F24" s="276"/>
      <c r="G24" s="104"/>
      <c r="H24" s="104"/>
      <c r="I24" s="498"/>
      <c r="J24" s="413"/>
      <c r="K24" s="498"/>
      <c r="L24" s="498"/>
      <c r="M24" s="104"/>
      <c r="N24" s="498"/>
      <c r="O24" s="498"/>
      <c r="P24" s="104"/>
      <c r="Q24" s="104"/>
      <c r="R24" s="449"/>
      <c r="S24" s="439"/>
      <c r="T24" s="294"/>
      <c r="U24" s="294"/>
      <c r="V24" s="498"/>
      <c r="W24" s="498"/>
      <c r="X24" s="498"/>
      <c r="Y24" s="104"/>
      <c r="Z24" s="498"/>
      <c r="AA24" s="498"/>
      <c r="AB24" s="104"/>
      <c r="AC24" s="104"/>
      <c r="AD24" s="449"/>
      <c r="AE24" s="427">
        <f t="shared" si="0"/>
        <v>0</v>
      </c>
      <c r="AF24" s="500">
        <f t="shared" si="1"/>
        <v>0</v>
      </c>
      <c r="AG24" s="500">
        <f t="shared" si="2"/>
        <v>0</v>
      </c>
      <c r="AH24" s="500">
        <f t="shared" si="3"/>
        <v>0</v>
      </c>
      <c r="AI24" s="500">
        <f>+AC24-Q24</f>
        <v>0</v>
      </c>
      <c r="AJ24" s="500">
        <f t="shared" si="4"/>
        <v>0</v>
      </c>
      <c r="AK24" s="439"/>
      <c r="AL24" s="508"/>
      <c r="AM24" s="498"/>
      <c r="AN24" s="498"/>
      <c r="AO24" s="498"/>
      <c r="AP24" s="104"/>
      <c r="AQ24" s="498"/>
      <c r="AR24" s="498"/>
      <c r="AS24" s="104"/>
      <c r="AT24" s="104"/>
      <c r="AU24" s="449"/>
      <c r="AV24" s="439"/>
      <c r="AW24" s="508"/>
      <c r="AX24" s="498"/>
      <c r="AY24" s="498"/>
      <c r="AZ24" s="498"/>
      <c r="BA24" s="104"/>
      <c r="BB24" s="498"/>
      <c r="BC24" s="498"/>
      <c r="BD24" s="104"/>
      <c r="BE24" s="104"/>
      <c r="BF24" s="449"/>
    </row>
    <row r="25" spans="1:58" s="5" customFormat="1">
      <c r="A25" s="232"/>
      <c r="B25" s="334" t="s">
        <v>229</v>
      </c>
      <c r="C25" s="246"/>
      <c r="D25" s="246"/>
      <c r="E25" s="246"/>
      <c r="F25" s="207"/>
      <c r="G25" s="246"/>
      <c r="H25" s="246"/>
      <c r="I25" s="501"/>
      <c r="J25" s="408"/>
      <c r="K25" s="501"/>
      <c r="L25" s="501"/>
      <c r="M25" s="246"/>
      <c r="N25" s="501"/>
      <c r="O25" s="501"/>
      <c r="P25" s="246"/>
      <c r="Q25" s="246"/>
      <c r="R25" s="452"/>
      <c r="S25" s="428"/>
      <c r="T25" s="320"/>
      <c r="U25" s="320"/>
      <c r="V25" s="501"/>
      <c r="W25" s="501"/>
      <c r="X25" s="501"/>
      <c r="Y25" s="246"/>
      <c r="Z25" s="501"/>
      <c r="AA25" s="501"/>
      <c r="AB25" s="246"/>
      <c r="AC25" s="246"/>
      <c r="AD25" s="452"/>
      <c r="AE25" s="427">
        <f t="shared" si="0"/>
        <v>0</v>
      </c>
      <c r="AF25" s="500">
        <f t="shared" si="1"/>
        <v>0</v>
      </c>
      <c r="AG25" s="500">
        <f t="shared" si="2"/>
        <v>0</v>
      </c>
      <c r="AH25" s="500">
        <f t="shared" si="3"/>
        <v>0</v>
      </c>
      <c r="AI25" s="500">
        <f>+AC25-Q25</f>
        <v>0</v>
      </c>
      <c r="AJ25" s="500">
        <f t="shared" si="4"/>
        <v>0</v>
      </c>
      <c r="AK25" s="428"/>
      <c r="AL25" s="617"/>
      <c r="AM25" s="501"/>
      <c r="AN25" s="501"/>
      <c r="AO25" s="501"/>
      <c r="AP25" s="246"/>
      <c r="AQ25" s="501"/>
      <c r="AR25" s="501"/>
      <c r="AS25" s="246"/>
      <c r="AT25" s="246"/>
      <c r="AU25" s="452"/>
      <c r="AV25" s="428"/>
      <c r="AW25" s="617"/>
      <c r="AX25" s="501"/>
      <c r="AY25" s="501"/>
      <c r="AZ25" s="501"/>
      <c r="BA25" s="246"/>
      <c r="BB25" s="501"/>
      <c r="BC25" s="501"/>
      <c r="BD25" s="246"/>
      <c r="BE25" s="246"/>
      <c r="BF25" s="452"/>
    </row>
    <row r="26" spans="1:58">
      <c r="A26" s="104">
        <v>1</v>
      </c>
      <c r="B26" s="294"/>
      <c r="C26" s="232"/>
      <c r="D26" s="232"/>
      <c r="E26" s="31"/>
      <c r="F26" s="276"/>
      <c r="G26" s="31"/>
      <c r="H26" s="31"/>
      <c r="I26" s="502">
        <f>+$H26*66140</f>
        <v>0</v>
      </c>
      <c r="J26" s="414"/>
      <c r="K26" s="502">
        <f>+I26*0.02*F26</f>
        <v>0</v>
      </c>
      <c r="L26" s="502">
        <f>I26*$G26/100</f>
        <v>0</v>
      </c>
      <c r="M26" s="31"/>
      <c r="N26" s="502">
        <f>IF((K26+L26+M26)&gt;(I26*0.3),I26*0.3,K26+L26+M26)</f>
        <v>0</v>
      </c>
      <c r="O26" s="502">
        <f>IF(J26&gt;N26,J26,N26)+IF(N26=0,I26*0.15,0)</f>
        <v>0</v>
      </c>
      <c r="P26" s="31"/>
      <c r="Q26" s="31"/>
      <c r="R26" s="450">
        <f>I26+O26+P26+Q26</f>
        <v>0</v>
      </c>
      <c r="S26" s="439"/>
      <c r="T26" s="27"/>
      <c r="U26" s="27"/>
      <c r="V26" s="502">
        <f>+U26*66140</f>
        <v>0</v>
      </c>
      <c r="W26" s="502">
        <f>+V26*0.02*T26</f>
        <v>0</v>
      </c>
      <c r="X26" s="502">
        <f>V26*$G26/100</f>
        <v>0</v>
      </c>
      <c r="Y26" s="31"/>
      <c r="Z26" s="502">
        <f>IF((W26+X26+Y26)&gt;(V26*0.3),V26*0.3,W26+X26+Y26)</f>
        <v>0</v>
      </c>
      <c r="AA26" s="502">
        <f>IF($J26&gt;Z26,$J26,Z26)+IF(Z26=0,V26*0.15,0)</f>
        <v>0</v>
      </c>
      <c r="AB26" s="31"/>
      <c r="AC26" s="31"/>
      <c r="AD26" s="450">
        <f>V26+AA26+AB26+AC26</f>
        <v>0</v>
      </c>
      <c r="AE26" s="427">
        <f t="shared" si="0"/>
        <v>0</v>
      </c>
      <c r="AF26" s="500">
        <f t="shared" si="1"/>
        <v>0</v>
      </c>
      <c r="AG26" s="500">
        <f t="shared" si="2"/>
        <v>0</v>
      </c>
      <c r="AH26" s="500">
        <f t="shared" si="3"/>
        <v>0</v>
      </c>
      <c r="AI26" s="500">
        <f>+AC26-Q26</f>
        <v>0</v>
      </c>
      <c r="AJ26" s="500">
        <f t="shared" si="4"/>
        <v>0</v>
      </c>
      <c r="AK26" s="439"/>
      <c r="AL26" s="508">
        <f>+F26+1</f>
        <v>1</v>
      </c>
      <c r="AM26" s="502">
        <f>+$H26*66140</f>
        <v>0</v>
      </c>
      <c r="AN26" s="502">
        <f>+AM26*0.02*AL26</f>
        <v>0</v>
      </c>
      <c r="AO26" s="502">
        <f>AM26*$G26/100</f>
        <v>0</v>
      </c>
      <c r="AP26" s="31"/>
      <c r="AQ26" s="502">
        <f>IF((AN26+AO26+AP26)&gt;(AM26*0.3),AM26*0.3,AN26+AO26+AP26)</f>
        <v>0</v>
      </c>
      <c r="AR26" s="502">
        <f>IF($J26&gt;AQ26,$J26,AQ26)+IF(AQ26=0,AM26*0.15,0)</f>
        <v>0</v>
      </c>
      <c r="AS26" s="31"/>
      <c r="AT26" s="31"/>
      <c r="AU26" s="450">
        <f>AM26+AR26+AS26+AT26</f>
        <v>0</v>
      </c>
      <c r="AV26" s="439"/>
      <c r="AW26" s="508">
        <f>+AL26+1</f>
        <v>2</v>
      </c>
      <c r="AX26" s="502">
        <f>+$H26*66140</f>
        <v>0</v>
      </c>
      <c r="AY26" s="502">
        <f>+AX26*0.02*AW26</f>
        <v>0</v>
      </c>
      <c r="AZ26" s="502">
        <f>AX26*$G26/100</f>
        <v>0</v>
      </c>
      <c r="BA26" s="31"/>
      <c r="BB26" s="502">
        <f>IF((AY26+AZ26+BA26)&gt;(AX26*0.3),AX26*0.3,AY26+AZ26+BA26)</f>
        <v>0</v>
      </c>
      <c r="BC26" s="502">
        <f>IF($J26&gt;BB26,$J26,BB26)+IF(BB26=0,AX26*0.15,0)</f>
        <v>0</v>
      </c>
      <c r="BD26" s="31"/>
      <c r="BE26" s="31"/>
      <c r="BF26" s="450">
        <f>AX26+BC26+BD26+BE26</f>
        <v>0</v>
      </c>
    </row>
    <row r="27" spans="1:58">
      <c r="A27" s="104">
        <v>2</v>
      </c>
      <c r="B27" s="294"/>
      <c r="C27" s="31"/>
      <c r="D27" s="31"/>
      <c r="E27" s="31"/>
      <c r="F27" s="276"/>
      <c r="G27" s="31"/>
      <c r="H27" s="31"/>
      <c r="I27" s="502">
        <f>+$H27*66140</f>
        <v>0</v>
      </c>
      <c r="J27" s="414"/>
      <c r="K27" s="502">
        <f>+I27*0.02*F27</f>
        <v>0</v>
      </c>
      <c r="L27" s="502">
        <f>I27*$G27/100</f>
        <v>0</v>
      </c>
      <c r="M27" s="31"/>
      <c r="N27" s="502">
        <f>IF((K27+L27+M27)&gt;(I27*0.3),I27*0.3,K27+L27+M27)</f>
        <v>0</v>
      </c>
      <c r="O27" s="502">
        <f>IF(J27&gt;N27,J27,N27)+IF(N27=0,I27*0.15,0)</f>
        <v>0</v>
      </c>
      <c r="P27" s="31"/>
      <c r="Q27" s="31"/>
      <c r="R27" s="450">
        <f>I27+O27+P27+Q27</f>
        <v>0</v>
      </c>
      <c r="S27" s="439"/>
      <c r="T27" s="27"/>
      <c r="U27" s="27"/>
      <c r="V27" s="502">
        <f>+U27*66140</f>
        <v>0</v>
      </c>
      <c r="W27" s="502">
        <f>+V27*0.02*T27</f>
        <v>0</v>
      </c>
      <c r="X27" s="502">
        <f>V27*$G27/100</f>
        <v>0</v>
      </c>
      <c r="Y27" s="31"/>
      <c r="Z27" s="502">
        <f>IF((W27+X27+Y27)&gt;(V27*0.3),V27*0.3,W27+X27+Y27)</f>
        <v>0</v>
      </c>
      <c r="AA27" s="502">
        <f>IF($J27&gt;Z27,$J27,Z27)+IF(Z27=0,V27*0.15,0)</f>
        <v>0</v>
      </c>
      <c r="AB27" s="31"/>
      <c r="AC27" s="31"/>
      <c r="AD27" s="450">
        <f>V27+AA27+AB27+AC27</f>
        <v>0</v>
      </c>
      <c r="AE27" s="427">
        <f t="shared" si="0"/>
        <v>0</v>
      </c>
      <c r="AF27" s="500">
        <f t="shared" si="1"/>
        <v>0</v>
      </c>
      <c r="AG27" s="500">
        <f t="shared" si="2"/>
        <v>0</v>
      </c>
      <c r="AH27" s="500">
        <f t="shared" si="3"/>
        <v>0</v>
      </c>
      <c r="AI27" s="500">
        <f>+AC27-Q27</f>
        <v>0</v>
      </c>
      <c r="AJ27" s="500">
        <f t="shared" si="4"/>
        <v>0</v>
      </c>
      <c r="AK27" s="439"/>
      <c r="AL27" s="508">
        <f>+F27+1</f>
        <v>1</v>
      </c>
      <c r="AM27" s="502">
        <f>+$H27*66140</f>
        <v>0</v>
      </c>
      <c r="AN27" s="502">
        <f>+AM27*0.02*AL27</f>
        <v>0</v>
      </c>
      <c r="AO27" s="502">
        <f>AM27*$G27/100</f>
        <v>0</v>
      </c>
      <c r="AP27" s="31"/>
      <c r="AQ27" s="502">
        <f>IF((AN27+AO27+AP27)&gt;(AM27*0.3),AM27*0.3,AN27+AO27+AP27)</f>
        <v>0</v>
      </c>
      <c r="AR27" s="502">
        <f>IF($J27&gt;AQ27,$J27,AQ27)+IF(AQ27=0,AM27*0.15,0)</f>
        <v>0</v>
      </c>
      <c r="AS27" s="31"/>
      <c r="AT27" s="31"/>
      <c r="AU27" s="450">
        <f>AM27+AR27+AS27+AT27</f>
        <v>0</v>
      </c>
      <c r="AV27" s="439"/>
      <c r="AW27" s="508">
        <f>+AL27+1</f>
        <v>2</v>
      </c>
      <c r="AX27" s="502">
        <f>+$H27*66140</f>
        <v>0</v>
      </c>
      <c r="AY27" s="502">
        <f>+AX27*0.02*AW27</f>
        <v>0</v>
      </c>
      <c r="AZ27" s="502">
        <f>AX27*$G27/100</f>
        <v>0</v>
      </c>
      <c r="BA27" s="31"/>
      <c r="BB27" s="502">
        <f>IF((AY27+AZ27+BA27)&gt;(AX27*0.3),AX27*0.3,AY27+AZ27+BA27)</f>
        <v>0</v>
      </c>
      <c r="BC27" s="502">
        <f>IF($J27&gt;BB27,$J27,BB27)+IF(BB27=0,AX27*0.15,0)</f>
        <v>0</v>
      </c>
      <c r="BD27" s="31"/>
      <c r="BE27" s="31"/>
      <c r="BF27" s="450">
        <f>AX27+BC27+BD27+BE27</f>
        <v>0</v>
      </c>
    </row>
    <row r="28" spans="1:58">
      <c r="A28" s="104">
        <v>3</v>
      </c>
      <c r="B28" s="294"/>
      <c r="C28" s="104"/>
      <c r="D28" s="104"/>
      <c r="E28" s="104"/>
      <c r="F28" s="276"/>
      <c r="G28" s="104"/>
      <c r="H28" s="104"/>
      <c r="I28" s="502">
        <f>+$H28*66140</f>
        <v>0</v>
      </c>
      <c r="J28" s="414"/>
      <c r="K28" s="502">
        <f>+I28*0.02*F28</f>
        <v>0</v>
      </c>
      <c r="L28" s="502">
        <f>I28*$G28/100</f>
        <v>0</v>
      </c>
      <c r="M28" s="31"/>
      <c r="N28" s="502">
        <f>IF((K28+L28+M28)&gt;(I28*0.3),I28*0.3,K28+L28+M28)</f>
        <v>0</v>
      </c>
      <c r="O28" s="502">
        <f>IF(J28&gt;N28,J28,N28)+IF(N28=0,I28*0.15,0)</f>
        <v>0</v>
      </c>
      <c r="P28" s="31"/>
      <c r="Q28" s="31"/>
      <c r="R28" s="450">
        <f>I28+O28+P28+Q28</f>
        <v>0</v>
      </c>
      <c r="S28" s="439"/>
      <c r="T28" s="294"/>
      <c r="U28" s="294"/>
      <c r="V28" s="502">
        <f>+U28*66140</f>
        <v>0</v>
      </c>
      <c r="W28" s="502">
        <f>+V28*0.02*T28</f>
        <v>0</v>
      </c>
      <c r="X28" s="502">
        <f>V28*$G28/100</f>
        <v>0</v>
      </c>
      <c r="Y28" s="31"/>
      <c r="Z28" s="502">
        <f>IF((W28+X28+Y28)&gt;(V28*0.3),V28*0.3,W28+X28+Y28)</f>
        <v>0</v>
      </c>
      <c r="AA28" s="502">
        <f>IF($J28&gt;Z28,$J28,Z28)+IF(Z28=0,V28*0.15,0)</f>
        <v>0</v>
      </c>
      <c r="AB28" s="31"/>
      <c r="AC28" s="31"/>
      <c r="AD28" s="450">
        <f>V28+AA28+AB28+AC28</f>
        <v>0</v>
      </c>
      <c r="AE28" s="427">
        <f t="shared" si="0"/>
        <v>0</v>
      </c>
      <c r="AF28" s="500">
        <f t="shared" si="1"/>
        <v>0</v>
      </c>
      <c r="AG28" s="500">
        <f t="shared" si="2"/>
        <v>0</v>
      </c>
      <c r="AH28" s="500">
        <f t="shared" si="3"/>
        <v>0</v>
      </c>
      <c r="AI28" s="500">
        <f>+AC28-Q28</f>
        <v>0</v>
      </c>
      <c r="AJ28" s="500">
        <f t="shared" si="4"/>
        <v>0</v>
      </c>
      <c r="AK28" s="439"/>
      <c r="AL28" s="508">
        <f>+F28+1</f>
        <v>1</v>
      </c>
      <c r="AM28" s="502">
        <f>+$H28*66140</f>
        <v>0</v>
      </c>
      <c r="AN28" s="502">
        <f>+AM28*0.02*AL28</f>
        <v>0</v>
      </c>
      <c r="AO28" s="502">
        <f>AM28*$G28/100</f>
        <v>0</v>
      </c>
      <c r="AP28" s="31"/>
      <c r="AQ28" s="502">
        <f>IF((AN28+AO28+AP28)&gt;(AM28*0.3),AM28*0.3,AN28+AO28+AP28)</f>
        <v>0</v>
      </c>
      <c r="AR28" s="502">
        <f>IF($J28&gt;AQ28,$J28,AQ28)+IF(AQ28=0,AM28*0.15,0)</f>
        <v>0</v>
      </c>
      <c r="AS28" s="31"/>
      <c r="AT28" s="31"/>
      <c r="AU28" s="450">
        <f>AM28+AR28+AS28+AT28</f>
        <v>0</v>
      </c>
      <c r="AV28" s="439"/>
      <c r="AW28" s="508">
        <f>+AL28+1</f>
        <v>2</v>
      </c>
      <c r="AX28" s="502">
        <f>+$H28*66140</f>
        <v>0</v>
      </c>
      <c r="AY28" s="502">
        <f>+AX28*0.02*AW28</f>
        <v>0</v>
      </c>
      <c r="AZ28" s="502">
        <f>AX28*$G28/100</f>
        <v>0</v>
      </c>
      <c r="BA28" s="31"/>
      <c r="BB28" s="502">
        <f>IF((AY28+AZ28+BA28)&gt;(AX28*0.3),AX28*0.3,AY28+AZ28+BA28)</f>
        <v>0</v>
      </c>
      <c r="BC28" s="502">
        <f>IF($J28&gt;BB28,$J28,BB28)+IF(BB28=0,AX28*0.15,0)</f>
        <v>0</v>
      </c>
      <c r="BD28" s="31"/>
      <c r="BE28" s="31"/>
      <c r="BF28" s="450">
        <f>AX28+BC28+BD28+BE28</f>
        <v>0</v>
      </c>
    </row>
    <row r="29" spans="1:58" s="279" customFormat="1" ht="27">
      <c r="A29" s="276"/>
      <c r="B29" s="337" t="s">
        <v>230</v>
      </c>
      <c r="C29" s="278">
        <f>SUM(C26:C28)</f>
        <v>0</v>
      </c>
      <c r="D29" s="278" t="s">
        <v>1</v>
      </c>
      <c r="E29" s="278" t="s">
        <v>1</v>
      </c>
      <c r="F29" s="278" t="s">
        <v>1</v>
      </c>
      <c r="G29" s="278" t="s">
        <v>1</v>
      </c>
      <c r="H29" s="278" t="s">
        <v>1</v>
      </c>
      <c r="I29" s="500">
        <f t="shared" ref="I29:AJ29" si="14">SUM(I26:I28)</f>
        <v>0</v>
      </c>
      <c r="J29" s="415">
        <f t="shared" si="14"/>
        <v>0</v>
      </c>
      <c r="K29" s="500">
        <f t="shared" si="14"/>
        <v>0</v>
      </c>
      <c r="L29" s="500">
        <f t="shared" si="14"/>
        <v>0</v>
      </c>
      <c r="M29" s="278">
        <f>SUM(M26:M28)</f>
        <v>0</v>
      </c>
      <c r="N29" s="500">
        <f t="shared" si="14"/>
        <v>0</v>
      </c>
      <c r="O29" s="500">
        <f>SUM(O26:O28)</f>
        <v>0</v>
      </c>
      <c r="P29" s="278">
        <f t="shared" si="14"/>
        <v>0</v>
      </c>
      <c r="Q29" s="278">
        <f t="shared" si="14"/>
        <v>0</v>
      </c>
      <c r="R29" s="451">
        <f t="shared" si="14"/>
        <v>0</v>
      </c>
      <c r="S29" s="427">
        <f t="shared" si="14"/>
        <v>0</v>
      </c>
      <c r="T29" s="424" t="s">
        <v>1</v>
      </c>
      <c r="U29" s="424" t="s">
        <v>1</v>
      </c>
      <c r="V29" s="500">
        <f t="shared" si="14"/>
        <v>0</v>
      </c>
      <c r="W29" s="500">
        <f t="shared" ref="W29:AB29" si="15">SUM(W26:W28)</f>
        <v>0</v>
      </c>
      <c r="X29" s="500">
        <f t="shared" si="15"/>
        <v>0</v>
      </c>
      <c r="Y29" s="278">
        <f t="shared" si="15"/>
        <v>0</v>
      </c>
      <c r="Z29" s="500">
        <f t="shared" si="15"/>
        <v>0</v>
      </c>
      <c r="AA29" s="500">
        <f t="shared" si="15"/>
        <v>0</v>
      </c>
      <c r="AB29" s="278">
        <f t="shared" si="15"/>
        <v>0</v>
      </c>
      <c r="AC29" s="278">
        <f>SUM(AC26:AC28)</f>
        <v>0</v>
      </c>
      <c r="AD29" s="451">
        <f>SUM(AD26:AD28)</f>
        <v>0</v>
      </c>
      <c r="AE29" s="427">
        <f t="shared" si="14"/>
        <v>0</v>
      </c>
      <c r="AF29" s="500">
        <f t="shared" si="14"/>
        <v>0</v>
      </c>
      <c r="AG29" s="500">
        <f t="shared" si="14"/>
        <v>0</v>
      </c>
      <c r="AH29" s="500">
        <f t="shared" si="14"/>
        <v>0</v>
      </c>
      <c r="AI29" s="500">
        <f>SUM(AI26:AI28)</f>
        <v>0</v>
      </c>
      <c r="AJ29" s="500">
        <f t="shared" si="14"/>
        <v>0</v>
      </c>
      <c r="AK29" s="427">
        <f>SUM(AK26:AK28)</f>
        <v>0</v>
      </c>
      <c r="AL29" s="500" t="s">
        <v>1</v>
      </c>
      <c r="AM29" s="500">
        <f t="shared" ref="AM29:AV29" si="16">SUM(AM26:AM28)</f>
        <v>0</v>
      </c>
      <c r="AN29" s="500">
        <f t="shared" si="16"/>
        <v>0</v>
      </c>
      <c r="AO29" s="500">
        <f t="shared" si="16"/>
        <v>0</v>
      </c>
      <c r="AP29" s="278">
        <f t="shared" si="16"/>
        <v>0</v>
      </c>
      <c r="AQ29" s="500">
        <f t="shared" si="16"/>
        <v>0</v>
      </c>
      <c r="AR29" s="500">
        <f t="shared" si="16"/>
        <v>0</v>
      </c>
      <c r="AS29" s="278">
        <f t="shared" si="16"/>
        <v>0</v>
      </c>
      <c r="AT29" s="278">
        <f>SUM(AT26:AT28)</f>
        <v>0</v>
      </c>
      <c r="AU29" s="451">
        <f t="shared" si="16"/>
        <v>0</v>
      </c>
      <c r="AV29" s="427">
        <f t="shared" si="16"/>
        <v>0</v>
      </c>
      <c r="AW29" s="500" t="s">
        <v>1</v>
      </c>
      <c r="AX29" s="500">
        <f t="shared" ref="AX29:BF29" si="17">SUM(AX26:AX28)</f>
        <v>0</v>
      </c>
      <c r="AY29" s="500">
        <f t="shared" si="17"/>
        <v>0</v>
      </c>
      <c r="AZ29" s="500">
        <f t="shared" si="17"/>
        <v>0</v>
      </c>
      <c r="BA29" s="278">
        <f t="shared" si="17"/>
        <v>0</v>
      </c>
      <c r="BB29" s="500">
        <f t="shared" si="17"/>
        <v>0</v>
      </c>
      <c r="BC29" s="500">
        <f t="shared" si="17"/>
        <v>0</v>
      </c>
      <c r="BD29" s="278">
        <f t="shared" si="17"/>
        <v>0</v>
      </c>
      <c r="BE29" s="278">
        <f>SUM(BE26:BE28)</f>
        <v>0</v>
      </c>
      <c r="BF29" s="451">
        <f t="shared" si="17"/>
        <v>0</v>
      </c>
    </row>
    <row r="30" spans="1:58" ht="30">
      <c r="A30" s="104"/>
      <c r="B30" s="18" t="s">
        <v>261</v>
      </c>
      <c r="C30" s="248">
        <f>C16+C23+C29</f>
        <v>0</v>
      </c>
      <c r="D30" s="278" t="s">
        <v>1</v>
      </c>
      <c r="E30" s="278" t="s">
        <v>1</v>
      </c>
      <c r="F30" s="278" t="s">
        <v>1</v>
      </c>
      <c r="G30" s="278" t="s">
        <v>1</v>
      </c>
      <c r="H30" s="278" t="s">
        <v>1</v>
      </c>
      <c r="I30" s="503">
        <f t="shared" ref="I30:S30" si="18">I16+I23+I29</f>
        <v>0</v>
      </c>
      <c r="J30" s="416">
        <f t="shared" si="18"/>
        <v>0</v>
      </c>
      <c r="K30" s="503">
        <f t="shared" si="18"/>
        <v>0</v>
      </c>
      <c r="L30" s="503">
        <f t="shared" si="18"/>
        <v>0</v>
      </c>
      <c r="M30" s="248">
        <f t="shared" si="18"/>
        <v>0</v>
      </c>
      <c r="N30" s="503">
        <f t="shared" si="18"/>
        <v>0</v>
      </c>
      <c r="O30" s="503">
        <f t="shared" si="18"/>
        <v>0</v>
      </c>
      <c r="P30" s="248">
        <f t="shared" si="18"/>
        <v>0</v>
      </c>
      <c r="Q30" s="248">
        <f t="shared" si="18"/>
        <v>0</v>
      </c>
      <c r="R30" s="453">
        <f t="shared" si="18"/>
        <v>0</v>
      </c>
      <c r="S30" s="429">
        <f t="shared" si="18"/>
        <v>0</v>
      </c>
      <c r="T30" s="361" t="s">
        <v>1</v>
      </c>
      <c r="U30" s="361" t="s">
        <v>1</v>
      </c>
      <c r="V30" s="503">
        <f>V16+V23+V29</f>
        <v>0</v>
      </c>
      <c r="W30" s="503">
        <f t="shared" ref="W30:AB30" si="19">W16+W23+W29</f>
        <v>0</v>
      </c>
      <c r="X30" s="503">
        <f t="shared" si="19"/>
        <v>0</v>
      </c>
      <c r="Y30" s="248">
        <f t="shared" si="19"/>
        <v>0</v>
      </c>
      <c r="Z30" s="503">
        <f t="shared" si="19"/>
        <v>0</v>
      </c>
      <c r="AA30" s="503">
        <f t="shared" si="19"/>
        <v>0</v>
      </c>
      <c r="AB30" s="248">
        <f t="shared" si="19"/>
        <v>0</v>
      </c>
      <c r="AC30" s="248">
        <f>AC16+AC23+AC29</f>
        <v>0</v>
      </c>
      <c r="AD30" s="453">
        <f t="shared" ref="AD30:AK30" si="20">AD16+AD23+AD29</f>
        <v>0</v>
      </c>
      <c r="AE30" s="429">
        <f t="shared" si="20"/>
        <v>0</v>
      </c>
      <c r="AF30" s="503">
        <f t="shared" si="20"/>
        <v>0</v>
      </c>
      <c r="AG30" s="503">
        <f t="shared" si="20"/>
        <v>0</v>
      </c>
      <c r="AH30" s="503">
        <f t="shared" si="20"/>
        <v>0</v>
      </c>
      <c r="AI30" s="503">
        <f>AI16+AI23+AI29</f>
        <v>0</v>
      </c>
      <c r="AJ30" s="503">
        <f t="shared" si="20"/>
        <v>0</v>
      </c>
      <c r="AK30" s="429">
        <f t="shared" si="20"/>
        <v>0</v>
      </c>
      <c r="AL30" s="500" t="s">
        <v>1</v>
      </c>
      <c r="AM30" s="503">
        <f t="shared" ref="AM30:AV30" si="21">AM16+AM23+AM29</f>
        <v>0</v>
      </c>
      <c r="AN30" s="503">
        <f t="shared" si="21"/>
        <v>0</v>
      </c>
      <c r="AO30" s="503">
        <f t="shared" si="21"/>
        <v>0</v>
      </c>
      <c r="AP30" s="248">
        <f t="shared" si="21"/>
        <v>0</v>
      </c>
      <c r="AQ30" s="503">
        <f t="shared" si="21"/>
        <v>0</v>
      </c>
      <c r="AR30" s="503">
        <f t="shared" si="21"/>
        <v>0</v>
      </c>
      <c r="AS30" s="248">
        <f t="shared" si="21"/>
        <v>0</v>
      </c>
      <c r="AT30" s="248">
        <f>AT16+AT23+AT29</f>
        <v>0</v>
      </c>
      <c r="AU30" s="453">
        <f t="shared" si="21"/>
        <v>0</v>
      </c>
      <c r="AV30" s="429">
        <f t="shared" si="21"/>
        <v>0</v>
      </c>
      <c r="AW30" s="500" t="s">
        <v>1</v>
      </c>
      <c r="AX30" s="503">
        <f t="shared" ref="AX30:BF30" si="22">AX16+AX23+AX29</f>
        <v>0</v>
      </c>
      <c r="AY30" s="503">
        <f t="shared" si="22"/>
        <v>0</v>
      </c>
      <c r="AZ30" s="503">
        <f t="shared" si="22"/>
        <v>0</v>
      </c>
      <c r="BA30" s="248">
        <f t="shared" si="22"/>
        <v>0</v>
      </c>
      <c r="BB30" s="503">
        <f t="shared" si="22"/>
        <v>0</v>
      </c>
      <c r="BC30" s="503">
        <f t="shared" si="22"/>
        <v>0</v>
      </c>
      <c r="BD30" s="248">
        <f t="shared" si="22"/>
        <v>0</v>
      </c>
      <c r="BE30" s="248">
        <f>BE16+BE23+BE29</f>
        <v>0</v>
      </c>
      <c r="BF30" s="453">
        <f t="shared" si="22"/>
        <v>0</v>
      </c>
    </row>
    <row r="31" spans="1:58">
      <c r="A31" s="104"/>
      <c r="B31" s="294"/>
      <c r="C31" s="104"/>
      <c r="D31" s="104"/>
      <c r="E31" s="104"/>
      <c r="F31" s="232"/>
      <c r="G31" s="104"/>
      <c r="H31" s="104"/>
      <c r="I31" s="104"/>
      <c r="J31" s="413"/>
      <c r="K31" s="294"/>
      <c r="L31" s="294"/>
      <c r="M31" s="104"/>
      <c r="N31" s="104"/>
      <c r="O31" s="447"/>
      <c r="P31" s="104"/>
      <c r="Q31" s="104"/>
      <c r="R31" s="449"/>
      <c r="S31" s="440"/>
      <c r="T31" s="294"/>
      <c r="U31" s="294"/>
      <c r="V31" s="104"/>
      <c r="W31" s="294"/>
      <c r="X31" s="294"/>
      <c r="Y31" s="104"/>
      <c r="Z31" s="104"/>
      <c r="AA31" s="447"/>
      <c r="AB31" s="104"/>
      <c r="AC31" s="104"/>
      <c r="AD31" s="449"/>
      <c r="AE31" s="440"/>
      <c r="AF31" s="232"/>
      <c r="AG31" s="244"/>
      <c r="AH31" s="244"/>
      <c r="AI31" s="104"/>
      <c r="AJ31" s="232"/>
      <c r="AK31" s="440"/>
      <c r="AL31" s="232"/>
      <c r="AM31" s="104"/>
      <c r="AN31" s="294"/>
      <c r="AO31" s="294"/>
      <c r="AP31" s="104"/>
      <c r="AQ31" s="104"/>
      <c r="AR31" s="447"/>
      <c r="AS31" s="104"/>
      <c r="AT31" s="104"/>
      <c r="AU31" s="449"/>
      <c r="AV31" s="440"/>
      <c r="AW31" s="232"/>
      <c r="AX31" s="104"/>
      <c r="AY31" s="294"/>
      <c r="AZ31" s="294"/>
      <c r="BA31" s="104"/>
      <c r="BB31" s="104"/>
      <c r="BC31" s="447"/>
      <c r="BD31" s="104"/>
      <c r="BE31" s="104"/>
      <c r="BF31" s="449"/>
    </row>
    <row r="34" spans="1:48" s="5" customFormat="1">
      <c r="A34" s="4"/>
      <c r="B34" s="21" t="s">
        <v>233</v>
      </c>
    </row>
    <row r="35" spans="1:48" s="5" customFormat="1" ht="27.75" customHeight="1">
      <c r="A35" s="4"/>
      <c r="B35" s="316" t="s">
        <v>416</v>
      </c>
      <c r="C35" s="191"/>
      <c r="D35" s="323"/>
      <c r="E35" s="323"/>
      <c r="F35" s="323"/>
      <c r="G35" s="323"/>
    </row>
    <row r="36" spans="1:48" s="5" customFormat="1" ht="29.25" customHeight="1">
      <c r="A36" s="4"/>
      <c r="B36" s="602" t="s">
        <v>432</v>
      </c>
      <c r="C36" s="323"/>
      <c r="D36" s="323"/>
      <c r="E36" s="323"/>
      <c r="F36" s="323"/>
      <c r="G36" s="323"/>
    </row>
    <row r="42" spans="1:48">
      <c r="S42" s="441"/>
      <c r="AK42" s="441"/>
      <c r="AV42" s="441"/>
    </row>
    <row r="43" spans="1:48" ht="11.25" customHeight="1">
      <c r="S43" s="441"/>
      <c r="AK43" s="441"/>
      <c r="AV43" s="441"/>
    </row>
    <row r="44" spans="1:48" ht="11.25" customHeight="1"/>
  </sheetData>
  <mergeCells count="2">
    <mergeCell ref="AH2:AJ2"/>
    <mergeCell ref="AE5:AJ5"/>
  </mergeCells>
  <phoneticPr fontId="2" type="noConversion"/>
  <pageMargins left="0.17" right="0.17" top="0.35" bottom="0.21" header="0.28000000000000003" footer="0.16"/>
  <pageSetup paperSize="9" scale="9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"/>
  <sheetViews>
    <sheetView topLeftCell="B1" workbookViewId="0">
      <selection activeCell="C4" sqref="C4"/>
    </sheetView>
  </sheetViews>
  <sheetFormatPr defaultColWidth="9.109375" defaultRowHeight="15"/>
  <cols>
    <col min="1" max="1" width="3.5546875" style="4" customWidth="1"/>
    <col min="2" max="2" width="27.33203125" style="5" customWidth="1"/>
    <col min="3" max="3" width="16.5546875" style="5" customWidth="1"/>
    <col min="4" max="4" width="8.109375" style="5" customWidth="1"/>
    <col min="5" max="5" width="8.5546875" style="5" customWidth="1"/>
    <col min="6" max="6" width="11.44140625" style="5" customWidth="1"/>
    <col min="7" max="7" width="12.109375" style="5" customWidth="1"/>
    <col min="8" max="8" width="14.5546875" style="5" customWidth="1"/>
    <col min="9" max="9" width="10.5546875" style="5" customWidth="1"/>
    <col min="10" max="10" width="9" style="5" customWidth="1"/>
    <col min="11" max="11" width="10.5546875" style="5" customWidth="1"/>
    <col min="12" max="12" width="8.109375" style="5" customWidth="1"/>
    <col min="13" max="13" width="11.44140625" style="5" customWidth="1"/>
    <col min="14" max="14" width="12.109375" style="5" customWidth="1"/>
    <col min="15" max="15" width="8.33203125" style="5" customWidth="1"/>
    <col min="16" max="16" width="9.33203125" style="5" customWidth="1"/>
    <col min="17" max="17" width="10.44140625" style="5" customWidth="1"/>
    <col min="18" max="18" width="10.5546875" style="5" customWidth="1"/>
    <col min="19" max="19" width="8.33203125" style="5" customWidth="1"/>
    <col min="20" max="20" width="8.109375" style="5" customWidth="1"/>
    <col min="21" max="21" width="8.33203125" style="5" customWidth="1"/>
    <col min="22" max="24" width="9.109375" style="5"/>
    <col min="25" max="25" width="11.44140625" style="5" customWidth="1"/>
    <col min="26" max="26" width="12.109375" style="5" customWidth="1"/>
    <col min="27" max="31" width="9.109375" style="5"/>
    <col min="32" max="32" width="11.44140625" style="5" customWidth="1"/>
    <col min="33" max="33" width="12.109375" style="5" customWidth="1"/>
    <col min="34" max="34" width="9.6640625" style="5" customWidth="1"/>
    <col min="35" max="16384" width="9.109375" style="5"/>
  </cols>
  <sheetData>
    <row r="1" spans="1:37" ht="15.6">
      <c r="A1" s="32"/>
      <c r="B1" s="236" t="s">
        <v>220</v>
      </c>
      <c r="C1" s="33"/>
      <c r="D1" s="33"/>
      <c r="E1" s="33"/>
      <c r="F1" s="33"/>
      <c r="G1" s="33"/>
      <c r="H1" s="33"/>
      <c r="I1" s="3"/>
      <c r="J1" s="138"/>
      <c r="K1" s="138"/>
      <c r="L1" s="33"/>
      <c r="M1" s="33"/>
      <c r="N1" s="33"/>
      <c r="O1" s="138"/>
      <c r="P1" s="32"/>
      <c r="Q1" s="137" t="s">
        <v>262</v>
      </c>
      <c r="R1" s="33"/>
      <c r="S1" s="138"/>
      <c r="T1" s="33"/>
      <c r="U1" s="138"/>
      <c r="V1" s="33"/>
      <c r="W1" s="138"/>
      <c r="X1" s="33"/>
      <c r="Y1" s="33"/>
      <c r="Z1" s="33"/>
      <c r="AA1" s="138"/>
      <c r="AB1" s="33"/>
      <c r="AC1" s="138"/>
      <c r="AD1" s="33"/>
      <c r="AE1" s="138"/>
      <c r="AF1" s="33"/>
      <c r="AG1" s="33"/>
      <c r="AH1" s="3"/>
      <c r="AI1" s="33"/>
      <c r="AJ1" s="33"/>
      <c r="AK1" s="33"/>
    </row>
    <row r="2" spans="1:37" ht="22.65" customHeight="1" thickBot="1">
      <c r="A2" s="32"/>
      <c r="B2" s="24"/>
      <c r="C2" s="434"/>
      <c r="D2" s="434"/>
      <c r="E2" s="24"/>
      <c r="F2" s="434"/>
      <c r="G2" s="434"/>
      <c r="H2" s="434"/>
      <c r="I2" s="641"/>
      <c r="J2" s="434"/>
      <c r="K2" s="641"/>
      <c r="L2" s="683"/>
      <c r="M2" s="434"/>
      <c r="N2" s="434"/>
      <c r="O2" s="642"/>
      <c r="P2" s="682"/>
      <c r="Q2" s="684" t="s">
        <v>28</v>
      </c>
      <c r="R2" s="681"/>
      <c r="S2" s="681"/>
      <c r="T2" s="681"/>
      <c r="U2" s="681"/>
      <c r="V2" s="681"/>
      <c r="W2" s="681"/>
      <c r="X2" s="681"/>
      <c r="Y2" s="434"/>
      <c r="Z2" s="434"/>
      <c r="AA2" s="681"/>
      <c r="AB2" s="681"/>
      <c r="AC2" s="681"/>
      <c r="AD2" s="681"/>
      <c r="AE2" s="681"/>
      <c r="AF2" s="434"/>
      <c r="AG2" s="434"/>
      <c r="AH2" s="681"/>
      <c r="AI2" s="345"/>
      <c r="AJ2" s="345"/>
      <c r="AK2" s="345"/>
    </row>
    <row r="3" spans="1:37" s="191" customFormat="1">
      <c r="A3" s="32"/>
      <c r="B3" s="421" t="s">
        <v>29</v>
      </c>
      <c r="C3" s="138"/>
      <c r="D3" s="138"/>
      <c r="E3" s="189"/>
      <c r="F3" s="138"/>
      <c r="G3" s="33"/>
      <c r="H3" s="33"/>
      <c r="I3" s="33"/>
      <c r="J3" s="33"/>
      <c r="K3" s="190"/>
      <c r="L3" s="36"/>
      <c r="M3" s="138"/>
      <c r="N3" s="33"/>
      <c r="O3" s="190"/>
      <c r="P3" s="33"/>
      <c r="Q3" s="190"/>
      <c r="R3" s="36"/>
      <c r="S3" s="190"/>
      <c r="T3" s="36"/>
      <c r="U3" s="190"/>
      <c r="V3" s="36"/>
      <c r="W3" s="190"/>
      <c r="X3" s="36"/>
      <c r="Y3" s="138"/>
      <c r="Z3" s="33"/>
      <c r="AA3" s="190"/>
      <c r="AB3" s="36"/>
      <c r="AC3" s="190"/>
      <c r="AD3" s="36"/>
      <c r="AE3" s="190"/>
      <c r="AF3" s="138"/>
      <c r="AG3" s="33"/>
      <c r="AH3" s="190"/>
      <c r="AI3" s="190"/>
      <c r="AJ3" s="190"/>
      <c r="AK3" s="190"/>
    </row>
    <row r="4" spans="1:37" s="191" customFormat="1" ht="22.65" customHeight="1">
      <c r="A4" s="32"/>
      <c r="B4" s="189"/>
      <c r="C4" s="138"/>
      <c r="D4" s="138"/>
      <c r="E4" s="189"/>
      <c r="F4" s="138"/>
      <c r="G4" s="33"/>
      <c r="H4" s="33"/>
      <c r="I4" s="33"/>
      <c r="J4" s="33"/>
      <c r="K4" s="190"/>
      <c r="L4" s="36"/>
      <c r="M4" s="138"/>
      <c r="N4" s="33"/>
      <c r="O4" s="190"/>
      <c r="P4" s="33"/>
      <c r="Q4" s="43" t="s">
        <v>218</v>
      </c>
      <c r="R4" s="36"/>
      <c r="S4" s="190"/>
      <c r="T4" s="36"/>
      <c r="U4" s="190"/>
      <c r="V4" s="36"/>
      <c r="W4" s="190"/>
      <c r="X4" s="36"/>
      <c r="Y4" s="138"/>
      <c r="Z4" s="33"/>
      <c r="AA4" s="190"/>
      <c r="AB4" s="36"/>
      <c r="AC4" s="190"/>
      <c r="AD4" s="36"/>
      <c r="AE4" s="190"/>
      <c r="AF4" s="138"/>
      <c r="AG4" s="33"/>
      <c r="AH4" s="190"/>
      <c r="AI4" s="190"/>
      <c r="AJ4" s="190"/>
      <c r="AK4" s="190"/>
    </row>
    <row r="5" spans="1:37" s="365" customFormat="1">
      <c r="A5" s="280"/>
      <c r="B5" s="362"/>
      <c r="C5" s="363"/>
      <c r="D5" s="466"/>
      <c r="E5" s="466"/>
      <c r="F5" s="466"/>
      <c r="G5" s="466"/>
      <c r="H5" s="466" t="s">
        <v>447</v>
      </c>
      <c r="I5" s="466"/>
      <c r="J5" s="466"/>
      <c r="K5" s="467"/>
      <c r="L5" s="463"/>
      <c r="M5" s="466"/>
      <c r="N5" s="466"/>
      <c r="O5" s="463" t="s">
        <v>446</v>
      </c>
      <c r="P5" s="463"/>
      <c r="Q5" s="463"/>
      <c r="R5" s="464"/>
      <c r="S5" s="887" t="s">
        <v>219</v>
      </c>
      <c r="T5" s="887"/>
      <c r="U5" s="887"/>
      <c r="V5" s="887"/>
      <c r="W5" s="887"/>
      <c r="X5" s="618"/>
      <c r="Y5" s="463"/>
      <c r="Z5" s="463"/>
      <c r="AA5" s="463" t="s">
        <v>467</v>
      </c>
      <c r="AB5" s="463"/>
      <c r="AC5" s="463"/>
      <c r="AD5" s="464"/>
      <c r="AE5" s="463"/>
      <c r="AF5" s="463"/>
      <c r="AG5" s="463"/>
      <c r="AH5" s="463" t="s">
        <v>497</v>
      </c>
      <c r="AI5" s="463"/>
      <c r="AJ5" s="463"/>
      <c r="AK5" s="464"/>
    </row>
    <row r="6" spans="1:37" s="191" customFormat="1" ht="76.8">
      <c r="A6" s="243" t="s">
        <v>114</v>
      </c>
      <c r="B6" s="66" t="s">
        <v>221</v>
      </c>
      <c r="C6" s="66" t="s">
        <v>222</v>
      </c>
      <c r="D6" s="66" t="s">
        <v>223</v>
      </c>
      <c r="E6" s="66" t="s">
        <v>215</v>
      </c>
      <c r="F6" s="561" t="s">
        <v>465</v>
      </c>
      <c r="G6" s="561" t="s">
        <v>452</v>
      </c>
      <c r="H6" s="324" t="s">
        <v>317</v>
      </c>
      <c r="I6" s="66" t="s">
        <v>225</v>
      </c>
      <c r="J6" s="66" t="s">
        <v>226</v>
      </c>
      <c r="K6" s="66" t="s">
        <v>258</v>
      </c>
      <c r="L6" s="66" t="s">
        <v>215</v>
      </c>
      <c r="M6" s="561" t="s">
        <v>464</v>
      </c>
      <c r="N6" s="561" t="s">
        <v>451</v>
      </c>
      <c r="O6" s="66" t="s">
        <v>287</v>
      </c>
      <c r="P6" s="66" t="s">
        <v>225</v>
      </c>
      <c r="Q6" s="66" t="s">
        <v>226</v>
      </c>
      <c r="R6" s="66" t="s">
        <v>258</v>
      </c>
      <c r="S6" s="66" t="s">
        <v>215</v>
      </c>
      <c r="T6" s="66" t="s">
        <v>287</v>
      </c>
      <c r="U6" s="66" t="s">
        <v>225</v>
      </c>
      <c r="V6" s="66" t="s">
        <v>226</v>
      </c>
      <c r="W6" s="66" t="s">
        <v>258</v>
      </c>
      <c r="X6" s="66" t="s">
        <v>215</v>
      </c>
      <c r="Y6" s="561" t="s">
        <v>472</v>
      </c>
      <c r="Z6" s="561" t="s">
        <v>470</v>
      </c>
      <c r="AA6" s="66" t="s">
        <v>287</v>
      </c>
      <c r="AB6" s="66" t="s">
        <v>225</v>
      </c>
      <c r="AC6" s="66" t="s">
        <v>226</v>
      </c>
      <c r="AD6" s="66" t="s">
        <v>258</v>
      </c>
      <c r="AE6" s="66" t="s">
        <v>215</v>
      </c>
      <c r="AF6" s="561" t="s">
        <v>519</v>
      </c>
      <c r="AG6" s="561" t="s">
        <v>516</v>
      </c>
      <c r="AH6" s="66" t="s">
        <v>287</v>
      </c>
      <c r="AI6" s="66" t="s">
        <v>225</v>
      </c>
      <c r="AJ6" s="66" t="s">
        <v>226</v>
      </c>
      <c r="AK6" s="66" t="s">
        <v>258</v>
      </c>
    </row>
    <row r="7" spans="1:37" s="37" customFormat="1" ht="10.8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  <c r="AG7" s="127">
        <v>33</v>
      </c>
      <c r="AH7" s="127">
        <v>34</v>
      </c>
      <c r="AI7" s="127">
        <v>35</v>
      </c>
      <c r="AJ7" s="127">
        <v>36</v>
      </c>
      <c r="AK7" s="127">
        <v>37</v>
      </c>
    </row>
    <row r="8" spans="1:37" ht="40.200000000000003">
      <c r="A8" s="244" t="s">
        <v>2</v>
      </c>
      <c r="B8" s="245" t="s">
        <v>428</v>
      </c>
      <c r="C8" s="246"/>
      <c r="D8" s="246"/>
      <c r="E8" s="207"/>
      <c r="F8" s="246"/>
      <c r="G8" s="246"/>
      <c r="H8" s="246"/>
      <c r="I8" s="246"/>
      <c r="J8" s="246"/>
      <c r="K8" s="246"/>
      <c r="L8" s="207"/>
      <c r="M8" s="246"/>
      <c r="N8" s="246"/>
      <c r="O8" s="246"/>
      <c r="P8" s="246"/>
      <c r="Q8" s="246"/>
      <c r="R8" s="207"/>
      <c r="S8" s="246"/>
      <c r="T8" s="207"/>
      <c r="U8" s="246"/>
      <c r="V8" s="109"/>
      <c r="W8" s="109"/>
      <c r="X8" s="109"/>
      <c r="Y8" s="246"/>
      <c r="Z8" s="246"/>
      <c r="AA8" s="109"/>
      <c r="AB8" s="109"/>
      <c r="AC8" s="109"/>
      <c r="AD8" s="109"/>
      <c r="AE8" s="109"/>
      <c r="AF8" s="246"/>
      <c r="AG8" s="246"/>
      <c r="AH8" s="109"/>
      <c r="AI8" s="109"/>
      <c r="AJ8" s="109"/>
      <c r="AK8" s="109"/>
    </row>
    <row r="9" spans="1:37">
      <c r="A9" s="232"/>
      <c r="B9" s="207" t="s">
        <v>126</v>
      </c>
      <c r="C9" s="246"/>
      <c r="D9" s="246"/>
      <c r="E9" s="207"/>
      <c r="F9" s="246"/>
      <c r="G9" s="246"/>
      <c r="H9" s="246"/>
      <c r="I9" s="246"/>
      <c r="J9" s="246"/>
      <c r="K9" s="246"/>
      <c r="L9" s="207"/>
      <c r="M9" s="246"/>
      <c r="N9" s="246"/>
      <c r="O9" s="246"/>
      <c r="P9" s="246"/>
      <c r="Q9" s="246"/>
      <c r="R9" s="207"/>
      <c r="S9" s="246"/>
      <c r="T9" s="207"/>
      <c r="U9" s="246"/>
      <c r="V9" s="109"/>
      <c r="W9" s="109"/>
      <c r="X9" s="109"/>
      <c r="Y9" s="246"/>
      <c r="Z9" s="246"/>
      <c r="AA9" s="109"/>
      <c r="AB9" s="109"/>
      <c r="AC9" s="109"/>
      <c r="AD9" s="109"/>
      <c r="AE9" s="109"/>
      <c r="AF9" s="246"/>
      <c r="AG9" s="246"/>
      <c r="AH9" s="109"/>
      <c r="AI9" s="109"/>
      <c r="AJ9" s="109"/>
      <c r="AK9" s="109"/>
    </row>
    <row r="10" spans="1:37">
      <c r="A10" s="232">
        <v>1</v>
      </c>
      <c r="B10" s="104"/>
      <c r="C10" s="232"/>
      <c r="D10" s="232"/>
      <c r="E10" s="104"/>
      <c r="F10" s="232"/>
      <c r="G10" s="232"/>
      <c r="H10" s="104"/>
      <c r="I10" s="104"/>
      <c r="J10" s="104"/>
      <c r="K10" s="246">
        <f>H10+I10+J10</f>
        <v>0</v>
      </c>
      <c r="L10" s="104"/>
      <c r="M10" s="232"/>
      <c r="N10" s="232"/>
      <c r="O10" s="232"/>
      <c r="P10" s="232"/>
      <c r="Q10" s="232"/>
      <c r="R10" s="246">
        <f>O10+P10+Q10</f>
        <v>0</v>
      </c>
      <c r="S10" s="246">
        <f>E10-L10</f>
        <v>0</v>
      </c>
      <c r="T10" s="246">
        <f t="shared" ref="T10:V12" si="0">H10-O10</f>
        <v>0</v>
      </c>
      <c r="U10" s="246">
        <f t="shared" si="0"/>
        <v>0</v>
      </c>
      <c r="V10" s="246">
        <f t="shared" si="0"/>
        <v>0</v>
      </c>
      <c r="W10" s="246">
        <f>T10+U10+V10</f>
        <v>0</v>
      </c>
      <c r="X10" s="104"/>
      <c r="Y10" s="232"/>
      <c r="Z10" s="232"/>
      <c r="AA10" s="232"/>
      <c r="AB10" s="232"/>
      <c r="AC10" s="232"/>
      <c r="AD10" s="246">
        <f>AA10+AB10+AC10</f>
        <v>0</v>
      </c>
      <c r="AE10" s="104"/>
      <c r="AF10" s="232"/>
      <c r="AG10" s="232"/>
      <c r="AH10" s="232"/>
      <c r="AI10" s="232"/>
      <c r="AJ10" s="232"/>
      <c r="AK10" s="246">
        <f>AH10+AI10+AJ10</f>
        <v>0</v>
      </c>
    </row>
    <row r="11" spans="1:37">
      <c r="A11" s="232">
        <v>2</v>
      </c>
      <c r="B11" s="104"/>
      <c r="C11" s="232"/>
      <c r="D11" s="232"/>
      <c r="E11" s="104"/>
      <c r="F11" s="232"/>
      <c r="G11" s="232"/>
      <c r="H11" s="104"/>
      <c r="I11" s="104"/>
      <c r="J11" s="104"/>
      <c r="K11" s="246">
        <f>H11+I11+J11</f>
        <v>0</v>
      </c>
      <c r="L11" s="104"/>
      <c r="M11" s="232"/>
      <c r="N11" s="232"/>
      <c r="O11" s="232"/>
      <c r="P11" s="232"/>
      <c r="Q11" s="232"/>
      <c r="R11" s="246">
        <f>O11+P11+Q11</f>
        <v>0</v>
      </c>
      <c r="S11" s="246">
        <f>E11-L11</f>
        <v>0</v>
      </c>
      <c r="T11" s="246">
        <f t="shared" si="0"/>
        <v>0</v>
      </c>
      <c r="U11" s="246">
        <f t="shared" si="0"/>
        <v>0</v>
      </c>
      <c r="V11" s="246">
        <f t="shared" si="0"/>
        <v>0</v>
      </c>
      <c r="W11" s="246">
        <f>T11+U11+V11</f>
        <v>0</v>
      </c>
      <c r="X11" s="104"/>
      <c r="Y11" s="232"/>
      <c r="Z11" s="232"/>
      <c r="AA11" s="232"/>
      <c r="AB11" s="232"/>
      <c r="AC11" s="232"/>
      <c r="AD11" s="246">
        <f>AA11+AB11+AC11</f>
        <v>0</v>
      </c>
      <c r="AE11" s="104"/>
      <c r="AF11" s="232"/>
      <c r="AG11" s="232"/>
      <c r="AH11" s="232"/>
      <c r="AI11" s="232"/>
      <c r="AJ11" s="232"/>
      <c r="AK11" s="246">
        <f>AH11+AI11+AJ11</f>
        <v>0</v>
      </c>
    </row>
    <row r="12" spans="1:37">
      <c r="A12" s="232">
        <v>3</v>
      </c>
      <c r="B12" s="247"/>
      <c r="C12" s="232"/>
      <c r="D12" s="232"/>
      <c r="E12" s="104"/>
      <c r="F12" s="232"/>
      <c r="G12" s="232"/>
      <c r="H12" s="104"/>
      <c r="I12" s="104"/>
      <c r="J12" s="104"/>
      <c r="K12" s="246">
        <f>H12+I12+J12</f>
        <v>0</v>
      </c>
      <c r="L12" s="104"/>
      <c r="M12" s="232"/>
      <c r="N12" s="232"/>
      <c r="O12" s="232"/>
      <c r="P12" s="232"/>
      <c r="Q12" s="232"/>
      <c r="R12" s="246">
        <f>O12+P12+Q12</f>
        <v>0</v>
      </c>
      <c r="S12" s="246">
        <f>E12-L12</f>
        <v>0</v>
      </c>
      <c r="T12" s="246">
        <f t="shared" si="0"/>
        <v>0</v>
      </c>
      <c r="U12" s="246">
        <f t="shared" si="0"/>
        <v>0</v>
      </c>
      <c r="V12" s="246">
        <f t="shared" si="0"/>
        <v>0</v>
      </c>
      <c r="W12" s="246">
        <f>T12+U12+V12</f>
        <v>0</v>
      </c>
      <c r="X12" s="104"/>
      <c r="Y12" s="232"/>
      <c r="Z12" s="232"/>
      <c r="AA12" s="232"/>
      <c r="AB12" s="232"/>
      <c r="AC12" s="232"/>
      <c r="AD12" s="246">
        <f>AA12+AB12+AC12</f>
        <v>0</v>
      </c>
      <c r="AE12" s="104"/>
      <c r="AF12" s="232"/>
      <c r="AG12" s="232"/>
      <c r="AH12" s="232"/>
      <c r="AI12" s="232"/>
      <c r="AJ12" s="232"/>
      <c r="AK12" s="246">
        <f>AH12+AI12+AJ12</f>
        <v>0</v>
      </c>
    </row>
    <row r="13" spans="1:37" s="249" customFormat="1">
      <c r="A13" s="244"/>
      <c r="B13" s="252" t="s">
        <v>266</v>
      </c>
      <c r="C13" s="248" t="s">
        <v>1</v>
      </c>
      <c r="D13" s="248" t="s">
        <v>1</v>
      </c>
      <c r="E13" s="248">
        <f>SUM(E10:E12)</f>
        <v>0</v>
      </c>
      <c r="F13" s="248" t="s">
        <v>1</v>
      </c>
      <c r="G13" s="248" t="s">
        <v>1</v>
      </c>
      <c r="H13" s="248">
        <f t="shared" ref="H13:W13" si="1">SUM(H10:H12)</f>
        <v>0</v>
      </c>
      <c r="I13" s="248">
        <f t="shared" si="1"/>
        <v>0</v>
      </c>
      <c r="J13" s="248">
        <f t="shared" si="1"/>
        <v>0</v>
      </c>
      <c r="K13" s="248">
        <f t="shared" si="1"/>
        <v>0</v>
      </c>
      <c r="L13" s="248">
        <f>SUM(L10:L12)</f>
        <v>0</v>
      </c>
      <c r="M13" s="248" t="s">
        <v>1</v>
      </c>
      <c r="N13" s="248" t="s">
        <v>1</v>
      </c>
      <c r="O13" s="248">
        <f t="shared" si="1"/>
        <v>0</v>
      </c>
      <c r="P13" s="248">
        <f>SUM(P10:P12)</f>
        <v>0</v>
      </c>
      <c r="Q13" s="248">
        <f t="shared" si="1"/>
        <v>0</v>
      </c>
      <c r="R13" s="248">
        <f t="shared" si="1"/>
        <v>0</v>
      </c>
      <c r="S13" s="248">
        <f t="shared" si="1"/>
        <v>0</v>
      </c>
      <c r="T13" s="248">
        <f t="shared" si="1"/>
        <v>0</v>
      </c>
      <c r="U13" s="248">
        <f t="shared" si="1"/>
        <v>0</v>
      </c>
      <c r="V13" s="248">
        <f t="shared" si="1"/>
        <v>0</v>
      </c>
      <c r="W13" s="248">
        <f t="shared" si="1"/>
        <v>0</v>
      </c>
      <c r="X13" s="248">
        <f>SUM(X10:X12)</f>
        <v>0</v>
      </c>
      <c r="Y13" s="248" t="s">
        <v>1</v>
      </c>
      <c r="Z13" s="248" t="s">
        <v>1</v>
      </c>
      <c r="AA13" s="248">
        <f t="shared" ref="AA13:AK13" si="2">SUM(AA10:AA12)</f>
        <v>0</v>
      </c>
      <c r="AB13" s="248">
        <f t="shared" si="2"/>
        <v>0</v>
      </c>
      <c r="AC13" s="248">
        <f t="shared" si="2"/>
        <v>0</v>
      </c>
      <c r="AD13" s="248">
        <f t="shared" si="2"/>
        <v>0</v>
      </c>
      <c r="AE13" s="248">
        <f>SUM(AE10:AE12)</f>
        <v>0</v>
      </c>
      <c r="AF13" s="248" t="s">
        <v>1</v>
      </c>
      <c r="AG13" s="248" t="s">
        <v>1</v>
      </c>
      <c r="AH13" s="248">
        <f t="shared" si="2"/>
        <v>0</v>
      </c>
      <c r="AI13" s="248">
        <f t="shared" si="2"/>
        <v>0</v>
      </c>
      <c r="AJ13" s="248">
        <f t="shared" si="2"/>
        <v>0</v>
      </c>
      <c r="AK13" s="248">
        <f t="shared" si="2"/>
        <v>0</v>
      </c>
    </row>
    <row r="14" spans="1:37">
      <c r="A14" s="232"/>
      <c r="B14" s="207"/>
      <c r="C14" s="246"/>
      <c r="D14" s="246"/>
      <c r="E14" s="207"/>
      <c r="F14" s="246"/>
      <c r="G14" s="246"/>
      <c r="H14" s="246"/>
      <c r="I14" s="246"/>
      <c r="J14" s="246"/>
      <c r="K14" s="246"/>
      <c r="L14" s="207"/>
      <c r="M14" s="246"/>
      <c r="N14" s="246"/>
      <c r="O14" s="246"/>
      <c r="P14" s="246"/>
      <c r="Q14" s="246"/>
      <c r="R14" s="207"/>
      <c r="S14" s="246"/>
      <c r="T14" s="207"/>
      <c r="U14" s="246"/>
      <c r="V14" s="109"/>
      <c r="W14" s="109"/>
      <c r="X14" s="109"/>
      <c r="Y14" s="246"/>
      <c r="Z14" s="246"/>
      <c r="AA14" s="109"/>
      <c r="AB14" s="109"/>
      <c r="AC14" s="109"/>
      <c r="AD14" s="109"/>
      <c r="AE14" s="109"/>
      <c r="AF14" s="246"/>
      <c r="AG14" s="246"/>
      <c r="AH14" s="109"/>
      <c r="AI14" s="109"/>
      <c r="AJ14" s="109"/>
      <c r="AK14" s="109"/>
    </row>
    <row r="15" spans="1:37" ht="40.200000000000003">
      <c r="A15" s="244" t="s">
        <v>3</v>
      </c>
      <c r="B15" s="245" t="s">
        <v>479</v>
      </c>
      <c r="C15" s="246"/>
      <c r="D15" s="246"/>
      <c r="E15" s="245"/>
      <c r="F15" s="246"/>
      <c r="G15" s="246"/>
      <c r="H15" s="246"/>
      <c r="I15" s="246"/>
      <c r="J15" s="246"/>
      <c r="K15" s="246"/>
      <c r="L15" s="245"/>
      <c r="M15" s="246"/>
      <c r="N15" s="246"/>
      <c r="O15" s="246"/>
      <c r="P15" s="246"/>
      <c r="Q15" s="246"/>
      <c r="R15" s="245"/>
      <c r="S15" s="246"/>
      <c r="T15" s="245"/>
      <c r="U15" s="246"/>
      <c r="V15" s="109"/>
      <c r="W15" s="109"/>
      <c r="X15" s="109"/>
      <c r="Y15" s="246"/>
      <c r="Z15" s="246"/>
      <c r="AA15" s="109"/>
      <c r="AB15" s="109"/>
      <c r="AC15" s="109"/>
      <c r="AD15" s="109"/>
      <c r="AE15" s="109"/>
      <c r="AF15" s="246"/>
      <c r="AG15" s="246"/>
      <c r="AH15" s="109"/>
      <c r="AI15" s="109"/>
      <c r="AJ15" s="109"/>
      <c r="AK15" s="109"/>
    </row>
    <row r="16" spans="1:37">
      <c r="A16" s="232"/>
      <c r="B16" s="207" t="s">
        <v>126</v>
      </c>
      <c r="C16" s="246"/>
      <c r="D16" s="246"/>
      <c r="E16" s="207"/>
      <c r="F16" s="246"/>
      <c r="G16" s="246"/>
      <c r="H16" s="246"/>
      <c r="I16" s="246"/>
      <c r="J16" s="246"/>
      <c r="K16" s="246"/>
      <c r="L16" s="207"/>
      <c r="M16" s="246"/>
      <c r="N16" s="246"/>
      <c r="O16" s="246"/>
      <c r="P16" s="246"/>
      <c r="Q16" s="246"/>
      <c r="R16" s="207"/>
      <c r="S16" s="246"/>
      <c r="T16" s="207"/>
      <c r="U16" s="246"/>
      <c r="V16" s="109"/>
      <c r="W16" s="109"/>
      <c r="X16" s="109"/>
      <c r="Y16" s="246"/>
      <c r="Z16" s="246"/>
      <c r="AA16" s="109"/>
      <c r="AB16" s="109"/>
      <c r="AC16" s="109"/>
      <c r="AD16" s="109"/>
      <c r="AE16" s="109"/>
      <c r="AF16" s="246"/>
      <c r="AG16" s="246"/>
      <c r="AH16" s="109"/>
      <c r="AI16" s="109"/>
      <c r="AJ16" s="109"/>
      <c r="AK16" s="109"/>
    </row>
    <row r="17" spans="1:37">
      <c r="A17" s="232"/>
      <c r="B17" s="207" t="s">
        <v>228</v>
      </c>
      <c r="C17" s="246"/>
      <c r="D17" s="246"/>
      <c r="E17" s="207"/>
      <c r="F17" s="246"/>
      <c r="G17" s="246"/>
      <c r="H17" s="207"/>
      <c r="I17" s="207"/>
      <c r="J17" s="207"/>
      <c r="K17" s="207"/>
      <c r="L17" s="207"/>
      <c r="M17" s="246"/>
      <c r="N17" s="246"/>
      <c r="O17" s="207"/>
      <c r="P17" s="207"/>
      <c r="Q17" s="207"/>
      <c r="R17" s="207"/>
      <c r="S17" s="207"/>
      <c r="T17" s="207"/>
      <c r="U17" s="207"/>
      <c r="V17" s="109"/>
      <c r="W17" s="109"/>
      <c r="X17" s="109"/>
      <c r="Y17" s="246"/>
      <c r="Z17" s="246"/>
      <c r="AA17" s="109"/>
      <c r="AB17" s="109"/>
      <c r="AC17" s="109"/>
      <c r="AD17" s="109"/>
      <c r="AE17" s="109"/>
      <c r="AF17" s="246"/>
      <c r="AG17" s="246"/>
      <c r="AH17" s="109"/>
      <c r="AI17" s="109"/>
      <c r="AJ17" s="109"/>
      <c r="AK17" s="109"/>
    </row>
    <row r="18" spans="1:37">
      <c r="A18" s="232"/>
      <c r="B18" s="207" t="s">
        <v>229</v>
      </c>
      <c r="C18" s="246"/>
      <c r="D18" s="246"/>
      <c r="E18" s="207"/>
      <c r="F18" s="246"/>
      <c r="G18" s="246"/>
      <c r="H18" s="207"/>
      <c r="I18" s="207"/>
      <c r="J18" s="207"/>
      <c r="K18" s="207"/>
      <c r="L18" s="207"/>
      <c r="M18" s="246"/>
      <c r="N18" s="246"/>
      <c r="O18" s="207"/>
      <c r="P18" s="207"/>
      <c r="Q18" s="207"/>
      <c r="R18" s="207"/>
      <c r="S18" s="207"/>
      <c r="T18" s="207"/>
      <c r="U18" s="207"/>
      <c r="V18" s="109"/>
      <c r="W18" s="109"/>
      <c r="X18" s="109"/>
      <c r="Y18" s="246"/>
      <c r="Z18" s="246"/>
      <c r="AA18" s="109"/>
      <c r="AB18" s="109"/>
      <c r="AC18" s="109"/>
      <c r="AD18" s="109"/>
      <c r="AE18" s="109"/>
      <c r="AF18" s="246"/>
      <c r="AG18" s="246"/>
      <c r="AH18" s="109"/>
      <c r="AI18" s="109"/>
      <c r="AJ18" s="109"/>
      <c r="AK18" s="109"/>
    </row>
    <row r="19" spans="1:37">
      <c r="A19" s="232">
        <v>1</v>
      </c>
      <c r="B19" s="104"/>
      <c r="C19" s="232"/>
      <c r="D19" s="232"/>
      <c r="E19" s="104"/>
      <c r="F19" s="232"/>
      <c r="G19" s="232"/>
      <c r="H19" s="104"/>
      <c r="I19" s="104"/>
      <c r="J19" s="104"/>
      <c r="K19" s="246">
        <f>H19+I19+J19</f>
        <v>0</v>
      </c>
      <c r="L19" s="104"/>
      <c r="M19" s="232"/>
      <c r="N19" s="232"/>
      <c r="O19" s="232"/>
      <c r="P19" s="232"/>
      <c r="Q19" s="232"/>
      <c r="R19" s="246">
        <f>O19+P19+Q19</f>
        <v>0</v>
      </c>
      <c r="S19" s="246">
        <f>E19-L19</f>
        <v>0</v>
      </c>
      <c r="T19" s="246">
        <f t="shared" ref="T19:V21" si="3">H19-O19</f>
        <v>0</v>
      </c>
      <c r="U19" s="246">
        <f t="shared" si="3"/>
        <v>0</v>
      </c>
      <c r="V19" s="246">
        <f t="shared" si="3"/>
        <v>0</v>
      </c>
      <c r="W19" s="246">
        <f>T19+U19+V19</f>
        <v>0</v>
      </c>
      <c r="X19" s="104"/>
      <c r="Y19" s="232"/>
      <c r="Z19" s="232"/>
      <c r="AA19" s="232"/>
      <c r="AB19" s="232"/>
      <c r="AC19" s="232"/>
      <c r="AD19" s="246">
        <f>AA19+AB19+AC19</f>
        <v>0</v>
      </c>
      <c r="AE19" s="104"/>
      <c r="AF19" s="232"/>
      <c r="AG19" s="232"/>
      <c r="AH19" s="232"/>
      <c r="AI19" s="232"/>
      <c r="AJ19" s="232"/>
      <c r="AK19" s="246">
        <f>AH19+AI19+AJ19</f>
        <v>0</v>
      </c>
    </row>
    <row r="20" spans="1:37">
      <c r="A20" s="232">
        <v>2</v>
      </c>
      <c r="B20" s="104"/>
      <c r="C20" s="232"/>
      <c r="D20" s="232"/>
      <c r="E20" s="104"/>
      <c r="F20" s="232"/>
      <c r="G20" s="232"/>
      <c r="H20" s="104"/>
      <c r="I20" s="104"/>
      <c r="J20" s="104"/>
      <c r="K20" s="246">
        <f>H20+I20+J20</f>
        <v>0</v>
      </c>
      <c r="L20" s="104"/>
      <c r="M20" s="232"/>
      <c r="N20" s="232"/>
      <c r="O20" s="232"/>
      <c r="P20" s="232"/>
      <c r="Q20" s="232"/>
      <c r="R20" s="246">
        <f>O20+P20+Q20</f>
        <v>0</v>
      </c>
      <c r="S20" s="246">
        <f>E20-L20</f>
        <v>0</v>
      </c>
      <c r="T20" s="246">
        <f t="shared" si="3"/>
        <v>0</v>
      </c>
      <c r="U20" s="246">
        <f t="shared" si="3"/>
        <v>0</v>
      </c>
      <c r="V20" s="246">
        <f t="shared" si="3"/>
        <v>0</v>
      </c>
      <c r="W20" s="246">
        <f>T20+U20+V20</f>
        <v>0</v>
      </c>
      <c r="X20" s="104"/>
      <c r="Y20" s="232"/>
      <c r="Z20" s="232"/>
      <c r="AA20" s="232"/>
      <c r="AB20" s="232"/>
      <c r="AC20" s="232"/>
      <c r="AD20" s="246">
        <f>AA20+AB20+AC20</f>
        <v>0</v>
      </c>
      <c r="AE20" s="104"/>
      <c r="AF20" s="232"/>
      <c r="AG20" s="232"/>
      <c r="AH20" s="232"/>
      <c r="AI20" s="232"/>
      <c r="AJ20" s="232"/>
      <c r="AK20" s="246">
        <f>AH20+AI20+AJ20</f>
        <v>0</v>
      </c>
    </row>
    <row r="21" spans="1:37">
      <c r="A21" s="232">
        <v>3</v>
      </c>
      <c r="B21" s="247"/>
      <c r="C21" s="232"/>
      <c r="D21" s="232"/>
      <c r="E21" s="104"/>
      <c r="F21" s="232"/>
      <c r="G21" s="232"/>
      <c r="H21" s="104"/>
      <c r="I21" s="104"/>
      <c r="J21" s="104"/>
      <c r="K21" s="246">
        <f>H21+I21+J21</f>
        <v>0</v>
      </c>
      <c r="L21" s="104"/>
      <c r="M21" s="232"/>
      <c r="N21" s="232"/>
      <c r="O21" s="232"/>
      <c r="P21" s="232"/>
      <c r="Q21" s="232"/>
      <c r="R21" s="246">
        <f>O21+P21+Q21</f>
        <v>0</v>
      </c>
      <c r="S21" s="246">
        <f>E21-L21</f>
        <v>0</v>
      </c>
      <c r="T21" s="246">
        <f t="shared" si="3"/>
        <v>0</v>
      </c>
      <c r="U21" s="246">
        <f t="shared" si="3"/>
        <v>0</v>
      </c>
      <c r="V21" s="246">
        <f t="shared" si="3"/>
        <v>0</v>
      </c>
      <c r="W21" s="246">
        <f>T21+U21+V21</f>
        <v>0</v>
      </c>
      <c r="X21" s="104"/>
      <c r="Y21" s="232"/>
      <c r="Z21" s="232"/>
      <c r="AA21" s="232"/>
      <c r="AB21" s="232"/>
      <c r="AC21" s="232"/>
      <c r="AD21" s="246">
        <f>AA21+AB21+AC21</f>
        <v>0</v>
      </c>
      <c r="AE21" s="104"/>
      <c r="AF21" s="232"/>
      <c r="AG21" s="232"/>
      <c r="AH21" s="232"/>
      <c r="AI21" s="232"/>
      <c r="AJ21" s="232"/>
      <c r="AK21" s="246">
        <f>AH21+AI21+AJ21</f>
        <v>0</v>
      </c>
    </row>
    <row r="22" spans="1:37" s="249" customFormat="1" ht="27">
      <c r="A22" s="244"/>
      <c r="B22" s="252" t="s">
        <v>230</v>
      </c>
      <c r="C22" s="248" t="s">
        <v>1</v>
      </c>
      <c r="D22" s="248" t="s">
        <v>1</v>
      </c>
      <c r="E22" s="248">
        <f>SUM(E19:E21)</f>
        <v>0</v>
      </c>
      <c r="F22" s="248" t="s">
        <v>1</v>
      </c>
      <c r="G22" s="248" t="s">
        <v>1</v>
      </c>
      <c r="H22" s="248">
        <f t="shared" ref="H22:Q22" si="4">SUM(H19:H21)</f>
        <v>0</v>
      </c>
      <c r="I22" s="248">
        <f t="shared" si="4"/>
        <v>0</v>
      </c>
      <c r="J22" s="248">
        <f t="shared" si="4"/>
        <v>0</v>
      </c>
      <c r="K22" s="248">
        <f t="shared" si="4"/>
        <v>0</v>
      </c>
      <c r="L22" s="248">
        <f>SUM(L19:L21)</f>
        <v>0</v>
      </c>
      <c r="M22" s="248" t="s">
        <v>1</v>
      </c>
      <c r="N22" s="248" t="s">
        <v>1</v>
      </c>
      <c r="O22" s="248">
        <f t="shared" si="4"/>
        <v>0</v>
      </c>
      <c r="P22" s="248">
        <f>SUM(P19:P21)</f>
        <v>0</v>
      </c>
      <c r="Q22" s="248">
        <f t="shared" si="4"/>
        <v>0</v>
      </c>
      <c r="R22" s="248">
        <f t="shared" ref="R22:W22" si="5">SUM(R19:R21)</f>
        <v>0</v>
      </c>
      <c r="S22" s="248">
        <f t="shared" si="5"/>
        <v>0</v>
      </c>
      <c r="T22" s="248">
        <f t="shared" si="5"/>
        <v>0</v>
      </c>
      <c r="U22" s="248">
        <f t="shared" si="5"/>
        <v>0</v>
      </c>
      <c r="V22" s="248">
        <f t="shared" si="5"/>
        <v>0</v>
      </c>
      <c r="W22" s="248">
        <f t="shared" si="5"/>
        <v>0</v>
      </c>
      <c r="X22" s="248">
        <f>SUM(X19:X21)</f>
        <v>0</v>
      </c>
      <c r="Y22" s="248" t="s">
        <v>1</v>
      </c>
      <c r="Z22" s="248" t="s">
        <v>1</v>
      </c>
      <c r="AA22" s="248">
        <f t="shared" ref="AA22:AK22" si="6">SUM(AA19:AA21)</f>
        <v>0</v>
      </c>
      <c r="AB22" s="248">
        <f t="shared" si="6"/>
        <v>0</v>
      </c>
      <c r="AC22" s="248">
        <f t="shared" si="6"/>
        <v>0</v>
      </c>
      <c r="AD22" s="248">
        <f t="shared" si="6"/>
        <v>0</v>
      </c>
      <c r="AE22" s="248">
        <f>SUM(AE19:AE21)</f>
        <v>0</v>
      </c>
      <c r="AF22" s="248" t="s">
        <v>1</v>
      </c>
      <c r="AG22" s="248" t="s">
        <v>1</v>
      </c>
      <c r="AH22" s="248">
        <f t="shared" si="6"/>
        <v>0</v>
      </c>
      <c r="AI22" s="248">
        <f t="shared" si="6"/>
        <v>0</v>
      </c>
      <c r="AJ22" s="248">
        <f t="shared" si="6"/>
        <v>0</v>
      </c>
      <c r="AK22" s="248">
        <f t="shared" si="6"/>
        <v>0</v>
      </c>
    </row>
    <row r="23" spans="1:37">
      <c r="A23" s="232"/>
      <c r="B23" s="207" t="s">
        <v>229</v>
      </c>
      <c r="C23" s="246"/>
      <c r="D23" s="246"/>
      <c r="E23" s="207"/>
      <c r="F23" s="246"/>
      <c r="G23" s="246"/>
      <c r="H23" s="207"/>
      <c r="I23" s="207"/>
      <c r="J23" s="207"/>
      <c r="K23" s="207"/>
      <c r="L23" s="207"/>
      <c r="M23" s="246"/>
      <c r="N23" s="246"/>
      <c r="O23" s="207"/>
      <c r="P23" s="207"/>
      <c r="Q23" s="207"/>
      <c r="R23" s="207"/>
      <c r="S23" s="207"/>
      <c r="T23" s="207"/>
      <c r="U23" s="207"/>
      <c r="V23" s="109"/>
      <c r="W23" s="109"/>
      <c r="X23" s="109"/>
      <c r="Y23" s="246"/>
      <c r="Z23" s="246"/>
      <c r="AA23" s="109"/>
      <c r="AB23" s="109"/>
      <c r="AC23" s="109"/>
      <c r="AD23" s="109"/>
      <c r="AE23" s="109"/>
      <c r="AF23" s="246"/>
      <c r="AG23" s="246"/>
      <c r="AH23" s="109"/>
      <c r="AI23" s="109"/>
      <c r="AJ23" s="109"/>
      <c r="AK23" s="109"/>
    </row>
    <row r="24" spans="1:37">
      <c r="A24" s="232">
        <v>1</v>
      </c>
      <c r="B24" s="104"/>
      <c r="C24" s="232"/>
      <c r="D24" s="232"/>
      <c r="E24" s="104"/>
      <c r="F24" s="232"/>
      <c r="G24" s="232"/>
      <c r="H24" s="104"/>
      <c r="I24" s="104"/>
      <c r="J24" s="104"/>
      <c r="K24" s="246">
        <f>H24+I24+J24</f>
        <v>0</v>
      </c>
      <c r="L24" s="104"/>
      <c r="M24" s="232"/>
      <c r="N24" s="232"/>
      <c r="O24" s="232"/>
      <c r="P24" s="232"/>
      <c r="Q24" s="232"/>
      <c r="R24" s="246">
        <f>O24+P24+Q24</f>
        <v>0</v>
      </c>
      <c r="S24" s="246">
        <f>E24-L24</f>
        <v>0</v>
      </c>
      <c r="T24" s="246">
        <f t="shared" ref="T24:V26" si="7">H24-O24</f>
        <v>0</v>
      </c>
      <c r="U24" s="246">
        <f t="shared" si="7"/>
        <v>0</v>
      </c>
      <c r="V24" s="246">
        <f t="shared" si="7"/>
        <v>0</v>
      </c>
      <c r="W24" s="246">
        <f>T24+U24+V24</f>
        <v>0</v>
      </c>
      <c r="X24" s="104"/>
      <c r="Y24" s="232"/>
      <c r="Z24" s="232"/>
      <c r="AA24" s="232"/>
      <c r="AB24" s="232"/>
      <c r="AC24" s="232"/>
      <c r="AD24" s="246">
        <f>AA24+AB24+AC24</f>
        <v>0</v>
      </c>
      <c r="AE24" s="104"/>
      <c r="AF24" s="232"/>
      <c r="AG24" s="232"/>
      <c r="AH24" s="232"/>
      <c r="AI24" s="232"/>
      <c r="AJ24" s="232"/>
      <c r="AK24" s="246">
        <f>AH24+AI24+AJ24</f>
        <v>0</v>
      </c>
    </row>
    <row r="25" spans="1:37">
      <c r="A25" s="232">
        <v>2</v>
      </c>
      <c r="B25" s="104"/>
      <c r="C25" s="232"/>
      <c r="D25" s="232"/>
      <c r="E25" s="104"/>
      <c r="F25" s="232"/>
      <c r="G25" s="232"/>
      <c r="H25" s="104"/>
      <c r="I25" s="104"/>
      <c r="J25" s="104"/>
      <c r="K25" s="246">
        <f>H25+I25+J25</f>
        <v>0</v>
      </c>
      <c r="L25" s="104"/>
      <c r="M25" s="232"/>
      <c r="N25" s="232"/>
      <c r="O25" s="232"/>
      <c r="P25" s="232"/>
      <c r="Q25" s="232"/>
      <c r="R25" s="246">
        <f>O25+P25+Q25</f>
        <v>0</v>
      </c>
      <c r="S25" s="246">
        <f>E25-L25</f>
        <v>0</v>
      </c>
      <c r="T25" s="246">
        <f t="shared" si="7"/>
        <v>0</v>
      </c>
      <c r="U25" s="246">
        <f t="shared" si="7"/>
        <v>0</v>
      </c>
      <c r="V25" s="246">
        <f t="shared" si="7"/>
        <v>0</v>
      </c>
      <c r="W25" s="246">
        <f>T25+U25+V25</f>
        <v>0</v>
      </c>
      <c r="X25" s="104"/>
      <c r="Y25" s="232"/>
      <c r="Z25" s="232"/>
      <c r="AA25" s="232"/>
      <c r="AB25" s="232"/>
      <c r="AC25" s="232"/>
      <c r="AD25" s="246">
        <f>AA25+AB25+AC25</f>
        <v>0</v>
      </c>
      <c r="AE25" s="104"/>
      <c r="AF25" s="232"/>
      <c r="AG25" s="232"/>
      <c r="AH25" s="232"/>
      <c r="AI25" s="232"/>
      <c r="AJ25" s="232"/>
      <c r="AK25" s="246">
        <f>AH25+AI25+AJ25</f>
        <v>0</v>
      </c>
    </row>
    <row r="26" spans="1:37">
      <c r="A26" s="232">
        <v>3</v>
      </c>
      <c r="B26" s="247"/>
      <c r="C26" s="232"/>
      <c r="D26" s="232"/>
      <c r="E26" s="104"/>
      <c r="F26" s="232"/>
      <c r="G26" s="232"/>
      <c r="H26" s="104"/>
      <c r="I26" s="104"/>
      <c r="J26" s="104"/>
      <c r="K26" s="246">
        <f>H26+I26+J26</f>
        <v>0</v>
      </c>
      <c r="L26" s="104"/>
      <c r="M26" s="232"/>
      <c r="N26" s="232"/>
      <c r="O26" s="232"/>
      <c r="P26" s="232"/>
      <c r="Q26" s="232"/>
      <c r="R26" s="246">
        <f>O26+P26+Q26</f>
        <v>0</v>
      </c>
      <c r="S26" s="246">
        <f>E26-L26</f>
        <v>0</v>
      </c>
      <c r="T26" s="246">
        <f t="shared" si="7"/>
        <v>0</v>
      </c>
      <c r="U26" s="246">
        <f t="shared" si="7"/>
        <v>0</v>
      </c>
      <c r="V26" s="246">
        <f t="shared" si="7"/>
        <v>0</v>
      </c>
      <c r="W26" s="246">
        <f>T26+U26+V26</f>
        <v>0</v>
      </c>
      <c r="X26" s="104"/>
      <c r="Y26" s="232"/>
      <c r="Z26" s="232"/>
      <c r="AA26" s="232"/>
      <c r="AB26" s="232"/>
      <c r="AC26" s="232"/>
      <c r="AD26" s="246">
        <f>AA26+AB26+AC26</f>
        <v>0</v>
      </c>
      <c r="AE26" s="104"/>
      <c r="AF26" s="232"/>
      <c r="AG26" s="232"/>
      <c r="AH26" s="232"/>
      <c r="AI26" s="232"/>
      <c r="AJ26" s="232"/>
      <c r="AK26" s="246">
        <f>AH26+AI26+AJ26</f>
        <v>0</v>
      </c>
    </row>
    <row r="27" spans="1:37" s="249" customFormat="1" ht="27">
      <c r="A27" s="244"/>
      <c r="B27" s="252" t="s">
        <v>230</v>
      </c>
      <c r="C27" s="248" t="s">
        <v>1</v>
      </c>
      <c r="D27" s="248" t="s">
        <v>1</v>
      </c>
      <c r="E27" s="248">
        <f>SUM(E24:E26)</f>
        <v>0</v>
      </c>
      <c r="F27" s="248" t="s">
        <v>1</v>
      </c>
      <c r="G27" s="248" t="s">
        <v>1</v>
      </c>
      <c r="H27" s="248">
        <f t="shared" ref="H27:Q27" si="8">SUM(H24:H26)</f>
        <v>0</v>
      </c>
      <c r="I27" s="248">
        <f t="shared" si="8"/>
        <v>0</v>
      </c>
      <c r="J27" s="248">
        <f t="shared" si="8"/>
        <v>0</v>
      </c>
      <c r="K27" s="248">
        <f t="shared" si="8"/>
        <v>0</v>
      </c>
      <c r="L27" s="248">
        <f>SUM(L24:L26)</f>
        <v>0</v>
      </c>
      <c r="M27" s="248" t="s">
        <v>1</v>
      </c>
      <c r="N27" s="248" t="s">
        <v>1</v>
      </c>
      <c r="O27" s="248">
        <f t="shared" si="8"/>
        <v>0</v>
      </c>
      <c r="P27" s="248">
        <f>SUM(P24:P26)</f>
        <v>0</v>
      </c>
      <c r="Q27" s="248">
        <f t="shared" si="8"/>
        <v>0</v>
      </c>
      <c r="R27" s="248">
        <f t="shared" ref="R27:W27" si="9">SUM(R24:R26)</f>
        <v>0</v>
      </c>
      <c r="S27" s="248">
        <f t="shared" si="9"/>
        <v>0</v>
      </c>
      <c r="T27" s="248">
        <f t="shared" si="9"/>
        <v>0</v>
      </c>
      <c r="U27" s="248">
        <f t="shared" si="9"/>
        <v>0</v>
      </c>
      <c r="V27" s="248">
        <f t="shared" si="9"/>
        <v>0</v>
      </c>
      <c r="W27" s="248">
        <f t="shared" si="9"/>
        <v>0</v>
      </c>
      <c r="X27" s="248">
        <f>SUM(X24:X26)</f>
        <v>0</v>
      </c>
      <c r="Y27" s="248" t="s">
        <v>1</v>
      </c>
      <c r="Z27" s="248" t="s">
        <v>1</v>
      </c>
      <c r="AA27" s="248">
        <f t="shared" ref="AA27:AK27" si="10">SUM(AA24:AA26)</f>
        <v>0</v>
      </c>
      <c r="AB27" s="248">
        <f t="shared" si="10"/>
        <v>0</v>
      </c>
      <c r="AC27" s="248">
        <f t="shared" si="10"/>
        <v>0</v>
      </c>
      <c r="AD27" s="248">
        <f t="shared" si="10"/>
        <v>0</v>
      </c>
      <c r="AE27" s="248">
        <f>SUM(AE24:AE26)</f>
        <v>0</v>
      </c>
      <c r="AF27" s="248" t="s">
        <v>1</v>
      </c>
      <c r="AG27" s="248" t="s">
        <v>1</v>
      </c>
      <c r="AH27" s="248">
        <f t="shared" si="10"/>
        <v>0</v>
      </c>
      <c r="AI27" s="248">
        <f t="shared" si="10"/>
        <v>0</v>
      </c>
      <c r="AJ27" s="248">
        <f t="shared" si="10"/>
        <v>0</v>
      </c>
      <c r="AK27" s="248">
        <f t="shared" si="10"/>
        <v>0</v>
      </c>
    </row>
    <row r="28" spans="1:37" s="249" customFormat="1" ht="27">
      <c r="A28" s="244"/>
      <c r="B28" s="252" t="s">
        <v>263</v>
      </c>
      <c r="C28" s="248" t="s">
        <v>1</v>
      </c>
      <c r="D28" s="248" t="s">
        <v>1</v>
      </c>
      <c r="E28" s="248">
        <f>E22+E27</f>
        <v>0</v>
      </c>
      <c r="F28" s="248" t="s">
        <v>1</v>
      </c>
      <c r="G28" s="248" t="s">
        <v>1</v>
      </c>
      <c r="H28" s="248">
        <f t="shared" ref="H28:Q28" si="11">H22+H27</f>
        <v>0</v>
      </c>
      <c r="I28" s="248">
        <f t="shared" si="11"/>
        <v>0</v>
      </c>
      <c r="J28" s="248">
        <f t="shared" si="11"/>
        <v>0</v>
      </c>
      <c r="K28" s="248">
        <f t="shared" si="11"/>
        <v>0</v>
      </c>
      <c r="L28" s="248">
        <f>L22+L27</f>
        <v>0</v>
      </c>
      <c r="M28" s="248" t="s">
        <v>1</v>
      </c>
      <c r="N28" s="248" t="s">
        <v>1</v>
      </c>
      <c r="O28" s="248">
        <f t="shared" si="11"/>
        <v>0</v>
      </c>
      <c r="P28" s="248">
        <f>P22+P27</f>
        <v>0</v>
      </c>
      <c r="Q28" s="248">
        <f t="shared" si="11"/>
        <v>0</v>
      </c>
      <c r="R28" s="248">
        <f t="shared" ref="R28:W28" si="12">R22+R27</f>
        <v>0</v>
      </c>
      <c r="S28" s="248">
        <f t="shared" si="12"/>
        <v>0</v>
      </c>
      <c r="T28" s="248">
        <f t="shared" si="12"/>
        <v>0</v>
      </c>
      <c r="U28" s="248">
        <f t="shared" si="12"/>
        <v>0</v>
      </c>
      <c r="V28" s="248">
        <f t="shared" si="12"/>
        <v>0</v>
      </c>
      <c r="W28" s="248">
        <f t="shared" si="12"/>
        <v>0</v>
      </c>
      <c r="X28" s="248">
        <f>X22+X27</f>
        <v>0</v>
      </c>
      <c r="Y28" s="248" t="s">
        <v>1</v>
      </c>
      <c r="Z28" s="248" t="s">
        <v>1</v>
      </c>
      <c r="AA28" s="248">
        <f t="shared" ref="AA28:AK28" si="13">AA22+AA27</f>
        <v>0</v>
      </c>
      <c r="AB28" s="248">
        <f t="shared" si="13"/>
        <v>0</v>
      </c>
      <c r="AC28" s="248">
        <f t="shared" si="13"/>
        <v>0</v>
      </c>
      <c r="AD28" s="248">
        <f t="shared" si="13"/>
        <v>0</v>
      </c>
      <c r="AE28" s="248">
        <f>AE22+AE27</f>
        <v>0</v>
      </c>
      <c r="AF28" s="248" t="s">
        <v>1</v>
      </c>
      <c r="AG28" s="248" t="s">
        <v>1</v>
      </c>
      <c r="AH28" s="248">
        <f t="shared" si="13"/>
        <v>0</v>
      </c>
      <c r="AI28" s="248">
        <f t="shared" si="13"/>
        <v>0</v>
      </c>
      <c r="AJ28" s="248">
        <f t="shared" si="13"/>
        <v>0</v>
      </c>
      <c r="AK28" s="248">
        <f t="shared" si="13"/>
        <v>0</v>
      </c>
    </row>
    <row r="29" spans="1:37">
      <c r="A29" s="232"/>
      <c r="B29" s="247"/>
      <c r="C29" s="246"/>
      <c r="D29" s="246"/>
      <c r="E29" s="247"/>
      <c r="F29" s="246"/>
      <c r="G29" s="246"/>
      <c r="H29" s="246"/>
      <c r="I29" s="246"/>
      <c r="J29" s="246"/>
      <c r="K29" s="246"/>
      <c r="L29" s="247"/>
      <c r="M29" s="246"/>
      <c r="N29" s="246"/>
      <c r="O29" s="246"/>
      <c r="P29" s="246"/>
      <c r="Q29" s="246"/>
      <c r="R29" s="247"/>
      <c r="S29" s="246"/>
      <c r="T29" s="247"/>
      <c r="U29" s="246"/>
      <c r="V29" s="109"/>
      <c r="W29" s="109"/>
      <c r="X29" s="109"/>
      <c r="Y29" s="246"/>
      <c r="Z29" s="246"/>
      <c r="AA29" s="109"/>
      <c r="AB29" s="109"/>
      <c r="AC29" s="109"/>
      <c r="AD29" s="109"/>
      <c r="AE29" s="109"/>
      <c r="AF29" s="246"/>
      <c r="AG29" s="246"/>
      <c r="AH29" s="109"/>
      <c r="AI29" s="109"/>
      <c r="AJ29" s="109"/>
      <c r="AK29" s="109"/>
    </row>
    <row r="30" spans="1:37">
      <c r="A30" s="232"/>
      <c r="B30" s="104"/>
      <c r="C30" s="246"/>
      <c r="D30" s="246"/>
      <c r="E30" s="104"/>
      <c r="F30" s="246"/>
      <c r="G30" s="246"/>
      <c r="H30" s="246"/>
      <c r="I30" s="246"/>
      <c r="J30" s="246"/>
      <c r="K30" s="246"/>
      <c r="L30" s="104"/>
      <c r="M30" s="246"/>
      <c r="N30" s="246"/>
      <c r="O30" s="246"/>
      <c r="P30" s="246"/>
      <c r="Q30" s="246"/>
      <c r="R30" s="104"/>
      <c r="S30" s="246"/>
      <c r="T30" s="104"/>
      <c r="U30" s="246"/>
      <c r="V30" s="109"/>
      <c r="W30" s="109"/>
      <c r="X30" s="109"/>
      <c r="Y30" s="246"/>
      <c r="Z30" s="246"/>
      <c r="AA30" s="109"/>
      <c r="AB30" s="109"/>
      <c r="AC30" s="109"/>
      <c r="AD30" s="109"/>
      <c r="AE30" s="109"/>
      <c r="AF30" s="246"/>
      <c r="AG30" s="246"/>
      <c r="AH30" s="109"/>
      <c r="AI30" s="109"/>
      <c r="AJ30" s="109"/>
      <c r="AK30" s="109"/>
    </row>
    <row r="31" spans="1:37" ht="53.4">
      <c r="A31" s="244" t="s">
        <v>4</v>
      </c>
      <c r="B31" s="245" t="s">
        <v>417</v>
      </c>
      <c r="C31" s="246"/>
      <c r="D31" s="246"/>
      <c r="E31" s="245"/>
      <c r="F31" s="246"/>
      <c r="G31" s="246"/>
      <c r="H31" s="246"/>
      <c r="I31" s="246"/>
      <c r="J31" s="246"/>
      <c r="K31" s="246"/>
      <c r="L31" s="245"/>
      <c r="M31" s="246"/>
      <c r="N31" s="246"/>
      <c r="O31" s="246"/>
      <c r="P31" s="246"/>
      <c r="Q31" s="246"/>
      <c r="R31" s="245"/>
      <c r="S31" s="246"/>
      <c r="T31" s="245"/>
      <c r="U31" s="246"/>
      <c r="V31" s="109"/>
      <c r="W31" s="109"/>
      <c r="X31" s="109"/>
      <c r="Y31" s="246"/>
      <c r="Z31" s="246"/>
      <c r="AA31" s="109"/>
      <c r="AB31" s="109"/>
      <c r="AC31" s="109"/>
      <c r="AD31" s="109"/>
      <c r="AE31" s="109"/>
      <c r="AF31" s="246"/>
      <c r="AG31" s="246"/>
      <c r="AH31" s="109"/>
      <c r="AI31" s="109"/>
      <c r="AJ31" s="109"/>
      <c r="AK31" s="109"/>
    </row>
    <row r="32" spans="1:37">
      <c r="A32" s="232"/>
      <c r="B32" s="207" t="s">
        <v>126</v>
      </c>
      <c r="C32" s="246"/>
      <c r="D32" s="246"/>
      <c r="E32" s="207"/>
      <c r="F32" s="246"/>
      <c r="G32" s="246"/>
      <c r="H32" s="246"/>
      <c r="I32" s="246"/>
      <c r="J32" s="246"/>
      <c r="K32" s="246"/>
      <c r="L32" s="207"/>
      <c r="M32" s="246"/>
      <c r="N32" s="246"/>
      <c r="O32" s="246"/>
      <c r="P32" s="246"/>
      <c r="Q32" s="246"/>
      <c r="R32" s="207"/>
      <c r="S32" s="246"/>
      <c r="T32" s="207"/>
      <c r="U32" s="246"/>
      <c r="V32" s="109"/>
      <c r="W32" s="109"/>
      <c r="X32" s="109"/>
      <c r="Y32" s="246"/>
      <c r="Z32" s="246"/>
      <c r="AA32" s="109"/>
      <c r="AB32" s="109"/>
      <c r="AC32" s="109"/>
      <c r="AD32" s="109"/>
      <c r="AE32" s="109"/>
      <c r="AF32" s="246"/>
      <c r="AG32" s="246"/>
      <c r="AH32" s="109"/>
      <c r="AI32" s="109"/>
      <c r="AJ32" s="109"/>
      <c r="AK32" s="109"/>
    </row>
    <row r="33" spans="1:37">
      <c r="A33" s="232">
        <v>1</v>
      </c>
      <c r="B33" s="104"/>
      <c r="C33" s="246"/>
      <c r="D33" s="246" t="s">
        <v>1</v>
      </c>
      <c r="E33" s="104"/>
      <c r="F33" s="246" t="s">
        <v>1</v>
      </c>
      <c r="G33" s="246"/>
      <c r="H33" s="232"/>
      <c r="I33" s="232"/>
      <c r="J33" s="232"/>
      <c r="K33" s="246">
        <f>H33+I33+J33</f>
        <v>0</v>
      </c>
      <c r="L33" s="104"/>
      <c r="M33" s="246" t="s">
        <v>1</v>
      </c>
      <c r="N33" s="246"/>
      <c r="O33" s="232"/>
      <c r="P33" s="232"/>
      <c r="Q33" s="232"/>
      <c r="R33" s="246">
        <f>O33+P33+Q33</f>
        <v>0</v>
      </c>
      <c r="S33" s="246">
        <f>E33-L33</f>
        <v>0</v>
      </c>
      <c r="T33" s="246">
        <f t="shared" ref="T33:V35" si="14">H33-O33</f>
        <v>0</v>
      </c>
      <c r="U33" s="246">
        <f t="shared" si="14"/>
        <v>0</v>
      </c>
      <c r="V33" s="246">
        <f t="shared" si="14"/>
        <v>0</v>
      </c>
      <c r="W33" s="246">
        <f>T33+U33+V33</f>
        <v>0</v>
      </c>
      <c r="X33" s="104"/>
      <c r="Y33" s="246" t="s">
        <v>1</v>
      </c>
      <c r="Z33" s="246"/>
      <c r="AA33" s="232"/>
      <c r="AB33" s="232"/>
      <c r="AC33" s="232"/>
      <c r="AD33" s="246">
        <f>AA33+AB33+AC33</f>
        <v>0</v>
      </c>
      <c r="AE33" s="104"/>
      <c r="AF33" s="246" t="s">
        <v>1</v>
      </c>
      <c r="AG33" s="246"/>
      <c r="AH33" s="232"/>
      <c r="AI33" s="232"/>
      <c r="AJ33" s="232"/>
      <c r="AK33" s="246">
        <f>AH33+AI33+AJ33</f>
        <v>0</v>
      </c>
    </row>
    <row r="34" spans="1:37">
      <c r="A34" s="232">
        <v>2</v>
      </c>
      <c r="B34" s="104"/>
      <c r="C34" s="246"/>
      <c r="D34" s="246" t="s">
        <v>1</v>
      </c>
      <c r="E34" s="104"/>
      <c r="F34" s="246" t="s">
        <v>1</v>
      </c>
      <c r="G34" s="246"/>
      <c r="H34" s="232"/>
      <c r="I34" s="232"/>
      <c r="J34" s="232"/>
      <c r="K34" s="246">
        <f>H34+I34+J34</f>
        <v>0</v>
      </c>
      <c r="L34" s="104"/>
      <c r="M34" s="246" t="s">
        <v>1</v>
      </c>
      <c r="N34" s="246"/>
      <c r="O34" s="232"/>
      <c r="P34" s="232"/>
      <c r="Q34" s="232"/>
      <c r="R34" s="246">
        <f>O34+P34+Q34</f>
        <v>0</v>
      </c>
      <c r="S34" s="246">
        <f>E34-L34</f>
        <v>0</v>
      </c>
      <c r="T34" s="246">
        <f t="shared" si="14"/>
        <v>0</v>
      </c>
      <c r="U34" s="246">
        <f t="shared" si="14"/>
        <v>0</v>
      </c>
      <c r="V34" s="246">
        <f t="shared" si="14"/>
        <v>0</v>
      </c>
      <c r="W34" s="246">
        <f>T34+U34+V34</f>
        <v>0</v>
      </c>
      <c r="X34" s="104"/>
      <c r="Y34" s="246" t="s">
        <v>1</v>
      </c>
      <c r="Z34" s="246"/>
      <c r="AA34" s="232"/>
      <c r="AB34" s="232"/>
      <c r="AC34" s="232"/>
      <c r="AD34" s="246">
        <f>AA34+AB34+AC34</f>
        <v>0</v>
      </c>
      <c r="AE34" s="104"/>
      <c r="AF34" s="246" t="s">
        <v>1</v>
      </c>
      <c r="AG34" s="246"/>
      <c r="AH34" s="232"/>
      <c r="AI34" s="232"/>
      <c r="AJ34" s="232"/>
      <c r="AK34" s="246">
        <f>AH34+AI34+AJ34</f>
        <v>0</v>
      </c>
    </row>
    <row r="35" spans="1:37">
      <c r="A35" s="232">
        <v>3</v>
      </c>
      <c r="B35" s="104"/>
      <c r="C35" s="246"/>
      <c r="D35" s="246" t="s">
        <v>1</v>
      </c>
      <c r="E35" s="104"/>
      <c r="F35" s="246" t="s">
        <v>1</v>
      </c>
      <c r="G35" s="246"/>
      <c r="H35" s="232"/>
      <c r="I35" s="232"/>
      <c r="J35" s="232"/>
      <c r="K35" s="246">
        <f>H35+I35+J35</f>
        <v>0</v>
      </c>
      <c r="L35" s="104"/>
      <c r="M35" s="246" t="s">
        <v>1</v>
      </c>
      <c r="N35" s="246"/>
      <c r="O35" s="232"/>
      <c r="P35" s="232"/>
      <c r="Q35" s="232"/>
      <c r="R35" s="246">
        <f>O35+P35+Q35</f>
        <v>0</v>
      </c>
      <c r="S35" s="246">
        <f>E35-L35</f>
        <v>0</v>
      </c>
      <c r="T35" s="246">
        <f t="shared" si="14"/>
        <v>0</v>
      </c>
      <c r="U35" s="246">
        <f t="shared" si="14"/>
        <v>0</v>
      </c>
      <c r="V35" s="246">
        <f t="shared" si="14"/>
        <v>0</v>
      </c>
      <c r="W35" s="246">
        <f>T35+U35+V35</f>
        <v>0</v>
      </c>
      <c r="X35" s="104"/>
      <c r="Y35" s="246" t="s">
        <v>1</v>
      </c>
      <c r="Z35" s="246"/>
      <c r="AA35" s="232"/>
      <c r="AB35" s="232"/>
      <c r="AC35" s="232"/>
      <c r="AD35" s="246">
        <f>AA35+AB35+AC35</f>
        <v>0</v>
      </c>
      <c r="AE35" s="104"/>
      <c r="AF35" s="246" t="s">
        <v>1</v>
      </c>
      <c r="AG35" s="246"/>
      <c r="AH35" s="232"/>
      <c r="AI35" s="232"/>
      <c r="AJ35" s="232"/>
      <c r="AK35" s="246">
        <f>AH35+AI35+AJ35</f>
        <v>0</v>
      </c>
    </row>
    <row r="36" spans="1:37" s="249" customFormat="1">
      <c r="A36" s="244"/>
      <c r="B36" s="247" t="s">
        <v>113</v>
      </c>
      <c r="C36" s="248" t="s">
        <v>1</v>
      </c>
      <c r="D36" s="248" t="s">
        <v>1</v>
      </c>
      <c r="E36" s="248">
        <f>SUM(E33:E35)</f>
        <v>0</v>
      </c>
      <c r="F36" s="248" t="s">
        <v>1</v>
      </c>
      <c r="G36" s="248" t="s">
        <v>1</v>
      </c>
      <c r="H36" s="248">
        <f t="shared" ref="H36:Q36" si="15">SUM(H33:H35)</f>
        <v>0</v>
      </c>
      <c r="I36" s="248">
        <f t="shared" si="15"/>
        <v>0</v>
      </c>
      <c r="J36" s="248">
        <f t="shared" si="15"/>
        <v>0</v>
      </c>
      <c r="K36" s="248">
        <f t="shared" si="15"/>
        <v>0</v>
      </c>
      <c r="L36" s="248">
        <f>SUM(L33:L35)</f>
        <v>0</v>
      </c>
      <c r="M36" s="248" t="s">
        <v>1</v>
      </c>
      <c r="N36" s="248" t="s">
        <v>1</v>
      </c>
      <c r="O36" s="248">
        <f t="shared" si="15"/>
        <v>0</v>
      </c>
      <c r="P36" s="248">
        <f>SUM(P33:P35)</f>
        <v>0</v>
      </c>
      <c r="Q36" s="248">
        <f t="shared" si="15"/>
        <v>0</v>
      </c>
      <c r="R36" s="248">
        <f t="shared" ref="R36:W36" si="16">SUM(R33:R35)</f>
        <v>0</v>
      </c>
      <c r="S36" s="248">
        <f t="shared" si="16"/>
        <v>0</v>
      </c>
      <c r="T36" s="248">
        <f t="shared" si="16"/>
        <v>0</v>
      </c>
      <c r="U36" s="248">
        <f t="shared" si="16"/>
        <v>0</v>
      </c>
      <c r="V36" s="248">
        <f t="shared" si="16"/>
        <v>0</v>
      </c>
      <c r="W36" s="248">
        <f t="shared" si="16"/>
        <v>0</v>
      </c>
      <c r="X36" s="248">
        <f>SUM(X33:X35)</f>
        <v>0</v>
      </c>
      <c r="Y36" s="248" t="s">
        <v>1</v>
      </c>
      <c r="Z36" s="248" t="s">
        <v>1</v>
      </c>
      <c r="AA36" s="248">
        <f t="shared" ref="AA36:AK36" si="17">SUM(AA33:AA35)</f>
        <v>0</v>
      </c>
      <c r="AB36" s="248">
        <f t="shared" si="17"/>
        <v>0</v>
      </c>
      <c r="AC36" s="248">
        <f t="shared" si="17"/>
        <v>0</v>
      </c>
      <c r="AD36" s="248">
        <f t="shared" si="17"/>
        <v>0</v>
      </c>
      <c r="AE36" s="248">
        <f>SUM(AE33:AE35)</f>
        <v>0</v>
      </c>
      <c r="AF36" s="248" t="s">
        <v>1</v>
      </c>
      <c r="AG36" s="248" t="s">
        <v>1</v>
      </c>
      <c r="AH36" s="248">
        <f t="shared" si="17"/>
        <v>0</v>
      </c>
      <c r="AI36" s="248">
        <f t="shared" si="17"/>
        <v>0</v>
      </c>
      <c r="AJ36" s="248">
        <f t="shared" si="17"/>
        <v>0</v>
      </c>
      <c r="AK36" s="248">
        <f t="shared" si="17"/>
        <v>0</v>
      </c>
    </row>
    <row r="37" spans="1:37">
      <c r="A37" s="232"/>
      <c r="B37" s="104"/>
      <c r="C37" s="246"/>
      <c r="D37" s="246"/>
      <c r="E37" s="104"/>
      <c r="F37" s="246"/>
      <c r="G37" s="246"/>
      <c r="H37" s="104"/>
      <c r="I37" s="104"/>
      <c r="J37" s="104"/>
      <c r="K37" s="104"/>
      <c r="L37" s="104"/>
      <c r="M37" s="246"/>
      <c r="N37" s="246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246"/>
      <c r="Z37" s="246"/>
      <c r="AA37" s="104"/>
      <c r="AB37" s="104"/>
      <c r="AC37" s="104"/>
      <c r="AD37" s="104"/>
      <c r="AE37" s="104"/>
      <c r="AF37" s="246"/>
      <c r="AG37" s="246"/>
      <c r="AH37" s="104"/>
      <c r="AI37" s="104"/>
      <c r="AJ37" s="104"/>
      <c r="AK37" s="104"/>
    </row>
    <row r="38" spans="1:37" s="249" customFormat="1" ht="27">
      <c r="A38" s="244"/>
      <c r="B38" s="245" t="s">
        <v>264</v>
      </c>
      <c r="C38" s="248" t="s">
        <v>1</v>
      </c>
      <c r="D38" s="248" t="s">
        <v>1</v>
      </c>
      <c r="E38" s="248">
        <f>E13+E28+E36</f>
        <v>0</v>
      </c>
      <c r="F38" s="248" t="s">
        <v>1</v>
      </c>
      <c r="G38" s="248" t="s">
        <v>1</v>
      </c>
      <c r="H38" s="248">
        <f t="shared" ref="H38:W38" si="18">H13+H28+H36</f>
        <v>0</v>
      </c>
      <c r="I38" s="248">
        <f t="shared" si="18"/>
        <v>0</v>
      </c>
      <c r="J38" s="248">
        <f t="shared" si="18"/>
        <v>0</v>
      </c>
      <c r="K38" s="248">
        <f t="shared" si="18"/>
        <v>0</v>
      </c>
      <c r="L38" s="248">
        <f>L13+L28+L36</f>
        <v>0</v>
      </c>
      <c r="M38" s="248" t="s">
        <v>1</v>
      </c>
      <c r="N38" s="248" t="s">
        <v>1</v>
      </c>
      <c r="O38" s="248">
        <f t="shared" si="18"/>
        <v>0</v>
      </c>
      <c r="P38" s="248">
        <f>P13+P28+P36</f>
        <v>0</v>
      </c>
      <c r="Q38" s="248">
        <f t="shared" si="18"/>
        <v>0</v>
      </c>
      <c r="R38" s="248">
        <f t="shared" si="18"/>
        <v>0</v>
      </c>
      <c r="S38" s="248">
        <f t="shared" si="18"/>
        <v>0</v>
      </c>
      <c r="T38" s="248">
        <f t="shared" si="18"/>
        <v>0</v>
      </c>
      <c r="U38" s="248">
        <f t="shared" si="18"/>
        <v>0</v>
      </c>
      <c r="V38" s="248">
        <f t="shared" si="18"/>
        <v>0</v>
      </c>
      <c r="W38" s="248">
        <f t="shared" si="18"/>
        <v>0</v>
      </c>
      <c r="X38" s="248">
        <f>X13+X28+X36</f>
        <v>0</v>
      </c>
      <c r="Y38" s="248" t="s">
        <v>1</v>
      </c>
      <c r="Z38" s="248" t="s">
        <v>1</v>
      </c>
      <c r="AA38" s="248">
        <f t="shared" ref="AA38:AK38" si="19">AA13+AA28+AA36</f>
        <v>0</v>
      </c>
      <c r="AB38" s="248">
        <f t="shared" si="19"/>
        <v>0</v>
      </c>
      <c r="AC38" s="248">
        <f t="shared" si="19"/>
        <v>0</v>
      </c>
      <c r="AD38" s="248">
        <f t="shared" si="19"/>
        <v>0</v>
      </c>
      <c r="AE38" s="248">
        <f>AE13+AE28+AE36</f>
        <v>0</v>
      </c>
      <c r="AF38" s="248" t="s">
        <v>1</v>
      </c>
      <c r="AG38" s="248" t="s">
        <v>1</v>
      </c>
      <c r="AH38" s="248">
        <f t="shared" si="19"/>
        <v>0</v>
      </c>
      <c r="AI38" s="248">
        <f t="shared" si="19"/>
        <v>0</v>
      </c>
      <c r="AJ38" s="248">
        <f t="shared" si="19"/>
        <v>0</v>
      </c>
      <c r="AK38" s="248">
        <f t="shared" si="19"/>
        <v>0</v>
      </c>
    </row>
    <row r="39" spans="1:37" s="16" customFormat="1" ht="10.8">
      <c r="A39" s="43"/>
      <c r="B39" s="253"/>
      <c r="C39" s="254"/>
      <c r="D39" s="43"/>
      <c r="E39" s="253"/>
      <c r="F39" s="43"/>
      <c r="G39" s="43"/>
      <c r="H39" s="43"/>
      <c r="I39" s="43"/>
      <c r="J39" s="43"/>
      <c r="K39" s="43"/>
      <c r="L39" s="253"/>
      <c r="M39" s="43"/>
      <c r="N39" s="43"/>
      <c r="O39" s="43" t="s">
        <v>0</v>
      </c>
      <c r="P39" s="43"/>
      <c r="Q39" s="43"/>
      <c r="R39" s="253"/>
      <c r="S39" s="43" t="s">
        <v>0</v>
      </c>
      <c r="T39" s="253"/>
      <c r="U39" s="43" t="s">
        <v>0</v>
      </c>
      <c r="Y39" s="43"/>
      <c r="Z39" s="43"/>
      <c r="AF39" s="43"/>
      <c r="AG39" s="43"/>
    </row>
    <row r="40" spans="1:37" s="21" customFormat="1">
      <c r="A40" s="20"/>
    </row>
    <row r="41" spans="1:37">
      <c r="B41" s="5" t="s">
        <v>233</v>
      </c>
    </row>
    <row r="42" spans="1:37" ht="27.75" customHeight="1">
      <c r="B42" s="191" t="s">
        <v>416</v>
      </c>
      <c r="C42" s="191"/>
      <c r="D42" s="323"/>
      <c r="E42" s="323"/>
      <c r="F42" s="323"/>
      <c r="G42" s="323"/>
    </row>
    <row r="43" spans="1:37" ht="37.5" customHeight="1">
      <c r="B43" s="884" t="s">
        <v>415</v>
      </c>
      <c r="C43" s="885"/>
      <c r="D43" s="885"/>
      <c r="E43" s="885"/>
      <c r="F43" s="885"/>
      <c r="G43" s="885"/>
      <c r="H43" s="885"/>
      <c r="I43" s="885"/>
    </row>
    <row r="44" spans="1:37" ht="18" customHeight="1">
      <c r="B44" s="597" t="s">
        <v>481</v>
      </c>
      <c r="C44" s="323"/>
      <c r="D44" s="323"/>
      <c r="E44" s="323"/>
      <c r="F44" s="323"/>
      <c r="G44" s="323"/>
    </row>
    <row r="45" spans="1:37" s="21" customFormat="1" ht="33.75" customHeight="1">
      <c r="A45" s="20"/>
      <c r="B45" s="895" t="s">
        <v>493</v>
      </c>
      <c r="C45" s="895"/>
      <c r="D45" s="895"/>
      <c r="E45" s="895"/>
      <c r="F45" s="895"/>
      <c r="G45" s="895"/>
      <c r="H45" s="895"/>
    </row>
    <row r="46" spans="1:37" s="21" customFormat="1">
      <c r="A46" s="20"/>
    </row>
    <row r="47" spans="1:37" s="21" customFormat="1">
      <c r="A47" s="20"/>
    </row>
  </sheetData>
  <mergeCells count="3">
    <mergeCell ref="S5:W5"/>
    <mergeCell ref="B43:I43"/>
    <mergeCell ref="B45:H45"/>
  </mergeCells>
  <phoneticPr fontId="2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2"/>
  <sheetViews>
    <sheetView topLeftCell="A7" workbookViewId="0">
      <selection activeCell="B8" sqref="B8"/>
    </sheetView>
  </sheetViews>
  <sheetFormatPr defaultColWidth="9.109375" defaultRowHeight="15"/>
  <cols>
    <col min="1" max="1" width="3.5546875" style="33" customWidth="1"/>
    <col min="2" max="2" width="31.88671875" style="33" customWidth="1"/>
    <col min="3" max="3" width="10.5546875" style="33" bestFit="1" customWidth="1"/>
    <col min="4" max="5" width="9.109375" style="33" bestFit="1" customWidth="1"/>
    <col min="6" max="6" width="12.5546875" style="33" customWidth="1"/>
    <col min="7" max="7" width="12.5546875" style="21" customWidth="1"/>
    <col min="8" max="8" width="8.5546875" style="331" bestFit="1" customWidth="1"/>
    <col min="9" max="9" width="12.5546875" style="33" customWidth="1"/>
    <col min="10" max="11" width="12.5546875" style="373" customWidth="1"/>
    <col min="12" max="12" width="16.109375" style="33" customWidth="1"/>
    <col min="13" max="13" width="13.5546875" style="33" customWidth="1"/>
    <col min="14" max="14" width="15.44140625" style="33" customWidth="1"/>
    <col min="15" max="15" width="12.5546875" style="33" customWidth="1"/>
    <col min="16" max="16" width="14.109375" style="33" bestFit="1" customWidth="1"/>
    <col min="17" max="17" width="10.6640625" style="33" bestFit="1" customWidth="1"/>
    <col min="18" max="18" width="13.33203125" style="33" bestFit="1" customWidth="1"/>
    <col min="19" max="19" width="11.33203125" style="33" bestFit="1" customWidth="1"/>
    <col min="20" max="20" width="8.5546875" style="33" bestFit="1" customWidth="1"/>
    <col min="21" max="21" width="11.109375" style="33" bestFit="1" customWidth="1"/>
    <col min="22" max="22" width="12.109375" style="373" customWidth="1"/>
    <col min="23" max="23" width="10.88671875" style="373" customWidth="1"/>
    <col min="24" max="24" width="13.5546875" style="33" customWidth="1"/>
    <col min="25" max="25" width="10.5546875" style="33" customWidth="1"/>
    <col min="26" max="26" width="11.5546875" style="33" customWidth="1"/>
    <col min="27" max="27" width="9.88671875" style="33" bestFit="1" customWidth="1"/>
    <col min="28" max="28" width="10.33203125" style="33" bestFit="1" customWidth="1"/>
    <col min="29" max="29" width="11.109375" style="33" bestFit="1" customWidth="1"/>
    <col min="30" max="30" width="13" style="33" bestFit="1" customWidth="1"/>
    <col min="31" max="31" width="12.88671875" style="33" bestFit="1" customWidth="1"/>
    <col min="32" max="33" width="12.88671875" style="33" customWidth="1"/>
    <col min="34" max="34" width="14.109375" style="33" bestFit="1" customWidth="1"/>
    <col min="35" max="35" width="11.109375" style="331" bestFit="1" customWidth="1"/>
    <col min="36" max="36" width="11.109375" style="331" customWidth="1"/>
    <col min="37" max="37" width="11.88671875" style="331" customWidth="1"/>
    <col min="38" max="39" width="11.109375" style="331" customWidth="1"/>
    <col min="40" max="40" width="13.88671875" style="331" bestFit="1" customWidth="1"/>
    <col min="41" max="41" width="13.88671875" style="331" customWidth="1"/>
    <col min="42" max="42" width="15.109375" style="331" customWidth="1"/>
    <col min="43" max="43" width="13.5546875" style="331" bestFit="1" customWidth="1"/>
    <col min="44" max="44" width="13.88671875" style="331" bestFit="1" customWidth="1"/>
    <col min="45" max="45" width="11.109375" style="331" bestFit="1" customWidth="1"/>
    <col min="46" max="46" width="11.109375" style="331" customWidth="1"/>
    <col min="47" max="47" width="11.109375" style="331" bestFit="1" customWidth="1"/>
    <col min="48" max="49" width="11.109375" style="331" customWidth="1"/>
    <col min="50" max="50" width="13.88671875" style="331" bestFit="1" customWidth="1"/>
    <col min="51" max="51" width="13.88671875" style="331" customWidth="1"/>
    <col min="52" max="52" width="15.109375" style="331" customWidth="1"/>
    <col min="53" max="53" width="13.5546875" style="331" bestFit="1" customWidth="1"/>
    <col min="54" max="54" width="13.88671875" style="331" bestFit="1" customWidth="1"/>
    <col min="55" max="16384" width="9.109375" style="331"/>
  </cols>
  <sheetData>
    <row r="1" spans="1:54" s="33" customFormat="1" ht="15.6">
      <c r="A1" s="32"/>
      <c r="B1" s="236" t="s">
        <v>220</v>
      </c>
      <c r="C1" s="236"/>
      <c r="D1" s="236"/>
      <c r="E1" s="236"/>
      <c r="F1" s="236"/>
      <c r="G1" s="236"/>
      <c r="H1" s="331"/>
      <c r="I1" s="236"/>
      <c r="J1" s="401"/>
      <c r="K1" s="401"/>
      <c r="L1" s="137" t="s">
        <v>265</v>
      </c>
      <c r="M1" s="137"/>
      <c r="N1" s="137"/>
      <c r="O1" s="137"/>
      <c r="U1" s="3"/>
      <c r="V1" s="375"/>
      <c r="W1" s="375"/>
      <c r="Z1" s="138"/>
      <c r="AA1" s="138"/>
      <c r="AB1" s="138"/>
      <c r="AC1" s="32"/>
      <c r="AD1" s="137"/>
      <c r="AH1" s="138"/>
    </row>
    <row r="2" spans="1:54" s="33" customFormat="1" ht="22.65" customHeight="1" thickBot="1">
      <c r="A2" s="32"/>
      <c r="B2" s="24"/>
      <c r="C2" s="24"/>
      <c r="D2" s="24"/>
      <c r="E2" s="24"/>
      <c r="F2" s="24"/>
      <c r="G2" s="24"/>
      <c r="H2" s="687"/>
      <c r="I2" s="24"/>
      <c r="J2" s="345"/>
      <c r="K2" s="681"/>
      <c r="L2" s="684" t="s">
        <v>28</v>
      </c>
      <c r="M2" s="684"/>
      <c r="N2" s="681"/>
      <c r="O2" s="681"/>
      <c r="P2" s="681"/>
      <c r="Q2" s="24"/>
      <c r="R2" s="24"/>
      <c r="S2" s="24"/>
      <c r="T2" s="434"/>
      <c r="U2" s="641"/>
      <c r="V2" s="374"/>
      <c r="W2" s="680"/>
      <c r="X2" s="683"/>
      <c r="Y2" s="683"/>
      <c r="Z2" s="642"/>
      <c r="AA2" s="642"/>
      <c r="AB2" s="642"/>
      <c r="AC2" s="681"/>
      <c r="AD2" s="681"/>
      <c r="AE2" s="681"/>
      <c r="AF2" s="681"/>
      <c r="AG2" s="681"/>
      <c r="AH2" s="681"/>
      <c r="AI2" s="345"/>
      <c r="AJ2" s="345"/>
      <c r="AK2" s="345"/>
      <c r="AL2" s="345"/>
      <c r="AM2" s="345"/>
      <c r="AN2" s="345"/>
      <c r="AO2" s="345"/>
      <c r="AP2" s="345"/>
      <c r="AQ2" s="345"/>
      <c r="AR2" s="345"/>
      <c r="AS2" s="345"/>
      <c r="AT2" s="345"/>
      <c r="AU2" s="345"/>
      <c r="AV2" s="345"/>
      <c r="AW2" s="345"/>
      <c r="AX2" s="345"/>
      <c r="AY2" s="345"/>
      <c r="AZ2" s="345"/>
      <c r="BA2" s="345"/>
      <c r="BB2" s="345"/>
    </row>
    <row r="3" spans="1:54" s="190" customFormat="1">
      <c r="A3" s="32"/>
      <c r="B3" s="421" t="s">
        <v>29</v>
      </c>
      <c r="C3" s="189"/>
      <c r="D3" s="189"/>
      <c r="E3" s="189"/>
      <c r="F3" s="189"/>
      <c r="G3" s="189"/>
      <c r="H3" s="651"/>
      <c r="I3" s="189"/>
      <c r="J3" s="373"/>
      <c r="K3" s="373"/>
      <c r="P3" s="36"/>
      <c r="Q3" s="189"/>
      <c r="R3" s="189"/>
      <c r="S3" s="189"/>
      <c r="T3" s="33"/>
      <c r="U3" s="33"/>
      <c r="V3" s="373"/>
      <c r="W3" s="382"/>
      <c r="X3" s="36"/>
      <c r="Y3" s="36"/>
      <c r="AC3" s="33"/>
      <c r="AE3" s="36"/>
      <c r="AF3" s="36"/>
      <c r="AG3" s="36"/>
    </row>
    <row r="4" spans="1:54" s="190" customFormat="1" ht="22.65" customHeight="1">
      <c r="A4" s="32"/>
      <c r="B4" s="189"/>
      <c r="C4" s="189"/>
      <c r="D4" s="189"/>
      <c r="E4" s="189"/>
      <c r="F4" s="189"/>
      <c r="G4" s="189"/>
      <c r="H4" s="651"/>
      <c r="I4" s="189"/>
      <c r="J4" s="373"/>
      <c r="K4" s="373"/>
      <c r="L4" s="43" t="s">
        <v>218</v>
      </c>
      <c r="M4" s="43"/>
      <c r="N4" s="43"/>
      <c r="O4" s="43"/>
      <c r="P4" s="36"/>
      <c r="Q4" s="189"/>
      <c r="R4" s="189"/>
      <c r="S4" s="189"/>
      <c r="T4" s="33"/>
      <c r="U4" s="33"/>
      <c r="V4" s="373"/>
      <c r="W4" s="382"/>
      <c r="X4" s="36"/>
      <c r="Y4" s="36"/>
      <c r="AC4" s="33"/>
      <c r="AD4" s="43"/>
      <c r="AE4" s="36"/>
      <c r="AF4" s="36"/>
      <c r="AG4" s="36"/>
    </row>
    <row r="5" spans="1:54" ht="12.75" customHeight="1">
      <c r="A5" s="260"/>
      <c r="B5" s="261"/>
      <c r="C5" s="909" t="s">
        <v>447</v>
      </c>
      <c r="D5" s="910"/>
      <c r="E5" s="910"/>
      <c r="F5" s="910"/>
      <c r="G5" s="910"/>
      <c r="H5" s="910"/>
      <c r="I5" s="910"/>
      <c r="J5" s="910"/>
      <c r="K5" s="910"/>
      <c r="L5" s="910"/>
      <c r="M5" s="910"/>
      <c r="N5" s="910"/>
      <c r="O5" s="910"/>
      <c r="P5" s="911"/>
      <c r="Q5" s="912" t="s">
        <v>459</v>
      </c>
      <c r="R5" s="913"/>
      <c r="S5" s="913"/>
      <c r="T5" s="913"/>
      <c r="U5" s="913"/>
      <c r="V5" s="913"/>
      <c r="W5" s="913"/>
      <c r="X5" s="913"/>
      <c r="Y5" s="913"/>
      <c r="Z5" s="913"/>
      <c r="AA5" s="913"/>
      <c r="AB5" s="914"/>
      <c r="AC5" s="915" t="s">
        <v>219</v>
      </c>
      <c r="AD5" s="915"/>
      <c r="AE5" s="915"/>
      <c r="AF5" s="915"/>
      <c r="AG5" s="915"/>
      <c r="AH5" s="915"/>
      <c r="AI5" s="913" t="s">
        <v>473</v>
      </c>
      <c r="AJ5" s="913"/>
      <c r="AK5" s="913"/>
      <c r="AL5" s="913"/>
      <c r="AM5" s="913"/>
      <c r="AN5" s="913"/>
      <c r="AO5" s="913"/>
      <c r="AP5" s="913"/>
      <c r="AQ5" s="913"/>
      <c r="AR5" s="913"/>
      <c r="AS5" s="889" t="s">
        <v>520</v>
      </c>
      <c r="AT5" s="890"/>
      <c r="AU5" s="890"/>
      <c r="AV5" s="890"/>
      <c r="AW5" s="890"/>
      <c r="AX5" s="890"/>
      <c r="AY5" s="890"/>
      <c r="AZ5" s="890"/>
      <c r="BA5" s="890"/>
      <c r="BB5" s="891"/>
    </row>
    <row r="6" spans="1:54" ht="114.6">
      <c r="A6" s="127" t="s">
        <v>114</v>
      </c>
      <c r="B6" s="65" t="s">
        <v>257</v>
      </c>
      <c r="C6" s="65" t="s">
        <v>215</v>
      </c>
      <c r="D6" s="65" t="s">
        <v>222</v>
      </c>
      <c r="E6" s="65" t="s">
        <v>295</v>
      </c>
      <c r="F6" s="65" t="s">
        <v>298</v>
      </c>
      <c r="G6" s="65" t="s">
        <v>425</v>
      </c>
      <c r="H6" s="128" t="s">
        <v>286</v>
      </c>
      <c r="I6" s="470" t="s">
        <v>420</v>
      </c>
      <c r="J6" s="471" t="s">
        <v>424</v>
      </c>
      <c r="K6" s="471" t="s">
        <v>348</v>
      </c>
      <c r="L6" s="471" t="s">
        <v>547</v>
      </c>
      <c r="M6" s="291" t="s">
        <v>352</v>
      </c>
      <c r="N6" s="291" t="s">
        <v>521</v>
      </c>
      <c r="O6" s="291" t="s">
        <v>225</v>
      </c>
      <c r="P6" s="652" t="s">
        <v>258</v>
      </c>
      <c r="Q6" s="65" t="s">
        <v>215</v>
      </c>
      <c r="R6" s="65" t="s">
        <v>298</v>
      </c>
      <c r="S6" s="65" t="s">
        <v>423</v>
      </c>
      <c r="T6" s="65" t="s">
        <v>286</v>
      </c>
      <c r="U6" s="470" t="s">
        <v>426</v>
      </c>
      <c r="V6" s="471" t="s">
        <v>424</v>
      </c>
      <c r="W6" s="471" t="s">
        <v>348</v>
      </c>
      <c r="X6" s="471" t="s">
        <v>299</v>
      </c>
      <c r="Y6" s="291" t="s">
        <v>352</v>
      </c>
      <c r="Z6" s="291" t="s">
        <v>521</v>
      </c>
      <c r="AA6" s="291" t="s">
        <v>225</v>
      </c>
      <c r="AB6" s="652" t="s">
        <v>258</v>
      </c>
      <c r="AC6" s="291" t="s">
        <v>215</v>
      </c>
      <c r="AD6" s="472" t="s">
        <v>297</v>
      </c>
      <c r="AE6" s="291" t="s">
        <v>352</v>
      </c>
      <c r="AF6" s="291" t="s">
        <v>521</v>
      </c>
      <c r="AG6" s="291" t="s">
        <v>225</v>
      </c>
      <c r="AH6" s="291" t="s">
        <v>313</v>
      </c>
      <c r="AI6" s="291" t="s">
        <v>215</v>
      </c>
      <c r="AJ6" s="65" t="s">
        <v>298</v>
      </c>
      <c r="AK6" s="472" t="s">
        <v>243</v>
      </c>
      <c r="AL6" s="471" t="s">
        <v>424</v>
      </c>
      <c r="AM6" s="471" t="s">
        <v>348</v>
      </c>
      <c r="AN6" s="471" t="s">
        <v>299</v>
      </c>
      <c r="AO6" s="291" t="s">
        <v>352</v>
      </c>
      <c r="AP6" s="291" t="s">
        <v>521</v>
      </c>
      <c r="AQ6" s="291" t="s">
        <v>225</v>
      </c>
      <c r="AR6" s="652" t="s">
        <v>258</v>
      </c>
      <c r="AS6" s="291" t="s">
        <v>215</v>
      </c>
      <c r="AT6" s="65" t="s">
        <v>298</v>
      </c>
      <c r="AU6" s="472" t="s">
        <v>243</v>
      </c>
      <c r="AV6" s="471" t="s">
        <v>424</v>
      </c>
      <c r="AW6" s="471" t="s">
        <v>348</v>
      </c>
      <c r="AX6" s="471" t="s">
        <v>299</v>
      </c>
      <c r="AY6" s="291" t="s">
        <v>352</v>
      </c>
      <c r="AZ6" s="291" t="s">
        <v>521</v>
      </c>
      <c r="BA6" s="291" t="s">
        <v>225</v>
      </c>
      <c r="BB6" s="652" t="s">
        <v>258</v>
      </c>
    </row>
    <row r="7" spans="1:54" ht="13.2">
      <c r="A7" s="243">
        <v>1</v>
      </c>
      <c r="B7" s="243">
        <v>2</v>
      </c>
      <c r="C7" s="243">
        <v>3</v>
      </c>
      <c r="D7" s="243">
        <v>4</v>
      </c>
      <c r="E7" s="243">
        <v>5</v>
      </c>
      <c r="F7" s="243">
        <v>6</v>
      </c>
      <c r="G7" s="243">
        <v>7</v>
      </c>
      <c r="H7" s="243">
        <v>8</v>
      </c>
      <c r="I7" s="243">
        <v>9</v>
      </c>
      <c r="J7" s="376">
        <v>10</v>
      </c>
      <c r="K7" s="376">
        <v>11</v>
      </c>
      <c r="L7" s="376">
        <v>12</v>
      </c>
      <c r="M7" s="243"/>
      <c r="N7" s="243">
        <v>13</v>
      </c>
      <c r="O7" s="243">
        <v>14</v>
      </c>
      <c r="P7" s="243">
        <v>15</v>
      </c>
      <c r="Q7" s="243">
        <v>16</v>
      </c>
      <c r="R7" s="243">
        <v>17</v>
      </c>
      <c r="S7" s="243">
        <v>18</v>
      </c>
      <c r="T7" s="243">
        <v>19</v>
      </c>
      <c r="U7" s="243">
        <v>20</v>
      </c>
      <c r="V7" s="376">
        <v>21</v>
      </c>
      <c r="W7" s="376">
        <v>22</v>
      </c>
      <c r="X7" s="376">
        <v>23</v>
      </c>
      <c r="Y7" s="243"/>
      <c r="Z7" s="243">
        <v>24</v>
      </c>
      <c r="AA7" s="243">
        <v>25</v>
      </c>
      <c r="AB7" s="243">
        <v>26</v>
      </c>
      <c r="AC7" s="243">
        <v>27</v>
      </c>
      <c r="AD7" s="243">
        <v>28</v>
      </c>
      <c r="AE7" s="243">
        <v>29</v>
      </c>
      <c r="AF7" s="243">
        <v>30</v>
      </c>
      <c r="AG7" s="243">
        <v>31</v>
      </c>
      <c r="AH7" s="243">
        <v>32</v>
      </c>
      <c r="AI7" s="243">
        <v>33</v>
      </c>
      <c r="AJ7" s="243"/>
      <c r="AK7" s="243">
        <v>34</v>
      </c>
      <c r="AL7" s="376">
        <v>21</v>
      </c>
      <c r="AM7" s="376">
        <v>22</v>
      </c>
      <c r="AN7" s="376">
        <v>23</v>
      </c>
      <c r="AO7" s="243"/>
      <c r="AP7" s="243">
        <v>36</v>
      </c>
      <c r="AQ7" s="243">
        <v>37</v>
      </c>
      <c r="AR7" s="243">
        <v>38</v>
      </c>
      <c r="AS7" s="243">
        <v>33</v>
      </c>
      <c r="AT7" s="243"/>
      <c r="AU7" s="243">
        <v>34</v>
      </c>
      <c r="AV7" s="376">
        <v>21</v>
      </c>
      <c r="AW7" s="376">
        <v>22</v>
      </c>
      <c r="AX7" s="376">
        <v>23</v>
      </c>
      <c r="AY7" s="243"/>
      <c r="AZ7" s="243">
        <v>36</v>
      </c>
      <c r="BA7" s="243">
        <v>37</v>
      </c>
      <c r="BB7" s="243">
        <v>38</v>
      </c>
    </row>
    <row r="8" spans="1:54" ht="60" customHeight="1">
      <c r="A8" s="104"/>
      <c r="B8" s="30" t="s">
        <v>522</v>
      </c>
      <c r="C8" s="30"/>
      <c r="D8" s="30"/>
      <c r="E8" s="30"/>
      <c r="F8" s="30"/>
      <c r="G8" s="18"/>
      <c r="H8" s="653"/>
      <c r="I8" s="30"/>
      <c r="J8" s="402"/>
      <c r="K8" s="402"/>
      <c r="L8" s="402"/>
      <c r="M8" s="30"/>
      <c r="N8" s="30"/>
      <c r="O8" s="30"/>
      <c r="P8" s="30"/>
      <c r="Q8" s="276"/>
      <c r="R8" s="276"/>
      <c r="S8" s="276"/>
      <c r="T8" s="276"/>
      <c r="U8" s="277"/>
      <c r="V8" s="402"/>
      <c r="W8" s="402"/>
      <c r="X8" s="402"/>
      <c r="Y8" s="244"/>
      <c r="Z8" s="244"/>
      <c r="AA8" s="244"/>
      <c r="AB8" s="244"/>
      <c r="AC8" s="277"/>
      <c r="AD8" s="277"/>
      <c r="AE8" s="277"/>
      <c r="AF8" s="277"/>
      <c r="AG8" s="277"/>
      <c r="AH8" s="244"/>
      <c r="AI8" s="277"/>
      <c r="AJ8" s="277"/>
      <c r="AK8" s="277"/>
      <c r="AL8" s="402"/>
      <c r="AM8" s="402"/>
      <c r="AN8" s="402"/>
      <c r="AO8" s="244"/>
      <c r="AP8" s="277"/>
      <c r="AQ8" s="277"/>
      <c r="AR8" s="244"/>
      <c r="AS8" s="277"/>
      <c r="AT8" s="277"/>
      <c r="AU8" s="277"/>
      <c r="AV8" s="402"/>
      <c r="AW8" s="402"/>
      <c r="AX8" s="402"/>
      <c r="AY8" s="244"/>
      <c r="AZ8" s="277"/>
      <c r="BA8" s="277"/>
      <c r="BB8" s="244"/>
    </row>
    <row r="9" spans="1:54">
      <c r="A9" s="104"/>
      <c r="B9" s="207" t="s">
        <v>126</v>
      </c>
      <c r="C9" s="207"/>
      <c r="D9" s="207"/>
      <c r="E9" s="207"/>
      <c r="F9" s="207"/>
      <c r="G9" s="334"/>
      <c r="H9" s="106"/>
      <c r="I9" s="207"/>
      <c r="J9" s="385"/>
      <c r="K9" s="385"/>
      <c r="L9" s="385"/>
      <c r="M9" s="207"/>
      <c r="N9" s="207"/>
      <c r="O9" s="207"/>
      <c r="P9" s="207"/>
      <c r="Q9" s="276"/>
      <c r="R9" s="276"/>
      <c r="S9" s="276"/>
      <c r="T9" s="276"/>
      <c r="U9" s="244"/>
      <c r="V9" s="385"/>
      <c r="W9" s="385"/>
      <c r="X9" s="385"/>
      <c r="Y9" s="244"/>
      <c r="Z9" s="244"/>
      <c r="AA9" s="244"/>
      <c r="AB9" s="244"/>
      <c r="AC9" s="244"/>
      <c r="AD9" s="244"/>
      <c r="AE9" s="276"/>
      <c r="AF9" s="276"/>
      <c r="AG9" s="276"/>
      <c r="AH9" s="244"/>
      <c r="AI9" s="244"/>
      <c r="AJ9" s="244"/>
      <c r="AK9" s="244"/>
      <c r="AL9" s="385"/>
      <c r="AM9" s="385"/>
      <c r="AN9" s="385"/>
      <c r="AO9" s="244"/>
      <c r="AP9" s="276"/>
      <c r="AQ9" s="276"/>
      <c r="AR9" s="244"/>
      <c r="AS9" s="244"/>
      <c r="AT9" s="244"/>
      <c r="AU9" s="244"/>
      <c r="AV9" s="385"/>
      <c r="AW9" s="385"/>
      <c r="AX9" s="385"/>
      <c r="AY9" s="244"/>
      <c r="AZ9" s="276"/>
      <c r="BA9" s="276"/>
      <c r="BB9" s="244"/>
    </row>
    <row r="10" spans="1:54" ht="13.2">
      <c r="A10" s="127"/>
      <c r="B10" s="245" t="s">
        <v>414</v>
      </c>
      <c r="C10" s="330"/>
      <c r="D10" s="330"/>
      <c r="E10" s="330"/>
      <c r="F10" s="330"/>
      <c r="G10" s="335"/>
      <c r="H10" s="654"/>
      <c r="I10" s="330"/>
      <c r="J10" s="403"/>
      <c r="K10" s="403"/>
      <c r="L10" s="403"/>
      <c r="M10" s="330"/>
      <c r="N10" s="330"/>
      <c r="O10" s="330"/>
      <c r="P10" s="330"/>
      <c r="Q10" s="243"/>
      <c r="R10" s="243"/>
      <c r="S10" s="243"/>
      <c r="T10" s="243"/>
      <c r="U10" s="243"/>
      <c r="V10" s="403"/>
      <c r="W10" s="403"/>
      <c r="X10" s="403"/>
      <c r="Y10" s="243"/>
      <c r="Z10" s="243"/>
      <c r="AA10" s="243"/>
      <c r="AB10" s="243"/>
      <c r="AC10" s="127"/>
      <c r="AD10" s="243"/>
      <c r="AE10" s="243"/>
      <c r="AF10" s="243"/>
      <c r="AG10" s="243"/>
      <c r="AH10" s="243"/>
      <c r="AI10" s="127"/>
      <c r="AJ10" s="243"/>
      <c r="AK10" s="243"/>
      <c r="AL10" s="403"/>
      <c r="AM10" s="403"/>
      <c r="AN10" s="403"/>
      <c r="AO10" s="243"/>
      <c r="AP10" s="243"/>
      <c r="AQ10" s="243"/>
      <c r="AR10" s="243"/>
      <c r="AS10" s="127"/>
      <c r="AT10" s="243"/>
      <c r="AU10" s="243"/>
      <c r="AV10" s="403"/>
      <c r="AW10" s="403"/>
      <c r="AX10" s="403"/>
      <c r="AY10" s="243"/>
      <c r="AZ10" s="243"/>
      <c r="BA10" s="243"/>
      <c r="BB10" s="243"/>
    </row>
    <row r="11" spans="1:54">
      <c r="A11" s="104"/>
      <c r="B11" s="207" t="s">
        <v>196</v>
      </c>
      <c r="C11" s="207"/>
      <c r="D11" s="207"/>
      <c r="E11" s="207"/>
      <c r="F11" s="207"/>
      <c r="G11" s="334"/>
      <c r="H11" s="106"/>
      <c r="I11" s="207"/>
      <c r="J11" s="385"/>
      <c r="K11" s="385"/>
      <c r="L11" s="385"/>
      <c r="M11" s="207"/>
      <c r="N11" s="207"/>
      <c r="O11" s="207"/>
      <c r="P11" s="207"/>
      <c r="Q11" s="104"/>
      <c r="R11" s="104"/>
      <c r="S11" s="104"/>
      <c r="T11" s="104"/>
      <c r="U11" s="104"/>
      <c r="V11" s="385"/>
      <c r="W11" s="385"/>
      <c r="X11" s="385"/>
      <c r="Y11" s="104"/>
      <c r="Z11" s="276"/>
      <c r="AA11" s="276"/>
      <c r="AB11" s="276"/>
      <c r="AC11" s="244"/>
      <c r="AD11" s="276"/>
      <c r="AE11" s="276"/>
      <c r="AF11" s="276"/>
      <c r="AG11" s="276"/>
      <c r="AH11" s="244"/>
      <c r="AI11" s="244"/>
      <c r="AJ11" s="244"/>
      <c r="AK11" s="276"/>
      <c r="AL11" s="385"/>
      <c r="AM11" s="385"/>
      <c r="AN11" s="385"/>
      <c r="AO11" s="104"/>
      <c r="AP11" s="276"/>
      <c r="AQ11" s="276"/>
      <c r="AR11" s="244"/>
      <c r="AS11" s="244"/>
      <c r="AT11" s="244"/>
      <c r="AU11" s="276"/>
      <c r="AV11" s="385"/>
      <c r="AW11" s="385"/>
      <c r="AX11" s="385"/>
      <c r="AY11" s="104"/>
      <c r="AZ11" s="276"/>
      <c r="BA11" s="276"/>
      <c r="BB11" s="244"/>
    </row>
    <row r="12" spans="1:54">
      <c r="A12" s="127">
        <v>1</v>
      </c>
      <c r="B12" s="243"/>
      <c r="C12" s="243"/>
      <c r="D12" s="243"/>
      <c r="E12" s="243"/>
      <c r="F12" s="243"/>
      <c r="G12" s="655"/>
      <c r="H12" s="656"/>
      <c r="I12" s="657">
        <f>66140*H12</f>
        <v>0</v>
      </c>
      <c r="J12" s="658">
        <f>F12*I12*2%</f>
        <v>0</v>
      </c>
      <c r="K12" s="658">
        <f>+I12*G12</f>
        <v>0</v>
      </c>
      <c r="L12" s="658">
        <f>+J12+K12</f>
        <v>0</v>
      </c>
      <c r="M12" s="657">
        <f>IF((L12&gt;I12*30%),I12*30%,L12)</f>
        <v>0</v>
      </c>
      <c r="N12" s="657"/>
      <c r="O12" s="657"/>
      <c r="P12" s="659">
        <f>+I12+M12+N12+O12</f>
        <v>0</v>
      </c>
      <c r="Q12" s="660"/>
      <c r="R12" s="243"/>
      <c r="S12" s="655"/>
      <c r="T12" s="243"/>
      <c r="U12" s="657">
        <f>66140*T12</f>
        <v>0</v>
      </c>
      <c r="V12" s="658">
        <f>R12*U12*2%</f>
        <v>0</v>
      </c>
      <c r="W12" s="658">
        <f>+U12*G12</f>
        <v>0</v>
      </c>
      <c r="X12" s="658">
        <f>+V12+W12</f>
        <v>0</v>
      </c>
      <c r="Y12" s="657">
        <f>IF((X12&gt;U12*30%),U12*30%,X12)</f>
        <v>0</v>
      </c>
      <c r="Z12" s="657"/>
      <c r="AA12" s="657"/>
      <c r="AB12" s="659">
        <f>+U12+Y12+Z12+AA12</f>
        <v>0</v>
      </c>
      <c r="AC12" s="659">
        <f>C12-Q12</f>
        <v>0</v>
      </c>
      <c r="AD12" s="659">
        <f>I12-U12</f>
        <v>0</v>
      </c>
      <c r="AE12" s="659">
        <f t="shared" ref="AE12:AF14" si="0">+M12-Y12</f>
        <v>0</v>
      </c>
      <c r="AF12" s="659">
        <f t="shared" si="0"/>
        <v>0</v>
      </c>
      <c r="AG12" s="659">
        <f>O12-AA12</f>
        <v>0</v>
      </c>
      <c r="AH12" s="659">
        <f>AD12+AE12+AF12+AG12</f>
        <v>0</v>
      </c>
      <c r="AI12" s="661"/>
      <c r="AJ12" s="243">
        <f>+F12+1</f>
        <v>1</v>
      </c>
      <c r="AK12" s="657">
        <f>66140*H12</f>
        <v>0</v>
      </c>
      <c r="AL12" s="658">
        <f>AJ12*AK12*2%</f>
        <v>0</v>
      </c>
      <c r="AM12" s="658">
        <f>+AK12*G12</f>
        <v>0</v>
      </c>
      <c r="AN12" s="658">
        <f>+AL12+AM12</f>
        <v>0</v>
      </c>
      <c r="AO12" s="657">
        <f>IF((AN12&gt;AK12*30%),AK12*30%,AN12)</f>
        <v>0</v>
      </c>
      <c r="AP12" s="657">
        <f>+AK12</f>
        <v>0</v>
      </c>
      <c r="AQ12" s="657"/>
      <c r="AR12" s="659">
        <f>+AK12+AO12+AP12+AQ12</f>
        <v>0</v>
      </c>
      <c r="AS12" s="661"/>
      <c r="AT12" s="243">
        <f>+AJ12+1</f>
        <v>2</v>
      </c>
      <c r="AU12" s="657">
        <f>66140*H12</f>
        <v>0</v>
      </c>
      <c r="AV12" s="658">
        <f>AT12*AU12*2%</f>
        <v>0</v>
      </c>
      <c r="AW12" s="658">
        <f>+AU12*G1212</f>
        <v>0</v>
      </c>
      <c r="AX12" s="658">
        <f>+AV12+AW12</f>
        <v>0</v>
      </c>
      <c r="AY12" s="657">
        <f>IF((AX12&gt;AU12*30%),AU12*30%,AX12)</f>
        <v>0</v>
      </c>
      <c r="AZ12" s="657">
        <f>+AU12</f>
        <v>0</v>
      </c>
      <c r="BA12" s="657"/>
      <c r="BB12" s="659">
        <f>+AU12+AY12+AZ12+BA12</f>
        <v>0</v>
      </c>
    </row>
    <row r="13" spans="1:54">
      <c r="A13" s="127">
        <v>2</v>
      </c>
      <c r="B13" s="243"/>
      <c r="C13" s="243"/>
      <c r="D13" s="243"/>
      <c r="E13" s="243"/>
      <c r="F13" s="243"/>
      <c r="G13" s="336"/>
      <c r="H13" s="656"/>
      <c r="I13" s="243">
        <f>66140*H13</f>
        <v>0</v>
      </c>
      <c r="J13" s="658">
        <f>F13*I13*2%</f>
        <v>0</v>
      </c>
      <c r="K13" s="658">
        <f>+I13*G13</f>
        <v>0</v>
      </c>
      <c r="L13" s="658">
        <f>+J13+K13</f>
        <v>0</v>
      </c>
      <c r="M13" s="657">
        <f>IF((L13&gt;I13*30%),I13*30%,L13)</f>
        <v>0</v>
      </c>
      <c r="N13" s="657"/>
      <c r="O13" s="657"/>
      <c r="P13" s="659">
        <f>+I13+M13+N13+O13</f>
        <v>0</v>
      </c>
      <c r="Q13" s="660"/>
      <c r="R13" s="660"/>
      <c r="S13" s="660"/>
      <c r="T13" s="660"/>
      <c r="U13" s="657">
        <f>66140*T13</f>
        <v>0</v>
      </c>
      <c r="V13" s="658">
        <f>R13*U13*2%</f>
        <v>0</v>
      </c>
      <c r="W13" s="658">
        <f>+U13*G13</f>
        <v>0</v>
      </c>
      <c r="X13" s="658">
        <f>+V13+W13</f>
        <v>0</v>
      </c>
      <c r="Y13" s="657">
        <f>IF((X13&gt;U13*30%),U13*30%,X13)</f>
        <v>0</v>
      </c>
      <c r="Z13" s="657"/>
      <c r="AA13" s="657"/>
      <c r="AB13" s="659">
        <f>+U13+Y13+Z13+AA13</f>
        <v>0</v>
      </c>
      <c r="AC13" s="659">
        <f>C13-Q13</f>
        <v>0</v>
      </c>
      <c r="AD13" s="659">
        <f>I13-U13</f>
        <v>0</v>
      </c>
      <c r="AE13" s="659">
        <f t="shared" si="0"/>
        <v>0</v>
      </c>
      <c r="AF13" s="659">
        <f t="shared" si="0"/>
        <v>0</v>
      </c>
      <c r="AG13" s="659">
        <f>O13-AA13</f>
        <v>0</v>
      </c>
      <c r="AH13" s="659">
        <f>AD13+AE13+AF13+AG13</f>
        <v>0</v>
      </c>
      <c r="AI13" s="661"/>
      <c r="AJ13" s="243">
        <f>+F13+1</f>
        <v>1</v>
      </c>
      <c r="AK13" s="657">
        <f>66140*H13</f>
        <v>0</v>
      </c>
      <c r="AL13" s="658">
        <f>AJ13*AK13*2%</f>
        <v>0</v>
      </c>
      <c r="AM13" s="658">
        <f>+AK13*G13</f>
        <v>0</v>
      </c>
      <c r="AN13" s="658">
        <f>+AL13+AM13</f>
        <v>0</v>
      </c>
      <c r="AO13" s="657">
        <f>IF((AN13&gt;AK13*30%),AK13*30%,AN13)</f>
        <v>0</v>
      </c>
      <c r="AP13" s="657">
        <f>+AK13</f>
        <v>0</v>
      </c>
      <c r="AQ13" s="657"/>
      <c r="AR13" s="659">
        <f>+AK13+AO13+AP13+AQ13</f>
        <v>0</v>
      </c>
      <c r="AS13" s="661"/>
      <c r="AT13" s="243">
        <f>+AJ13+1</f>
        <v>2</v>
      </c>
      <c r="AU13" s="657">
        <f>66140*H13</f>
        <v>0</v>
      </c>
      <c r="AV13" s="658">
        <f>AT13*AU13*2%</f>
        <v>0</v>
      </c>
      <c r="AW13" s="658">
        <f>+AU13*G1213</f>
        <v>0</v>
      </c>
      <c r="AX13" s="658">
        <f>+AV13+AW13</f>
        <v>0</v>
      </c>
      <c r="AY13" s="657">
        <f>IF((AX13&gt;AU13*30%),AU13*30%,AX13)</f>
        <v>0</v>
      </c>
      <c r="AZ13" s="657">
        <f>+AU13</f>
        <v>0</v>
      </c>
      <c r="BA13" s="657"/>
      <c r="BB13" s="659">
        <f>+AU13+AY13+AZ13+BA13</f>
        <v>0</v>
      </c>
    </row>
    <row r="14" spans="1:54">
      <c r="A14" s="127">
        <v>3</v>
      </c>
      <c r="B14" s="243"/>
      <c r="C14" s="243"/>
      <c r="D14" s="243"/>
      <c r="E14" s="243"/>
      <c r="F14" s="243"/>
      <c r="G14" s="336"/>
      <c r="H14" s="656"/>
      <c r="I14" s="243">
        <f>66140*H14</f>
        <v>0</v>
      </c>
      <c r="J14" s="658">
        <f>F14*I14*2%</f>
        <v>0</v>
      </c>
      <c r="K14" s="658">
        <f>+I14*G14</f>
        <v>0</v>
      </c>
      <c r="L14" s="658">
        <f>+J14+K14</f>
        <v>0</v>
      </c>
      <c r="M14" s="657">
        <f>IF((L14&gt;I14*30%),I14*30%,L14)</f>
        <v>0</v>
      </c>
      <c r="N14" s="657"/>
      <c r="O14" s="657"/>
      <c r="P14" s="659">
        <f>+I14+M14+N14+O14</f>
        <v>0</v>
      </c>
      <c r="Q14" s="662"/>
      <c r="R14" s="662"/>
      <c r="S14" s="662"/>
      <c r="T14" s="662"/>
      <c r="U14" s="657">
        <f>66140*T14</f>
        <v>0</v>
      </c>
      <c r="V14" s="658">
        <f>R14*U14*2%</f>
        <v>0</v>
      </c>
      <c r="W14" s="658">
        <f>+U14*G14</f>
        <v>0</v>
      </c>
      <c r="X14" s="658">
        <f>+V14+W14</f>
        <v>0</v>
      </c>
      <c r="Y14" s="657">
        <f>IF((X14&gt;U14*30%),U14*30%,X14)</f>
        <v>0</v>
      </c>
      <c r="Z14" s="657"/>
      <c r="AA14" s="657"/>
      <c r="AB14" s="659">
        <f>+U14+Y14+Z14+AA14</f>
        <v>0</v>
      </c>
      <c r="AC14" s="659">
        <f>C14-Q14</f>
        <v>0</v>
      </c>
      <c r="AD14" s="659">
        <f>I14-U14</f>
        <v>0</v>
      </c>
      <c r="AE14" s="659">
        <f t="shared" si="0"/>
        <v>0</v>
      </c>
      <c r="AF14" s="659">
        <f t="shared" si="0"/>
        <v>0</v>
      </c>
      <c r="AG14" s="659">
        <f>O14-AA14</f>
        <v>0</v>
      </c>
      <c r="AH14" s="659">
        <f>AD14+AE14+AF14+AG14</f>
        <v>0</v>
      </c>
      <c r="AI14" s="661"/>
      <c r="AJ14" s="243">
        <f>+F14+1</f>
        <v>1</v>
      </c>
      <c r="AK14" s="657">
        <f>66140*H14</f>
        <v>0</v>
      </c>
      <c r="AL14" s="658">
        <f>AJ14*AK14*2%</f>
        <v>0</v>
      </c>
      <c r="AM14" s="658">
        <f>+AK14*G14</f>
        <v>0</v>
      </c>
      <c r="AN14" s="658">
        <f>+AL14+AM14</f>
        <v>0</v>
      </c>
      <c r="AO14" s="657">
        <f>IF((AN14&gt;AK14*30%),AK14*30%,AN14)</f>
        <v>0</v>
      </c>
      <c r="AP14" s="657">
        <f>+AK14</f>
        <v>0</v>
      </c>
      <c r="AQ14" s="657"/>
      <c r="AR14" s="659">
        <f>+AK14+AO14+AP14+AQ14</f>
        <v>0</v>
      </c>
      <c r="AS14" s="661"/>
      <c r="AT14" s="243">
        <f>+AJ14+1</f>
        <v>2</v>
      </c>
      <c r="AU14" s="657">
        <f>66140*H14</f>
        <v>0</v>
      </c>
      <c r="AV14" s="658">
        <f>AT14*AU14*2%</f>
        <v>0</v>
      </c>
      <c r="AW14" s="658">
        <f>+AU14*G1214</f>
        <v>0</v>
      </c>
      <c r="AX14" s="658">
        <f>+AV14+AW14</f>
        <v>0</v>
      </c>
      <c r="AY14" s="657">
        <f>IF((AX14&gt;AU14*30%),AU14*30%,AX14)</f>
        <v>0</v>
      </c>
      <c r="AZ14" s="657">
        <f>+AU14</f>
        <v>0</v>
      </c>
      <c r="BA14" s="657"/>
      <c r="BB14" s="659">
        <f>+AU14+AY14+AZ14+BA14</f>
        <v>0</v>
      </c>
    </row>
    <row r="15" spans="1:54" s="332" customFormat="1">
      <c r="A15" s="276"/>
      <c r="B15" s="251" t="s">
        <v>266</v>
      </c>
      <c r="C15" s="278">
        <f>SUM(C12:C14)</f>
        <v>0</v>
      </c>
      <c r="D15" s="278" t="s">
        <v>1</v>
      </c>
      <c r="E15" s="278" t="s">
        <v>1</v>
      </c>
      <c r="F15" s="278" t="s">
        <v>1</v>
      </c>
      <c r="G15" s="278" t="s">
        <v>1</v>
      </c>
      <c r="H15" s="663" t="s">
        <v>1</v>
      </c>
      <c r="I15" s="659">
        <f t="shared" ref="I15:Q15" si="1">SUM(I12:I14)</f>
        <v>0</v>
      </c>
      <c r="J15" s="664">
        <f t="shared" si="1"/>
        <v>0</v>
      </c>
      <c r="K15" s="664">
        <f t="shared" si="1"/>
        <v>0</v>
      </c>
      <c r="L15" s="664">
        <f t="shared" si="1"/>
        <v>0</v>
      </c>
      <c r="M15" s="659">
        <f t="shared" si="1"/>
        <v>0</v>
      </c>
      <c r="N15" s="659">
        <f t="shared" si="1"/>
        <v>0</v>
      </c>
      <c r="O15" s="659">
        <f t="shared" si="1"/>
        <v>0</v>
      </c>
      <c r="P15" s="659">
        <f t="shared" si="1"/>
        <v>0</v>
      </c>
      <c r="Q15" s="659">
        <f t="shared" si="1"/>
        <v>0</v>
      </c>
      <c r="R15" s="659" t="s">
        <v>1</v>
      </c>
      <c r="S15" s="659" t="s">
        <v>1</v>
      </c>
      <c r="T15" s="659" t="s">
        <v>1</v>
      </c>
      <c r="U15" s="659">
        <f t="shared" ref="U15:AB15" si="2">SUM(U12:U14)</f>
        <v>0</v>
      </c>
      <c r="V15" s="664">
        <f t="shared" si="2"/>
        <v>0</v>
      </c>
      <c r="W15" s="664">
        <f t="shared" si="2"/>
        <v>0</v>
      </c>
      <c r="X15" s="664">
        <f t="shared" si="2"/>
        <v>0</v>
      </c>
      <c r="Y15" s="659">
        <f t="shared" si="2"/>
        <v>0</v>
      </c>
      <c r="Z15" s="659">
        <f t="shared" si="2"/>
        <v>0</v>
      </c>
      <c r="AA15" s="659">
        <f t="shared" si="2"/>
        <v>0</v>
      </c>
      <c r="AB15" s="659">
        <f t="shared" si="2"/>
        <v>0</v>
      </c>
      <c r="AC15" s="659">
        <f t="shared" ref="AC15:AO15" si="3">SUM(AC12:AC14)</f>
        <v>0</v>
      </c>
      <c r="AD15" s="659">
        <f t="shared" si="3"/>
        <v>0</v>
      </c>
      <c r="AE15" s="659">
        <f t="shared" si="3"/>
        <v>0</v>
      </c>
      <c r="AF15" s="659">
        <f t="shared" si="3"/>
        <v>0</v>
      </c>
      <c r="AG15" s="659">
        <f t="shared" si="3"/>
        <v>0</v>
      </c>
      <c r="AH15" s="659">
        <f t="shared" si="3"/>
        <v>0</v>
      </c>
      <c r="AI15" s="659">
        <f t="shared" si="3"/>
        <v>0</v>
      </c>
      <c r="AJ15" s="243"/>
      <c r="AK15" s="659">
        <f t="shared" si="3"/>
        <v>0</v>
      </c>
      <c r="AL15" s="664">
        <f t="shared" si="3"/>
        <v>0</v>
      </c>
      <c r="AM15" s="664">
        <f t="shared" si="3"/>
        <v>0</v>
      </c>
      <c r="AN15" s="664">
        <f t="shared" si="3"/>
        <v>0</v>
      </c>
      <c r="AO15" s="659">
        <f t="shared" si="3"/>
        <v>0</v>
      </c>
      <c r="AP15" s="659">
        <f t="shared" ref="AP15:AY15" si="4">SUM(AP12:AP14)</f>
        <v>0</v>
      </c>
      <c r="AQ15" s="659">
        <f t="shared" si="4"/>
        <v>0</v>
      </c>
      <c r="AR15" s="659">
        <f t="shared" si="4"/>
        <v>0</v>
      </c>
      <c r="AS15" s="659">
        <f t="shared" si="4"/>
        <v>0</v>
      </c>
      <c r="AT15" s="243"/>
      <c r="AU15" s="659">
        <f t="shared" si="4"/>
        <v>0</v>
      </c>
      <c r="AV15" s="664">
        <f t="shared" si="4"/>
        <v>0</v>
      </c>
      <c r="AW15" s="664">
        <f t="shared" si="4"/>
        <v>0</v>
      </c>
      <c r="AX15" s="664">
        <f t="shared" si="4"/>
        <v>0</v>
      </c>
      <c r="AY15" s="659">
        <f t="shared" si="4"/>
        <v>0</v>
      </c>
      <c r="AZ15" s="659">
        <f>SUM(AZ12:AZ14)</f>
        <v>0</v>
      </c>
      <c r="BA15" s="659">
        <f>SUM(BA12:BA14)</f>
        <v>0</v>
      </c>
      <c r="BB15" s="659">
        <f>SUM(BB12:BB14)</f>
        <v>0</v>
      </c>
    </row>
    <row r="16" spans="1:54">
      <c r="A16" s="104"/>
      <c r="B16" s="207"/>
      <c r="C16" s="207"/>
      <c r="D16" s="207"/>
      <c r="E16" s="207"/>
      <c r="F16" s="207"/>
      <c r="G16" s="334"/>
      <c r="H16" s="106"/>
      <c r="I16" s="665"/>
      <c r="J16" s="666"/>
      <c r="K16" s="666"/>
      <c r="L16" s="666"/>
      <c r="M16" s="665"/>
      <c r="N16" s="665"/>
      <c r="O16" s="665"/>
      <c r="P16" s="665"/>
      <c r="Q16" s="659"/>
      <c r="R16" s="659"/>
      <c r="S16" s="659"/>
      <c r="T16" s="659"/>
      <c r="U16" s="665"/>
      <c r="V16" s="666"/>
      <c r="W16" s="666"/>
      <c r="X16" s="666"/>
      <c r="Y16" s="665"/>
      <c r="Z16" s="665"/>
      <c r="AA16" s="665"/>
      <c r="AB16" s="665"/>
      <c r="AC16" s="661"/>
      <c r="AD16" s="661"/>
      <c r="AE16" s="659"/>
      <c r="AF16" s="659"/>
      <c r="AG16" s="659"/>
      <c r="AH16" s="661"/>
      <c r="AI16" s="661"/>
      <c r="AJ16" s="243"/>
      <c r="AK16" s="665"/>
      <c r="AL16" s="666"/>
      <c r="AM16" s="666"/>
      <c r="AN16" s="666"/>
      <c r="AO16" s="665"/>
      <c r="AP16" s="665"/>
      <c r="AQ16" s="665"/>
      <c r="AR16" s="665"/>
      <c r="AS16" s="661"/>
      <c r="AT16" s="243"/>
      <c r="AU16" s="665"/>
      <c r="AV16" s="666"/>
      <c r="AW16" s="666"/>
      <c r="AX16" s="666"/>
      <c r="AY16" s="665"/>
      <c r="AZ16" s="665"/>
      <c r="BA16" s="665"/>
      <c r="BB16" s="665"/>
    </row>
    <row r="17" spans="1:54">
      <c r="A17" s="104"/>
      <c r="B17" s="207"/>
      <c r="C17" s="207"/>
      <c r="D17" s="207"/>
      <c r="E17" s="207"/>
      <c r="F17" s="207"/>
      <c r="G17" s="334"/>
      <c r="H17" s="106"/>
      <c r="I17" s="665"/>
      <c r="J17" s="666"/>
      <c r="K17" s="666"/>
      <c r="L17" s="666"/>
      <c r="M17" s="665"/>
      <c r="N17" s="665"/>
      <c r="O17" s="665"/>
      <c r="P17" s="665"/>
      <c r="Q17" s="659"/>
      <c r="R17" s="659"/>
      <c r="S17" s="659"/>
      <c r="T17" s="659"/>
      <c r="U17" s="665"/>
      <c r="V17" s="666"/>
      <c r="W17" s="666"/>
      <c r="X17" s="666"/>
      <c r="Y17" s="665"/>
      <c r="Z17" s="665"/>
      <c r="AA17" s="665"/>
      <c r="AB17" s="665"/>
      <c r="AC17" s="661"/>
      <c r="AD17" s="661"/>
      <c r="AE17" s="659"/>
      <c r="AF17" s="659"/>
      <c r="AG17" s="659"/>
      <c r="AH17" s="661"/>
      <c r="AI17" s="661"/>
      <c r="AJ17" s="243"/>
      <c r="AK17" s="665"/>
      <c r="AL17" s="666"/>
      <c r="AM17" s="666"/>
      <c r="AN17" s="666"/>
      <c r="AO17" s="665"/>
      <c r="AP17" s="665"/>
      <c r="AQ17" s="665"/>
      <c r="AR17" s="665"/>
      <c r="AS17" s="661"/>
      <c r="AT17" s="243"/>
      <c r="AU17" s="665"/>
      <c r="AV17" s="666"/>
      <c r="AW17" s="666"/>
      <c r="AX17" s="666"/>
      <c r="AY17" s="665"/>
      <c r="AZ17" s="665"/>
      <c r="BA17" s="665"/>
      <c r="BB17" s="665"/>
    </row>
    <row r="18" spans="1:54" s="33" customFormat="1">
      <c r="A18" s="232"/>
      <c r="B18" s="207" t="s">
        <v>228</v>
      </c>
      <c r="C18" s="207"/>
      <c r="D18" s="207"/>
      <c r="E18" s="207"/>
      <c r="F18" s="207"/>
      <c r="G18" s="334"/>
      <c r="H18" s="106"/>
      <c r="I18" s="665"/>
      <c r="J18" s="666"/>
      <c r="K18" s="666"/>
      <c r="L18" s="666"/>
      <c r="M18" s="665"/>
      <c r="N18" s="665"/>
      <c r="O18" s="665"/>
      <c r="P18" s="665"/>
      <c r="Q18" s="667"/>
      <c r="R18" s="667"/>
      <c r="S18" s="667"/>
      <c r="T18" s="667"/>
      <c r="U18" s="665"/>
      <c r="V18" s="666"/>
      <c r="W18" s="666"/>
      <c r="X18" s="666"/>
      <c r="Y18" s="665"/>
      <c r="Z18" s="665"/>
      <c r="AA18" s="665"/>
      <c r="AB18" s="665"/>
      <c r="AC18" s="665"/>
      <c r="AD18" s="665"/>
      <c r="AE18" s="665"/>
      <c r="AF18" s="665"/>
      <c r="AG18" s="665"/>
      <c r="AH18" s="661"/>
      <c r="AI18" s="665"/>
      <c r="AJ18" s="243"/>
      <c r="AK18" s="665"/>
      <c r="AL18" s="666"/>
      <c r="AM18" s="666"/>
      <c r="AN18" s="666"/>
      <c r="AO18" s="665"/>
      <c r="AP18" s="665"/>
      <c r="AQ18" s="665"/>
      <c r="AR18" s="665"/>
      <c r="AS18" s="665"/>
      <c r="AT18" s="243"/>
      <c r="AU18" s="665"/>
      <c r="AV18" s="666"/>
      <c r="AW18" s="666"/>
      <c r="AX18" s="666"/>
      <c r="AY18" s="665"/>
      <c r="AZ18" s="665"/>
      <c r="BA18" s="665"/>
      <c r="BB18" s="665"/>
    </row>
    <row r="19" spans="1:54" s="33" customFormat="1">
      <c r="A19" s="232"/>
      <c r="B19" s="207" t="s">
        <v>229</v>
      </c>
      <c r="C19" s="207"/>
      <c r="D19" s="207"/>
      <c r="E19" s="207"/>
      <c r="F19" s="207"/>
      <c r="G19" s="334"/>
      <c r="H19" s="106"/>
      <c r="I19" s="665"/>
      <c r="J19" s="666"/>
      <c r="K19" s="666"/>
      <c r="L19" s="666"/>
      <c r="M19" s="665"/>
      <c r="N19" s="665"/>
      <c r="O19" s="665"/>
      <c r="P19" s="665"/>
      <c r="Q19" s="667"/>
      <c r="R19" s="667"/>
      <c r="S19" s="667"/>
      <c r="T19" s="667"/>
      <c r="U19" s="665"/>
      <c r="V19" s="666"/>
      <c r="W19" s="666"/>
      <c r="X19" s="666"/>
      <c r="Y19" s="665"/>
      <c r="Z19" s="665"/>
      <c r="AA19" s="665"/>
      <c r="AB19" s="665"/>
      <c r="AC19" s="665"/>
      <c r="AD19" s="665"/>
      <c r="AE19" s="665"/>
      <c r="AF19" s="665"/>
      <c r="AG19" s="665"/>
      <c r="AH19" s="661"/>
      <c r="AI19" s="665"/>
      <c r="AJ19" s="243"/>
      <c r="AK19" s="665"/>
      <c r="AL19" s="666"/>
      <c r="AM19" s="666"/>
      <c r="AN19" s="666"/>
      <c r="AO19" s="665"/>
      <c r="AP19" s="665"/>
      <c r="AQ19" s="665"/>
      <c r="AR19" s="665"/>
      <c r="AS19" s="665"/>
      <c r="AT19" s="243"/>
      <c r="AU19" s="665"/>
      <c r="AV19" s="666"/>
      <c r="AW19" s="666"/>
      <c r="AX19" s="666"/>
      <c r="AY19" s="665"/>
      <c r="AZ19" s="665"/>
      <c r="BA19" s="665"/>
      <c r="BB19" s="665"/>
    </row>
    <row r="20" spans="1:54">
      <c r="A20" s="104">
        <v>1</v>
      </c>
      <c r="B20" s="104"/>
      <c r="C20" s="243"/>
      <c r="D20" s="243"/>
      <c r="E20" s="243"/>
      <c r="F20" s="243"/>
      <c r="G20" s="336"/>
      <c r="H20" s="656"/>
      <c r="I20" s="657">
        <f>66140*H20</f>
        <v>0</v>
      </c>
      <c r="J20" s="658">
        <f>F20*I20*2%</f>
        <v>0</v>
      </c>
      <c r="K20" s="658">
        <f>+I20*G20</f>
        <v>0</v>
      </c>
      <c r="L20" s="658">
        <f>+J20+K20</f>
        <v>0</v>
      </c>
      <c r="M20" s="657">
        <f>IF((L20&gt;I20*30%),I20*30%,L20)</f>
        <v>0</v>
      </c>
      <c r="N20" s="657"/>
      <c r="O20" s="657"/>
      <c r="P20" s="659">
        <f>+I20+M20+N20+O20</f>
        <v>0</v>
      </c>
      <c r="Q20" s="660"/>
      <c r="R20" s="660"/>
      <c r="S20" s="660"/>
      <c r="T20" s="660"/>
      <c r="U20" s="657">
        <f>66140*T20</f>
        <v>0</v>
      </c>
      <c r="V20" s="658">
        <f>R20*U20*2%</f>
        <v>0</v>
      </c>
      <c r="W20" s="658">
        <f>+U20*G20</f>
        <v>0</v>
      </c>
      <c r="X20" s="658">
        <f>+V20+W20</f>
        <v>0</v>
      </c>
      <c r="Y20" s="657">
        <f>IF((X20&gt;U20*30%),U20*30%,X20)</f>
        <v>0</v>
      </c>
      <c r="Z20" s="657"/>
      <c r="AA20" s="657"/>
      <c r="AB20" s="659">
        <f>+U20+Y20+Z20+AA20</f>
        <v>0</v>
      </c>
      <c r="AC20" s="659">
        <f>C20-Q20</f>
        <v>0</v>
      </c>
      <c r="AD20" s="659">
        <f>I20-U20</f>
        <v>0</v>
      </c>
      <c r="AE20" s="659">
        <f t="shared" ref="AE20:AF22" si="5">+M20-Y20</f>
        <v>0</v>
      </c>
      <c r="AF20" s="659">
        <f t="shared" si="5"/>
        <v>0</v>
      </c>
      <c r="AG20" s="659">
        <f>O20-AA20</f>
        <v>0</v>
      </c>
      <c r="AH20" s="659">
        <f>AD20+AE20+AF20+AG20</f>
        <v>0</v>
      </c>
      <c r="AI20" s="661"/>
      <c r="AJ20" s="243">
        <f>+F20+1</f>
        <v>1</v>
      </c>
      <c r="AK20" s="657">
        <f>66140*H20</f>
        <v>0</v>
      </c>
      <c r="AL20" s="658">
        <f>AJ20*AK20*2%</f>
        <v>0</v>
      </c>
      <c r="AM20" s="658">
        <f>+AK20*G20</f>
        <v>0</v>
      </c>
      <c r="AN20" s="658">
        <f>+AL20+AM20</f>
        <v>0</v>
      </c>
      <c r="AO20" s="657">
        <f>IF((AN20&gt;AK20*30%),AK20*30%,AN20)</f>
        <v>0</v>
      </c>
      <c r="AP20" s="657">
        <f>+AK20</f>
        <v>0</v>
      </c>
      <c r="AQ20" s="657"/>
      <c r="AR20" s="659">
        <f>+AK20+AO20+AP20+AQ20</f>
        <v>0</v>
      </c>
      <c r="AS20" s="661"/>
      <c r="AT20" s="243">
        <f>+AJ20+1</f>
        <v>2</v>
      </c>
      <c r="AU20" s="657">
        <f>66140*H20</f>
        <v>0</v>
      </c>
      <c r="AV20" s="658">
        <f>AT20*AU20*2%</f>
        <v>0</v>
      </c>
      <c r="AW20" s="658">
        <f>+AU20*G1220</f>
        <v>0</v>
      </c>
      <c r="AX20" s="658">
        <f>+AV20+AW20</f>
        <v>0</v>
      </c>
      <c r="AY20" s="657">
        <f>IF((AX20&gt;AU20*30%),AU20*30%,AX20)</f>
        <v>0</v>
      </c>
      <c r="AZ20" s="657">
        <f>+AU20</f>
        <v>0</v>
      </c>
      <c r="BA20" s="657"/>
      <c r="BB20" s="659">
        <f>+AU20+AY20+AZ20+BA20</f>
        <v>0</v>
      </c>
    </row>
    <row r="21" spans="1:54">
      <c r="A21" s="104">
        <v>2</v>
      </c>
      <c r="B21" s="104"/>
      <c r="C21" s="243"/>
      <c r="D21" s="243"/>
      <c r="E21" s="243"/>
      <c r="F21" s="243"/>
      <c r="G21" s="668"/>
      <c r="H21" s="656"/>
      <c r="I21" s="657">
        <f>66140*H21</f>
        <v>0</v>
      </c>
      <c r="J21" s="658">
        <f>F21*I21*2%</f>
        <v>0</v>
      </c>
      <c r="K21" s="658">
        <f>+I21*G21</f>
        <v>0</v>
      </c>
      <c r="L21" s="658">
        <f>+J21+K21</f>
        <v>0</v>
      </c>
      <c r="M21" s="657">
        <f>IF((L21&gt;I21*30%),I21*30%,L21)</f>
        <v>0</v>
      </c>
      <c r="N21" s="657"/>
      <c r="O21" s="657"/>
      <c r="P21" s="659">
        <f>+I21+M21+N21+O21</f>
        <v>0</v>
      </c>
      <c r="Q21" s="660"/>
      <c r="R21" s="660"/>
      <c r="S21" s="660"/>
      <c r="T21" s="660"/>
      <c r="U21" s="657">
        <f>66140*T21</f>
        <v>0</v>
      </c>
      <c r="V21" s="658">
        <f>R21*U21*2%</f>
        <v>0</v>
      </c>
      <c r="W21" s="658">
        <f>+U21*G21</f>
        <v>0</v>
      </c>
      <c r="X21" s="658">
        <f>+V21+W21</f>
        <v>0</v>
      </c>
      <c r="Y21" s="657">
        <f>IF((X21&gt;U21*30%),U21*30%,X21)</f>
        <v>0</v>
      </c>
      <c r="Z21" s="657"/>
      <c r="AA21" s="657"/>
      <c r="AB21" s="659">
        <f>+U21+Y21+Z21+AA21</f>
        <v>0</v>
      </c>
      <c r="AC21" s="659">
        <f>C21-Q21</f>
        <v>0</v>
      </c>
      <c r="AD21" s="659">
        <f>I21-U21</f>
        <v>0</v>
      </c>
      <c r="AE21" s="659">
        <f t="shared" si="5"/>
        <v>0</v>
      </c>
      <c r="AF21" s="659">
        <f t="shared" si="5"/>
        <v>0</v>
      </c>
      <c r="AG21" s="659">
        <f>O21-AA21</f>
        <v>0</v>
      </c>
      <c r="AH21" s="659">
        <f>AD21+AE21+AF21+AG21</f>
        <v>0</v>
      </c>
      <c r="AI21" s="661"/>
      <c r="AJ21" s="243">
        <f>+F21+1</f>
        <v>1</v>
      </c>
      <c r="AK21" s="657">
        <f>66140*H21</f>
        <v>0</v>
      </c>
      <c r="AL21" s="658">
        <f>AJ21*AK21*2%</f>
        <v>0</v>
      </c>
      <c r="AM21" s="658">
        <f>+AK21*G21</f>
        <v>0</v>
      </c>
      <c r="AN21" s="658">
        <f>+AL21+AM21</f>
        <v>0</v>
      </c>
      <c r="AO21" s="657">
        <f>IF((AN21&gt;AK21*30%),AK21*30%,AN21)</f>
        <v>0</v>
      </c>
      <c r="AP21" s="657">
        <f>+AK21</f>
        <v>0</v>
      </c>
      <c r="AQ21" s="657"/>
      <c r="AR21" s="659">
        <f>+AK21+AO21+AP21+AQ21</f>
        <v>0</v>
      </c>
      <c r="AS21" s="661"/>
      <c r="AT21" s="243">
        <f>+AJ21+1</f>
        <v>2</v>
      </c>
      <c r="AU21" s="657">
        <f>66140*H21</f>
        <v>0</v>
      </c>
      <c r="AV21" s="658">
        <f>AT21*AU21*2%</f>
        <v>0</v>
      </c>
      <c r="AW21" s="658">
        <f>+AU21*G1221</f>
        <v>0</v>
      </c>
      <c r="AX21" s="658">
        <f>+AV21+AW21</f>
        <v>0</v>
      </c>
      <c r="AY21" s="657">
        <f>IF((AX21&gt;AU21*30%),AU21*30%,AX21)</f>
        <v>0</v>
      </c>
      <c r="AZ21" s="657">
        <f>+AU21</f>
        <v>0</v>
      </c>
      <c r="BA21" s="657"/>
      <c r="BB21" s="659">
        <f>+AU21+AY21+AZ21+BA21</f>
        <v>0</v>
      </c>
    </row>
    <row r="22" spans="1:54">
      <c r="A22" s="104">
        <v>3</v>
      </c>
      <c r="B22" s="104"/>
      <c r="C22" s="243"/>
      <c r="D22" s="243"/>
      <c r="E22" s="243"/>
      <c r="F22" s="243"/>
      <c r="G22" s="655"/>
      <c r="H22" s="656"/>
      <c r="I22" s="657">
        <f>66140*H22</f>
        <v>0</v>
      </c>
      <c r="J22" s="658">
        <f>F22*I22*2%</f>
        <v>0</v>
      </c>
      <c r="K22" s="658">
        <f>+I22*G22</f>
        <v>0</v>
      </c>
      <c r="L22" s="658">
        <f>+J22+K22</f>
        <v>0</v>
      </c>
      <c r="M22" s="657">
        <f>IF((L22&gt;I22*30%),I22*30%,L22)</f>
        <v>0</v>
      </c>
      <c r="N22" s="657"/>
      <c r="O22" s="657"/>
      <c r="P22" s="659">
        <f>+I22+M22+N22+O22</f>
        <v>0</v>
      </c>
      <c r="Q22" s="662"/>
      <c r="R22" s="662"/>
      <c r="S22" s="662"/>
      <c r="T22" s="662"/>
      <c r="U22" s="657">
        <f>66140*T22</f>
        <v>0</v>
      </c>
      <c r="V22" s="658">
        <f>R22*U22*2%</f>
        <v>0</v>
      </c>
      <c r="W22" s="658">
        <f>+U22*G22</f>
        <v>0</v>
      </c>
      <c r="X22" s="658">
        <f>+V22+W22</f>
        <v>0</v>
      </c>
      <c r="Y22" s="657">
        <f>IF((X22&gt;U22*30%),U22*30%,X22)</f>
        <v>0</v>
      </c>
      <c r="Z22" s="657"/>
      <c r="AA22" s="657"/>
      <c r="AB22" s="659">
        <f>+U22+Y22+Z22+AA22</f>
        <v>0</v>
      </c>
      <c r="AC22" s="659">
        <f>C22-Q22</f>
        <v>0</v>
      </c>
      <c r="AD22" s="659">
        <f>I22-U22</f>
        <v>0</v>
      </c>
      <c r="AE22" s="659">
        <f t="shared" si="5"/>
        <v>0</v>
      </c>
      <c r="AF22" s="659">
        <f t="shared" si="5"/>
        <v>0</v>
      </c>
      <c r="AG22" s="659">
        <f>O22-AA22</f>
        <v>0</v>
      </c>
      <c r="AH22" s="659">
        <f>AD22+AE22+AF22+AG22</f>
        <v>0</v>
      </c>
      <c r="AI22" s="661"/>
      <c r="AJ22" s="243">
        <f>+F22+1</f>
        <v>1</v>
      </c>
      <c r="AK22" s="657">
        <f>66140*H22</f>
        <v>0</v>
      </c>
      <c r="AL22" s="658">
        <f>AJ22*AK22*2%</f>
        <v>0</v>
      </c>
      <c r="AM22" s="658">
        <f>+AK22*G22</f>
        <v>0</v>
      </c>
      <c r="AN22" s="658">
        <f>+AL22+AM22</f>
        <v>0</v>
      </c>
      <c r="AO22" s="657">
        <f>IF((AN22&gt;AK22*30%),AK22*30%,AN22)</f>
        <v>0</v>
      </c>
      <c r="AP22" s="657">
        <f>+AK22</f>
        <v>0</v>
      </c>
      <c r="AQ22" s="657"/>
      <c r="AR22" s="659">
        <f>+AK22+AO22+AP22+AQ22</f>
        <v>0</v>
      </c>
      <c r="AS22" s="661"/>
      <c r="AT22" s="243">
        <f>+AJ22+1</f>
        <v>2</v>
      </c>
      <c r="AU22" s="657">
        <f>66140*H22</f>
        <v>0</v>
      </c>
      <c r="AV22" s="658">
        <f>AT22*AU22*2%</f>
        <v>0</v>
      </c>
      <c r="AW22" s="658">
        <f>+AU22*G1222</f>
        <v>0</v>
      </c>
      <c r="AX22" s="658">
        <f>+AV22+AW22</f>
        <v>0</v>
      </c>
      <c r="AY22" s="657">
        <f>IF((AX22&gt;AU22*30%),AU22*30%,AX22)</f>
        <v>0</v>
      </c>
      <c r="AZ22" s="657">
        <f>+AU22</f>
        <v>0</v>
      </c>
      <c r="BA22" s="657"/>
      <c r="BB22" s="659">
        <f>+AU22+AY22+AZ22+BA22</f>
        <v>0</v>
      </c>
    </row>
    <row r="23" spans="1:54" s="332" customFormat="1">
      <c r="A23" s="276"/>
      <c r="B23" s="251" t="s">
        <v>266</v>
      </c>
      <c r="C23" s="278">
        <f>SUM(C20:C22)</f>
        <v>0</v>
      </c>
      <c r="D23" s="278" t="s">
        <v>1</v>
      </c>
      <c r="E23" s="278" t="s">
        <v>1</v>
      </c>
      <c r="F23" s="278" t="s">
        <v>1</v>
      </c>
      <c r="G23" s="278" t="s">
        <v>1</v>
      </c>
      <c r="H23" s="663" t="s">
        <v>1</v>
      </c>
      <c r="I23" s="659">
        <f t="shared" ref="I23:Q23" si="6">SUM(I20:I22)</f>
        <v>0</v>
      </c>
      <c r="J23" s="664">
        <f t="shared" si="6"/>
        <v>0</v>
      </c>
      <c r="K23" s="664">
        <f t="shared" si="6"/>
        <v>0</v>
      </c>
      <c r="L23" s="664">
        <f t="shared" si="6"/>
        <v>0</v>
      </c>
      <c r="M23" s="659">
        <f t="shared" si="6"/>
        <v>0</v>
      </c>
      <c r="N23" s="659">
        <f t="shared" si="6"/>
        <v>0</v>
      </c>
      <c r="O23" s="659">
        <f t="shared" si="6"/>
        <v>0</v>
      </c>
      <c r="P23" s="659">
        <f t="shared" si="6"/>
        <v>0</v>
      </c>
      <c r="Q23" s="659">
        <f t="shared" si="6"/>
        <v>0</v>
      </c>
      <c r="R23" s="659" t="s">
        <v>1</v>
      </c>
      <c r="S23" s="659" t="s">
        <v>1</v>
      </c>
      <c r="T23" s="659" t="s">
        <v>1</v>
      </c>
      <c r="U23" s="659">
        <f t="shared" ref="U23:AB23" si="7">SUM(U20:U22)</f>
        <v>0</v>
      </c>
      <c r="V23" s="664">
        <f t="shared" si="7"/>
        <v>0</v>
      </c>
      <c r="W23" s="664">
        <f t="shared" si="7"/>
        <v>0</v>
      </c>
      <c r="X23" s="664">
        <f t="shared" si="7"/>
        <v>0</v>
      </c>
      <c r="Y23" s="659">
        <f t="shared" si="7"/>
        <v>0</v>
      </c>
      <c r="Z23" s="659">
        <f t="shared" si="7"/>
        <v>0</v>
      </c>
      <c r="AA23" s="659">
        <f t="shared" si="7"/>
        <v>0</v>
      </c>
      <c r="AB23" s="659">
        <f t="shared" si="7"/>
        <v>0</v>
      </c>
      <c r="AC23" s="659">
        <f t="shared" ref="AC23:AN23" si="8">SUM(AC20:AC22)</f>
        <v>0</v>
      </c>
      <c r="AD23" s="659">
        <f t="shared" si="8"/>
        <v>0</v>
      </c>
      <c r="AE23" s="659">
        <f t="shared" si="8"/>
        <v>0</v>
      </c>
      <c r="AF23" s="659">
        <f t="shared" si="8"/>
        <v>0</v>
      </c>
      <c r="AG23" s="659">
        <f t="shared" si="8"/>
        <v>0</v>
      </c>
      <c r="AH23" s="659">
        <f t="shared" si="8"/>
        <v>0</v>
      </c>
      <c r="AI23" s="659">
        <f t="shared" si="8"/>
        <v>0</v>
      </c>
      <c r="AJ23" s="243"/>
      <c r="AK23" s="659">
        <f t="shared" si="8"/>
        <v>0</v>
      </c>
      <c r="AL23" s="664">
        <f t="shared" si="8"/>
        <v>0</v>
      </c>
      <c r="AM23" s="664">
        <f t="shared" si="8"/>
        <v>0</v>
      </c>
      <c r="AN23" s="664">
        <f t="shared" si="8"/>
        <v>0</v>
      </c>
      <c r="AO23" s="659">
        <f t="shared" ref="AO23:AX23" si="9">SUM(AO20:AO22)</f>
        <v>0</v>
      </c>
      <c r="AP23" s="659">
        <f t="shared" si="9"/>
        <v>0</v>
      </c>
      <c r="AQ23" s="659">
        <f t="shared" si="9"/>
        <v>0</v>
      </c>
      <c r="AR23" s="659">
        <f t="shared" si="9"/>
        <v>0</v>
      </c>
      <c r="AS23" s="659">
        <f t="shared" si="9"/>
        <v>0</v>
      </c>
      <c r="AT23" s="243"/>
      <c r="AU23" s="659">
        <f t="shared" si="9"/>
        <v>0</v>
      </c>
      <c r="AV23" s="664">
        <f t="shared" si="9"/>
        <v>0</v>
      </c>
      <c r="AW23" s="664">
        <f t="shared" si="9"/>
        <v>0</v>
      </c>
      <c r="AX23" s="664">
        <f t="shared" si="9"/>
        <v>0</v>
      </c>
      <c r="AY23" s="659">
        <f>SUM(AY20:AY22)</f>
        <v>0</v>
      </c>
      <c r="AZ23" s="659">
        <f>SUM(AZ20:AZ22)</f>
        <v>0</v>
      </c>
      <c r="BA23" s="659">
        <f>SUM(BA20:BA22)</f>
        <v>0</v>
      </c>
      <c r="BB23" s="659">
        <f>SUM(BB20:BB22)</f>
        <v>0</v>
      </c>
    </row>
    <row r="24" spans="1:54" s="332" customFormat="1">
      <c r="A24" s="276"/>
      <c r="B24" s="251"/>
      <c r="C24" s="251"/>
      <c r="D24" s="251"/>
      <c r="E24" s="251"/>
      <c r="F24" s="251"/>
      <c r="G24" s="337"/>
      <c r="H24" s="251"/>
      <c r="I24" s="669"/>
      <c r="J24" s="670"/>
      <c r="K24" s="670"/>
      <c r="L24" s="670"/>
      <c r="M24" s="669"/>
      <c r="N24" s="669"/>
      <c r="O24" s="669"/>
      <c r="P24" s="669"/>
      <c r="Q24" s="659"/>
      <c r="R24" s="659"/>
      <c r="S24" s="659"/>
      <c r="T24" s="659"/>
      <c r="U24" s="669"/>
      <c r="V24" s="670"/>
      <c r="W24" s="670"/>
      <c r="X24" s="670"/>
      <c r="Y24" s="669"/>
      <c r="Z24" s="669"/>
      <c r="AA24" s="669"/>
      <c r="AB24" s="669"/>
      <c r="AC24" s="659"/>
      <c r="AD24" s="659"/>
      <c r="AE24" s="659"/>
      <c r="AF24" s="659"/>
      <c r="AG24" s="659"/>
      <c r="AH24" s="659"/>
      <c r="AI24" s="659"/>
      <c r="AJ24" s="243"/>
      <c r="AK24" s="669"/>
      <c r="AL24" s="670"/>
      <c r="AM24" s="670"/>
      <c r="AN24" s="670"/>
      <c r="AO24" s="669"/>
      <c r="AP24" s="669"/>
      <c r="AQ24" s="669"/>
      <c r="AR24" s="669"/>
      <c r="AS24" s="659"/>
      <c r="AT24" s="243"/>
      <c r="AU24" s="669"/>
      <c r="AV24" s="670"/>
      <c r="AW24" s="670"/>
      <c r="AX24" s="670"/>
      <c r="AY24" s="669"/>
      <c r="AZ24" s="669"/>
      <c r="BA24" s="669"/>
      <c r="BB24" s="669"/>
    </row>
    <row r="25" spans="1:54" s="332" customFormat="1">
      <c r="A25" s="276"/>
      <c r="B25" s="251"/>
      <c r="C25" s="251"/>
      <c r="D25" s="251"/>
      <c r="E25" s="251"/>
      <c r="F25" s="251"/>
      <c r="G25" s="337"/>
      <c r="H25" s="251"/>
      <c r="I25" s="669"/>
      <c r="J25" s="670"/>
      <c r="K25" s="670"/>
      <c r="L25" s="670"/>
      <c r="M25" s="669"/>
      <c r="N25" s="669"/>
      <c r="O25" s="669"/>
      <c r="P25" s="669"/>
      <c r="Q25" s="659"/>
      <c r="R25" s="659"/>
      <c r="S25" s="659"/>
      <c r="T25" s="659"/>
      <c r="U25" s="669"/>
      <c r="V25" s="670"/>
      <c r="W25" s="670"/>
      <c r="X25" s="670"/>
      <c r="Y25" s="669"/>
      <c r="Z25" s="669"/>
      <c r="AA25" s="669"/>
      <c r="AB25" s="669"/>
      <c r="AC25" s="659"/>
      <c r="AD25" s="659"/>
      <c r="AE25" s="659"/>
      <c r="AF25" s="659"/>
      <c r="AG25" s="659"/>
      <c r="AH25" s="659"/>
      <c r="AI25" s="659"/>
      <c r="AJ25" s="243"/>
      <c r="AK25" s="669"/>
      <c r="AL25" s="670"/>
      <c r="AM25" s="670"/>
      <c r="AN25" s="670"/>
      <c r="AO25" s="669"/>
      <c r="AP25" s="669"/>
      <c r="AQ25" s="669"/>
      <c r="AR25" s="669"/>
      <c r="AS25" s="659"/>
      <c r="AT25" s="243"/>
      <c r="AU25" s="669"/>
      <c r="AV25" s="670"/>
      <c r="AW25" s="670"/>
      <c r="AX25" s="670"/>
      <c r="AY25" s="669"/>
      <c r="AZ25" s="669"/>
      <c r="BA25" s="669"/>
      <c r="BB25" s="669"/>
    </row>
    <row r="26" spans="1:54" s="33" customFormat="1">
      <c r="A26" s="232"/>
      <c r="B26" s="207" t="s">
        <v>228</v>
      </c>
      <c r="C26" s="207"/>
      <c r="D26" s="207"/>
      <c r="E26" s="207"/>
      <c r="F26" s="207"/>
      <c r="G26" s="334"/>
      <c r="H26" s="106"/>
      <c r="I26" s="665"/>
      <c r="J26" s="666"/>
      <c r="K26" s="666"/>
      <c r="L26" s="666"/>
      <c r="M26" s="665"/>
      <c r="N26" s="665"/>
      <c r="O26" s="665"/>
      <c r="P26" s="665"/>
      <c r="Q26" s="667"/>
      <c r="R26" s="667"/>
      <c r="S26" s="667"/>
      <c r="T26" s="667"/>
      <c r="U26" s="665"/>
      <c r="V26" s="666"/>
      <c r="W26" s="666"/>
      <c r="X26" s="666"/>
      <c r="Y26" s="665"/>
      <c r="Z26" s="665"/>
      <c r="AA26" s="665"/>
      <c r="AB26" s="665"/>
      <c r="AC26" s="665"/>
      <c r="AD26" s="665"/>
      <c r="AE26" s="665"/>
      <c r="AF26" s="665"/>
      <c r="AG26" s="665"/>
      <c r="AH26" s="661"/>
      <c r="AI26" s="665"/>
      <c r="AJ26" s="243"/>
      <c r="AK26" s="665"/>
      <c r="AL26" s="666"/>
      <c r="AM26" s="666"/>
      <c r="AN26" s="666"/>
      <c r="AO26" s="665"/>
      <c r="AP26" s="665"/>
      <c r="AQ26" s="665"/>
      <c r="AR26" s="665"/>
      <c r="AS26" s="665"/>
      <c r="AT26" s="243"/>
      <c r="AU26" s="665"/>
      <c r="AV26" s="666"/>
      <c r="AW26" s="666"/>
      <c r="AX26" s="666"/>
      <c r="AY26" s="665"/>
      <c r="AZ26" s="665"/>
      <c r="BA26" s="665"/>
      <c r="BB26" s="665"/>
    </row>
    <row r="27" spans="1:54" s="33" customFormat="1">
      <c r="A27" s="232"/>
      <c r="B27" s="207" t="s">
        <v>229</v>
      </c>
      <c r="C27" s="207"/>
      <c r="D27" s="207"/>
      <c r="E27" s="207"/>
      <c r="F27" s="207"/>
      <c r="G27" s="334"/>
      <c r="H27" s="106"/>
      <c r="I27" s="665"/>
      <c r="J27" s="666"/>
      <c r="K27" s="666"/>
      <c r="L27" s="666"/>
      <c r="M27" s="665"/>
      <c r="N27" s="665"/>
      <c r="O27" s="665"/>
      <c r="P27" s="665"/>
      <c r="Q27" s="667"/>
      <c r="R27" s="667"/>
      <c r="S27" s="667"/>
      <c r="T27" s="667"/>
      <c r="U27" s="665"/>
      <c r="V27" s="666"/>
      <c r="W27" s="666"/>
      <c r="X27" s="666"/>
      <c r="Y27" s="665"/>
      <c r="Z27" s="665"/>
      <c r="AA27" s="665"/>
      <c r="AB27" s="665"/>
      <c r="AC27" s="665"/>
      <c r="AD27" s="665"/>
      <c r="AE27" s="665"/>
      <c r="AF27" s="665"/>
      <c r="AG27" s="665"/>
      <c r="AH27" s="661"/>
      <c r="AI27" s="665"/>
      <c r="AJ27" s="243"/>
      <c r="AK27" s="665"/>
      <c r="AL27" s="666"/>
      <c r="AM27" s="666"/>
      <c r="AN27" s="666"/>
      <c r="AO27" s="665"/>
      <c r="AP27" s="665"/>
      <c r="AQ27" s="665"/>
      <c r="AR27" s="665"/>
      <c r="AS27" s="665"/>
      <c r="AT27" s="243"/>
      <c r="AU27" s="665"/>
      <c r="AV27" s="666"/>
      <c r="AW27" s="666"/>
      <c r="AX27" s="666"/>
      <c r="AY27" s="665"/>
      <c r="AZ27" s="665"/>
      <c r="BA27" s="665"/>
      <c r="BB27" s="665"/>
    </row>
    <row r="28" spans="1:54">
      <c r="A28" s="104">
        <v>1</v>
      </c>
      <c r="B28" s="104"/>
      <c r="C28" s="243"/>
      <c r="D28" s="243"/>
      <c r="E28" s="243"/>
      <c r="F28" s="243"/>
      <c r="G28" s="336"/>
      <c r="H28" s="656"/>
      <c r="I28" s="657">
        <f>66140*H28</f>
        <v>0</v>
      </c>
      <c r="J28" s="658">
        <f>F28*I28*2%</f>
        <v>0</v>
      </c>
      <c r="K28" s="658">
        <f>+I28*G28</f>
        <v>0</v>
      </c>
      <c r="L28" s="658">
        <f>+J28+K28</f>
        <v>0</v>
      </c>
      <c r="M28" s="657">
        <f>IF((L28&gt;I28*30%),I28*30%,L28)</f>
        <v>0</v>
      </c>
      <c r="N28" s="657"/>
      <c r="O28" s="657"/>
      <c r="P28" s="659">
        <f>+I28+M28+N28+O28</f>
        <v>0</v>
      </c>
      <c r="Q28" s="660"/>
      <c r="R28" s="660"/>
      <c r="S28" s="660"/>
      <c r="T28" s="660"/>
      <c r="U28" s="657">
        <f>66140*T28</f>
        <v>0</v>
      </c>
      <c r="V28" s="658">
        <f>R28*U28*2%</f>
        <v>0</v>
      </c>
      <c r="W28" s="658">
        <f>+U28*G28</f>
        <v>0</v>
      </c>
      <c r="X28" s="658">
        <f>+V28+W28</f>
        <v>0</v>
      </c>
      <c r="Y28" s="657">
        <f>IF((X28&gt;U28*30%),U28*30%,X28)</f>
        <v>0</v>
      </c>
      <c r="Z28" s="657"/>
      <c r="AA28" s="657"/>
      <c r="AB28" s="659">
        <f>+U28+Y28+Z28+AA28</f>
        <v>0</v>
      </c>
      <c r="AC28" s="659">
        <f>C28-Q28</f>
        <v>0</v>
      </c>
      <c r="AD28" s="659">
        <f>I28-U28</f>
        <v>0</v>
      </c>
      <c r="AE28" s="659">
        <f t="shared" ref="AE28:AF30" si="10">+M28-Y28</f>
        <v>0</v>
      </c>
      <c r="AF28" s="659">
        <f t="shared" si="10"/>
        <v>0</v>
      </c>
      <c r="AG28" s="659">
        <f>O28-AA28</f>
        <v>0</v>
      </c>
      <c r="AH28" s="659">
        <f>AD28+AE28+AF28+AG28</f>
        <v>0</v>
      </c>
      <c r="AI28" s="661"/>
      <c r="AJ28" s="243">
        <f>+F28+1</f>
        <v>1</v>
      </c>
      <c r="AK28" s="657">
        <f>66140*H28</f>
        <v>0</v>
      </c>
      <c r="AL28" s="658">
        <f>AJ28*AK28*2%</f>
        <v>0</v>
      </c>
      <c r="AM28" s="658">
        <f>+AK28*G28</f>
        <v>0</v>
      </c>
      <c r="AN28" s="658">
        <f>+AL28+AM28</f>
        <v>0</v>
      </c>
      <c r="AO28" s="657">
        <f>IF((AN28&gt;AK28*30%),AK28*30%,AN28)</f>
        <v>0</v>
      </c>
      <c r="AP28" s="657">
        <f>+AK28</f>
        <v>0</v>
      </c>
      <c r="AQ28" s="657"/>
      <c r="AR28" s="659">
        <f>+AK28+AO28+AP28+AQ28</f>
        <v>0</v>
      </c>
      <c r="AS28" s="661"/>
      <c r="AT28" s="243">
        <f>+AJ28+1</f>
        <v>2</v>
      </c>
      <c r="AU28" s="657">
        <f>66140*H28</f>
        <v>0</v>
      </c>
      <c r="AV28" s="658">
        <f>AT28*AU28*2%</f>
        <v>0</v>
      </c>
      <c r="AW28" s="658">
        <f>+AU28*G1228</f>
        <v>0</v>
      </c>
      <c r="AX28" s="658">
        <f>+AV28+AW28</f>
        <v>0</v>
      </c>
      <c r="AY28" s="657">
        <f>IF((AX28&gt;AU28*30%),AU28*30%,AX28)</f>
        <v>0</v>
      </c>
      <c r="AZ28" s="657">
        <f>+AU28</f>
        <v>0</v>
      </c>
      <c r="BA28" s="657"/>
      <c r="BB28" s="659">
        <f>+AU28+AY28+AZ28+BA28</f>
        <v>0</v>
      </c>
    </row>
    <row r="29" spans="1:54">
      <c r="A29" s="104">
        <v>2</v>
      </c>
      <c r="B29" s="104"/>
      <c r="C29" s="243"/>
      <c r="D29" s="243"/>
      <c r="E29" s="243"/>
      <c r="F29" s="336"/>
      <c r="G29" s="668"/>
      <c r="H29" s="656"/>
      <c r="I29" s="657">
        <f>66140*H29</f>
        <v>0</v>
      </c>
      <c r="J29" s="658">
        <f>F29*I29*2%</f>
        <v>0</v>
      </c>
      <c r="K29" s="658">
        <f>+I29*G29</f>
        <v>0</v>
      </c>
      <c r="L29" s="658">
        <f>+J29+K29</f>
        <v>0</v>
      </c>
      <c r="M29" s="657">
        <f>IF((L29&gt;I29*30%),I29*30%,L29)</f>
        <v>0</v>
      </c>
      <c r="N29" s="657"/>
      <c r="O29" s="657"/>
      <c r="P29" s="659">
        <f>+I29+M29+N29+O29</f>
        <v>0</v>
      </c>
      <c r="Q29" s="660"/>
      <c r="R29" s="660"/>
      <c r="S29" s="660"/>
      <c r="T29" s="660"/>
      <c r="U29" s="657">
        <f>66140*T29</f>
        <v>0</v>
      </c>
      <c r="V29" s="658">
        <f>R29*U29*2%</f>
        <v>0</v>
      </c>
      <c r="W29" s="658">
        <f>+U29*G29</f>
        <v>0</v>
      </c>
      <c r="X29" s="658">
        <f>+V29+W29</f>
        <v>0</v>
      </c>
      <c r="Y29" s="657">
        <f>IF((X29&gt;U29*30%),U29*30%,X29)</f>
        <v>0</v>
      </c>
      <c r="Z29" s="657"/>
      <c r="AA29" s="657"/>
      <c r="AB29" s="659">
        <f>+U29+Y29+Z29+AA29</f>
        <v>0</v>
      </c>
      <c r="AC29" s="659">
        <f>C29-Q29</f>
        <v>0</v>
      </c>
      <c r="AD29" s="659">
        <f>I29-U29</f>
        <v>0</v>
      </c>
      <c r="AE29" s="659">
        <f t="shared" si="10"/>
        <v>0</v>
      </c>
      <c r="AF29" s="659">
        <f t="shared" si="10"/>
        <v>0</v>
      </c>
      <c r="AG29" s="659">
        <f>O29-AA29</f>
        <v>0</v>
      </c>
      <c r="AH29" s="659">
        <f>AD29+AE29+AF29+AG29</f>
        <v>0</v>
      </c>
      <c r="AI29" s="661"/>
      <c r="AJ29" s="243">
        <f>+F29+1</f>
        <v>1</v>
      </c>
      <c r="AK29" s="657">
        <f>66140*H29</f>
        <v>0</v>
      </c>
      <c r="AL29" s="658">
        <f>AJ29*AK29*2%</f>
        <v>0</v>
      </c>
      <c r="AM29" s="658">
        <f>+AK29*G29</f>
        <v>0</v>
      </c>
      <c r="AN29" s="658">
        <f>+AL29+AM29</f>
        <v>0</v>
      </c>
      <c r="AO29" s="657">
        <f>IF((AN29&gt;AK29*30%),AK29*30%,AN29)</f>
        <v>0</v>
      </c>
      <c r="AP29" s="657">
        <f>+AK29</f>
        <v>0</v>
      </c>
      <c r="AQ29" s="657"/>
      <c r="AR29" s="659">
        <f>+AK29+AO29+AP29+AQ29</f>
        <v>0</v>
      </c>
      <c r="AS29" s="661"/>
      <c r="AT29" s="243">
        <f>+AJ29+1</f>
        <v>2</v>
      </c>
      <c r="AU29" s="657">
        <f>66140*H29</f>
        <v>0</v>
      </c>
      <c r="AV29" s="658">
        <f>AT29*AU29*2%</f>
        <v>0</v>
      </c>
      <c r="AW29" s="658">
        <f>+AU29*G1229</f>
        <v>0</v>
      </c>
      <c r="AX29" s="658">
        <f>+AV29+AW29</f>
        <v>0</v>
      </c>
      <c r="AY29" s="657">
        <f>IF((AX29&gt;AU29*30%),AU29*30%,AX29)</f>
        <v>0</v>
      </c>
      <c r="AZ29" s="657">
        <f>+AU29</f>
        <v>0</v>
      </c>
      <c r="BA29" s="657"/>
      <c r="BB29" s="659">
        <f>+AU29+AY29+AZ29+BA29</f>
        <v>0</v>
      </c>
    </row>
    <row r="30" spans="1:54">
      <c r="A30" s="104">
        <v>3</v>
      </c>
      <c r="B30" s="104"/>
      <c r="C30" s="243"/>
      <c r="D30" s="243"/>
      <c r="E30" s="243"/>
      <c r="F30" s="336"/>
      <c r="G30" s="668"/>
      <c r="H30" s="656"/>
      <c r="I30" s="657">
        <f>66140*H30</f>
        <v>0</v>
      </c>
      <c r="J30" s="658">
        <f>F30*I30*2%</f>
        <v>0</v>
      </c>
      <c r="K30" s="658">
        <f>+I30*G30</f>
        <v>0</v>
      </c>
      <c r="L30" s="658">
        <f>+J30+K30</f>
        <v>0</v>
      </c>
      <c r="M30" s="657">
        <f>IF((L30&gt;I30*30%),I30*30%,L30)</f>
        <v>0</v>
      </c>
      <c r="N30" s="657"/>
      <c r="O30" s="657"/>
      <c r="P30" s="659">
        <f>+I30+M30+N30+O30</f>
        <v>0</v>
      </c>
      <c r="Q30" s="662"/>
      <c r="R30" s="662"/>
      <c r="S30" s="662"/>
      <c r="T30" s="662"/>
      <c r="U30" s="657">
        <f>66140*T30</f>
        <v>0</v>
      </c>
      <c r="V30" s="658">
        <f>R30*U30*2%</f>
        <v>0</v>
      </c>
      <c r="W30" s="658">
        <f>+U30*G30</f>
        <v>0</v>
      </c>
      <c r="X30" s="658">
        <f>+V30+W30</f>
        <v>0</v>
      </c>
      <c r="Y30" s="657">
        <f>IF((X30&gt;U30*30%),U30*30%,X30)</f>
        <v>0</v>
      </c>
      <c r="Z30" s="657"/>
      <c r="AA30" s="657"/>
      <c r="AB30" s="659">
        <f>+U30+Y30+Z30+AA30</f>
        <v>0</v>
      </c>
      <c r="AC30" s="659">
        <f>C30-Q30</f>
        <v>0</v>
      </c>
      <c r="AD30" s="659">
        <f>I30-U30</f>
        <v>0</v>
      </c>
      <c r="AE30" s="659">
        <f t="shared" si="10"/>
        <v>0</v>
      </c>
      <c r="AF30" s="659">
        <f t="shared" si="10"/>
        <v>0</v>
      </c>
      <c r="AG30" s="659">
        <f>O30-AA30</f>
        <v>0</v>
      </c>
      <c r="AH30" s="659">
        <f>AD30+AE30+AF30+AG30</f>
        <v>0</v>
      </c>
      <c r="AI30" s="661"/>
      <c r="AJ30" s="243">
        <f>+F30+1</f>
        <v>1</v>
      </c>
      <c r="AK30" s="657">
        <f>66140*H30</f>
        <v>0</v>
      </c>
      <c r="AL30" s="658">
        <f>AJ30*AK30*2%</f>
        <v>0</v>
      </c>
      <c r="AM30" s="658">
        <f>+AK30*G30</f>
        <v>0</v>
      </c>
      <c r="AN30" s="658">
        <f>+AL30+AM30</f>
        <v>0</v>
      </c>
      <c r="AO30" s="657">
        <f>IF((AN30&gt;AK30*30%),AK30*30%,AN30)</f>
        <v>0</v>
      </c>
      <c r="AP30" s="657">
        <f>+AK30</f>
        <v>0</v>
      </c>
      <c r="AQ30" s="657"/>
      <c r="AR30" s="659">
        <f>+AK30+AO30+AP30+AQ30</f>
        <v>0</v>
      </c>
      <c r="AS30" s="661"/>
      <c r="AT30" s="243">
        <f>+AJ30+1</f>
        <v>2</v>
      </c>
      <c r="AU30" s="657">
        <f>66140*H30</f>
        <v>0</v>
      </c>
      <c r="AV30" s="658">
        <f>AT30*AU30*2%</f>
        <v>0</v>
      </c>
      <c r="AW30" s="658">
        <f>+AU30*G1230</f>
        <v>0</v>
      </c>
      <c r="AX30" s="658">
        <f>+AV30+AW30</f>
        <v>0</v>
      </c>
      <c r="AY30" s="657">
        <f>IF((AX30&gt;AU30*30%),AU30*30%,AX30)</f>
        <v>0</v>
      </c>
      <c r="AZ30" s="657">
        <f>+AU30</f>
        <v>0</v>
      </c>
      <c r="BA30" s="657"/>
      <c r="BB30" s="659">
        <f>+AU30+AY30+AZ30+BA30</f>
        <v>0</v>
      </c>
    </row>
    <row r="31" spans="1:54" s="332" customFormat="1">
      <c r="A31" s="276"/>
      <c r="B31" s="251" t="s">
        <v>266</v>
      </c>
      <c r="C31" s="278">
        <f>SUM(C28:C30)</f>
        <v>0</v>
      </c>
      <c r="D31" s="278" t="s">
        <v>1</v>
      </c>
      <c r="E31" s="278" t="s">
        <v>1</v>
      </c>
      <c r="F31" s="278" t="s">
        <v>1</v>
      </c>
      <c r="G31" s="278" t="s">
        <v>1</v>
      </c>
      <c r="H31" s="663" t="s">
        <v>1</v>
      </c>
      <c r="I31" s="659">
        <f t="shared" ref="I31:Q31" si="11">SUM(I28:I30)</f>
        <v>0</v>
      </c>
      <c r="J31" s="664">
        <f t="shared" si="11"/>
        <v>0</v>
      </c>
      <c r="K31" s="664">
        <f t="shared" si="11"/>
        <v>0</v>
      </c>
      <c r="L31" s="664">
        <f t="shared" si="11"/>
        <v>0</v>
      </c>
      <c r="M31" s="659">
        <f t="shared" si="11"/>
        <v>0</v>
      </c>
      <c r="N31" s="659">
        <f t="shared" si="11"/>
        <v>0</v>
      </c>
      <c r="O31" s="659">
        <f t="shared" si="11"/>
        <v>0</v>
      </c>
      <c r="P31" s="659">
        <f t="shared" si="11"/>
        <v>0</v>
      </c>
      <c r="Q31" s="659">
        <f t="shared" si="11"/>
        <v>0</v>
      </c>
      <c r="R31" s="659" t="s">
        <v>1</v>
      </c>
      <c r="S31" s="659" t="s">
        <v>1</v>
      </c>
      <c r="T31" s="659" t="s">
        <v>1</v>
      </c>
      <c r="U31" s="659">
        <f t="shared" ref="U31:AB31" si="12">SUM(U28:U30)</f>
        <v>0</v>
      </c>
      <c r="V31" s="664">
        <f t="shared" si="12"/>
        <v>0</v>
      </c>
      <c r="W31" s="664">
        <f t="shared" si="12"/>
        <v>0</v>
      </c>
      <c r="X31" s="664">
        <f t="shared" si="12"/>
        <v>0</v>
      </c>
      <c r="Y31" s="659">
        <f t="shared" si="12"/>
        <v>0</v>
      </c>
      <c r="Z31" s="659">
        <f t="shared" si="12"/>
        <v>0</v>
      </c>
      <c r="AA31" s="659">
        <f t="shared" si="12"/>
        <v>0</v>
      </c>
      <c r="AB31" s="659">
        <f t="shared" si="12"/>
        <v>0</v>
      </c>
      <c r="AC31" s="659">
        <f t="shared" ref="AC31:AN31" si="13">SUM(AC28:AC30)</f>
        <v>0</v>
      </c>
      <c r="AD31" s="659">
        <f t="shared" si="13"/>
        <v>0</v>
      </c>
      <c r="AE31" s="659">
        <f t="shared" si="13"/>
        <v>0</v>
      </c>
      <c r="AF31" s="659">
        <f t="shared" si="13"/>
        <v>0</v>
      </c>
      <c r="AG31" s="659">
        <f t="shared" si="13"/>
        <v>0</v>
      </c>
      <c r="AH31" s="659">
        <f t="shared" si="13"/>
        <v>0</v>
      </c>
      <c r="AI31" s="659">
        <f t="shared" si="13"/>
        <v>0</v>
      </c>
      <c r="AJ31" s="243"/>
      <c r="AK31" s="659">
        <f t="shared" si="13"/>
        <v>0</v>
      </c>
      <c r="AL31" s="664">
        <f t="shared" si="13"/>
        <v>0</v>
      </c>
      <c r="AM31" s="664">
        <f t="shared" si="13"/>
        <v>0</v>
      </c>
      <c r="AN31" s="664">
        <f t="shared" si="13"/>
        <v>0</v>
      </c>
      <c r="AO31" s="659">
        <f t="shared" ref="AO31:AX31" si="14">SUM(AO28:AO30)</f>
        <v>0</v>
      </c>
      <c r="AP31" s="659">
        <f t="shared" si="14"/>
        <v>0</v>
      </c>
      <c r="AQ31" s="659">
        <f t="shared" si="14"/>
        <v>0</v>
      </c>
      <c r="AR31" s="659">
        <f t="shared" si="14"/>
        <v>0</v>
      </c>
      <c r="AS31" s="659">
        <f t="shared" si="14"/>
        <v>0</v>
      </c>
      <c r="AT31" s="243"/>
      <c r="AU31" s="659">
        <f t="shared" si="14"/>
        <v>0</v>
      </c>
      <c r="AV31" s="664">
        <f t="shared" si="14"/>
        <v>0</v>
      </c>
      <c r="AW31" s="664">
        <f t="shared" si="14"/>
        <v>0</v>
      </c>
      <c r="AX31" s="664">
        <f t="shared" si="14"/>
        <v>0</v>
      </c>
      <c r="AY31" s="659">
        <f>SUM(AY28:AY30)</f>
        <v>0</v>
      </c>
      <c r="AZ31" s="659">
        <f>SUM(AZ28:AZ30)</f>
        <v>0</v>
      </c>
      <c r="BA31" s="659">
        <f>SUM(BA28:BA30)</f>
        <v>0</v>
      </c>
      <c r="BB31" s="659">
        <f>SUM(BB28:BB30)</f>
        <v>0</v>
      </c>
    </row>
    <row r="32" spans="1:54">
      <c r="A32" s="104"/>
      <c r="B32" s="104"/>
      <c r="C32" s="104"/>
      <c r="D32" s="104"/>
      <c r="E32" s="104"/>
      <c r="F32" s="104"/>
      <c r="G32" s="294"/>
      <c r="H32" s="106"/>
      <c r="I32" s="671"/>
      <c r="J32" s="672"/>
      <c r="K32" s="672"/>
      <c r="L32" s="672"/>
      <c r="M32" s="671"/>
      <c r="N32" s="671"/>
      <c r="O32" s="671"/>
      <c r="P32" s="671"/>
      <c r="Q32" s="673"/>
      <c r="R32" s="673"/>
      <c r="S32" s="673"/>
      <c r="T32" s="673"/>
      <c r="U32" s="671"/>
      <c r="V32" s="672"/>
      <c r="W32" s="672"/>
      <c r="X32" s="672"/>
      <c r="Y32" s="671"/>
      <c r="Z32" s="671"/>
      <c r="AA32" s="671"/>
      <c r="AB32" s="671"/>
      <c r="AC32" s="674"/>
      <c r="AD32" s="674"/>
      <c r="AE32" s="674"/>
      <c r="AF32" s="674"/>
      <c r="AG32" s="674"/>
      <c r="AH32" s="674"/>
      <c r="AI32" s="674"/>
      <c r="AJ32" s="674"/>
      <c r="AK32" s="671"/>
      <c r="AL32" s="672"/>
      <c r="AM32" s="672"/>
      <c r="AN32" s="672"/>
      <c r="AO32" s="671"/>
      <c r="AP32" s="671"/>
      <c r="AQ32" s="671"/>
      <c r="AR32" s="671"/>
      <c r="AS32" s="674"/>
      <c r="AT32" s="674"/>
      <c r="AU32" s="671"/>
      <c r="AV32" s="672"/>
      <c r="AW32" s="672"/>
      <c r="AX32" s="672"/>
      <c r="AY32" s="671"/>
      <c r="AZ32" s="671"/>
      <c r="BA32" s="671"/>
      <c r="BB32" s="671"/>
    </row>
    <row r="33" spans="1:54" s="333" customFormat="1" ht="56.25" customHeight="1">
      <c r="A33" s="275"/>
      <c r="B33" s="245" t="s">
        <v>523</v>
      </c>
      <c r="C33" s="248">
        <f>C15+C23+C31</f>
        <v>0</v>
      </c>
      <c r="D33" s="338" t="s">
        <v>1</v>
      </c>
      <c r="E33" s="338" t="s">
        <v>1</v>
      </c>
      <c r="F33" s="338" t="s">
        <v>1</v>
      </c>
      <c r="G33" s="338" t="s">
        <v>1</v>
      </c>
      <c r="H33" s="663" t="s">
        <v>1</v>
      </c>
      <c r="I33" s="674">
        <f t="shared" ref="I33:AI33" si="15">I15+I23+I31</f>
        <v>0</v>
      </c>
      <c r="J33" s="675" t="s">
        <v>1</v>
      </c>
      <c r="K33" s="675" t="s">
        <v>1</v>
      </c>
      <c r="L33" s="675">
        <f t="shared" si="15"/>
        <v>0</v>
      </c>
      <c r="M33" s="674">
        <f t="shared" si="15"/>
        <v>0</v>
      </c>
      <c r="N33" s="674">
        <f t="shared" si="15"/>
        <v>0</v>
      </c>
      <c r="O33" s="674">
        <f t="shared" si="15"/>
        <v>0</v>
      </c>
      <c r="P33" s="674">
        <f t="shared" si="15"/>
        <v>0</v>
      </c>
      <c r="Q33" s="674">
        <f t="shared" si="15"/>
        <v>0</v>
      </c>
      <c r="R33" s="673" t="s">
        <v>1</v>
      </c>
      <c r="S33" s="673" t="s">
        <v>1</v>
      </c>
      <c r="T33" s="673" t="s">
        <v>1</v>
      </c>
      <c r="U33" s="674">
        <f>U15+U23+U31</f>
        <v>0</v>
      </c>
      <c r="V33" s="675" t="s">
        <v>1</v>
      </c>
      <c r="W33" s="675" t="s">
        <v>1</v>
      </c>
      <c r="X33" s="675">
        <f t="shared" si="15"/>
        <v>0</v>
      </c>
      <c r="Y33" s="674">
        <f>Y15+Y23+Y31</f>
        <v>0</v>
      </c>
      <c r="Z33" s="674">
        <f>Z15+Z23+Z31</f>
        <v>0</v>
      </c>
      <c r="AA33" s="674">
        <f>AA15+AA23+AA31</f>
        <v>0</v>
      </c>
      <c r="AB33" s="674">
        <f>AB15+AB23+AB31</f>
        <v>0</v>
      </c>
      <c r="AC33" s="674">
        <f t="shared" si="15"/>
        <v>0</v>
      </c>
      <c r="AD33" s="674">
        <f t="shared" si="15"/>
        <v>0</v>
      </c>
      <c r="AE33" s="674">
        <f t="shared" si="15"/>
        <v>0</v>
      </c>
      <c r="AF33" s="674">
        <f t="shared" si="15"/>
        <v>0</v>
      </c>
      <c r="AG33" s="674">
        <f t="shared" si="15"/>
        <v>0</v>
      </c>
      <c r="AH33" s="674">
        <f t="shared" si="15"/>
        <v>0</v>
      </c>
      <c r="AI33" s="674">
        <f t="shared" si="15"/>
        <v>0</v>
      </c>
      <c r="AJ33" s="674" t="s">
        <v>548</v>
      </c>
      <c r="AK33" s="674">
        <f>AK15+AK23+AK31</f>
        <v>0</v>
      </c>
      <c r="AL33" s="675" t="s">
        <v>1</v>
      </c>
      <c r="AM33" s="675" t="s">
        <v>1</v>
      </c>
      <c r="AN33" s="675">
        <f>AN15+AN23+AN31</f>
        <v>0</v>
      </c>
      <c r="AO33" s="674">
        <f t="shared" ref="AO33:AU33" si="16">AO15+AO23+AO31</f>
        <v>0</v>
      </c>
      <c r="AP33" s="674">
        <f t="shared" si="16"/>
        <v>0</v>
      </c>
      <c r="AQ33" s="674">
        <f t="shared" si="16"/>
        <v>0</v>
      </c>
      <c r="AR33" s="674">
        <f t="shared" si="16"/>
        <v>0</v>
      </c>
      <c r="AS33" s="674">
        <f t="shared" si="16"/>
        <v>0</v>
      </c>
      <c r="AT33" s="674">
        <f t="shared" si="16"/>
        <v>0</v>
      </c>
      <c r="AU33" s="674">
        <f t="shared" si="16"/>
        <v>0</v>
      </c>
      <c r="AV33" s="675" t="s">
        <v>1</v>
      </c>
      <c r="AW33" s="675" t="s">
        <v>1</v>
      </c>
      <c r="AX33" s="675">
        <f>AX15+AX23+AX31</f>
        <v>0</v>
      </c>
      <c r="AY33" s="674"/>
      <c r="AZ33" s="674">
        <f>AZ15+AZ23+AZ31</f>
        <v>0</v>
      </c>
      <c r="BA33" s="674">
        <f>BA15+BA23+BA31</f>
        <v>0</v>
      </c>
      <c r="BB33" s="674">
        <f>BB15+BB23+BB31</f>
        <v>0</v>
      </c>
    </row>
    <row r="35" spans="1:54" s="5" customFormat="1">
      <c r="A35" s="4"/>
      <c r="B35" s="5" t="s">
        <v>233</v>
      </c>
      <c r="H35" s="272"/>
    </row>
    <row r="36" spans="1:54" s="5" customFormat="1" ht="27.75" customHeight="1">
      <c r="A36" s="4"/>
      <c r="B36" s="191" t="s">
        <v>416</v>
      </c>
      <c r="C36" s="191"/>
      <c r="D36" s="323"/>
      <c r="E36" s="323"/>
      <c r="F36" s="323"/>
      <c r="G36" s="323"/>
      <c r="H36" s="272"/>
    </row>
    <row r="37" spans="1:54" s="5" customFormat="1" ht="29.25" customHeight="1">
      <c r="A37" s="4"/>
      <c r="B37" s="597" t="s">
        <v>432</v>
      </c>
      <c r="C37" s="323"/>
      <c r="D37" s="323"/>
      <c r="E37" s="323"/>
      <c r="F37" s="323"/>
      <c r="G37" s="323"/>
      <c r="H37" s="272"/>
    </row>
    <row r="40" spans="1:54">
      <c r="Q40" s="190"/>
      <c r="R40" s="190"/>
      <c r="S40" s="190"/>
      <c r="T40" s="190"/>
      <c r="U40" s="190"/>
      <c r="AC40" s="190"/>
      <c r="AD40" s="190"/>
    </row>
    <row r="41" spans="1:54" ht="11.25" customHeight="1">
      <c r="Q41" s="190"/>
      <c r="R41" s="190"/>
      <c r="S41" s="190"/>
      <c r="T41" s="190"/>
      <c r="U41" s="190"/>
      <c r="AC41" s="190"/>
      <c r="AD41" s="190"/>
    </row>
    <row r="42" spans="1:54" ht="11.25" customHeight="1"/>
  </sheetData>
  <mergeCells count="5">
    <mergeCell ref="AS5:BB5"/>
    <mergeCell ref="C5:P5"/>
    <mergeCell ref="Q5:AB5"/>
    <mergeCell ref="AC5:AH5"/>
    <mergeCell ref="AI5:AR5"/>
  </mergeCells>
  <phoneticPr fontId="2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workbookViewId="0">
      <selection activeCell="B15" sqref="B15"/>
    </sheetView>
  </sheetViews>
  <sheetFormatPr defaultColWidth="9.109375" defaultRowHeight="15"/>
  <cols>
    <col min="1" max="1" width="3.5546875" style="4" customWidth="1"/>
    <col min="2" max="2" width="27.33203125" style="5" customWidth="1"/>
    <col min="3" max="3" width="9.109375" style="5" bestFit="1" customWidth="1"/>
    <col min="4" max="4" width="11.44140625" style="5" customWidth="1"/>
    <col min="5" max="6" width="10.5546875" style="5" customWidth="1"/>
    <col min="7" max="7" width="11.44140625" style="5" customWidth="1"/>
    <col min="8" max="8" width="11.88671875" style="5" customWidth="1"/>
    <col min="9" max="9" width="9" style="5" bestFit="1" customWidth="1"/>
    <col min="10" max="12" width="11.33203125" style="5" customWidth="1"/>
    <col min="13" max="13" width="10.6640625" style="5" bestFit="1" customWidth="1"/>
    <col min="14" max="20" width="9.109375" style="5"/>
    <col min="21" max="21" width="10.6640625" style="5" customWidth="1"/>
    <col min="22" max="24" width="9.109375" style="5"/>
    <col min="25" max="25" width="10.44140625" style="5" customWidth="1"/>
    <col min="26" max="16384" width="9.109375" style="5"/>
  </cols>
  <sheetData>
    <row r="1" spans="1:27" ht="15.6">
      <c r="A1" s="32"/>
      <c r="B1" s="236" t="s">
        <v>220</v>
      </c>
      <c r="C1" s="33"/>
      <c r="D1" s="33"/>
      <c r="E1" s="33"/>
      <c r="F1" s="33"/>
      <c r="G1" s="33"/>
      <c r="H1" s="32"/>
      <c r="I1" s="33"/>
      <c r="J1" s="32"/>
      <c r="K1" s="137" t="s">
        <v>267</v>
      </c>
      <c r="L1" s="33"/>
      <c r="M1" s="33"/>
      <c r="N1" s="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ht="22.65" customHeight="1" thickBot="1">
      <c r="A2" s="32"/>
      <c r="B2" s="24"/>
      <c r="C2" s="187"/>
      <c r="D2" s="187"/>
      <c r="E2" s="187"/>
      <c r="F2" s="187"/>
      <c r="G2" s="187"/>
      <c r="H2" s="832"/>
      <c r="I2" s="832"/>
      <c r="K2" s="469" t="s">
        <v>28</v>
      </c>
      <c r="L2" s="152"/>
      <c r="M2" s="152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s="191" customFormat="1">
      <c r="A3" s="32"/>
      <c r="B3" s="421" t="s">
        <v>29</v>
      </c>
      <c r="C3" s="138"/>
      <c r="D3" s="138"/>
      <c r="E3" s="138"/>
      <c r="F3" s="33"/>
      <c r="G3" s="33"/>
      <c r="H3" s="33"/>
      <c r="I3" s="36"/>
      <c r="J3" s="33"/>
      <c r="K3" s="33"/>
      <c r="L3" s="33"/>
      <c r="M3" s="36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</row>
    <row r="4" spans="1:27" s="191" customFormat="1" ht="22.65" customHeight="1">
      <c r="A4" s="32"/>
      <c r="B4" s="189"/>
      <c r="C4" s="138"/>
      <c r="D4" s="138"/>
      <c r="E4" s="138"/>
      <c r="F4" s="33"/>
      <c r="G4" s="189"/>
      <c r="H4" s="33"/>
      <c r="I4" s="43" t="s">
        <v>218</v>
      </c>
      <c r="J4" s="33"/>
      <c r="K4" s="33"/>
      <c r="L4" s="33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</row>
    <row r="5" spans="1:27" s="365" customFormat="1">
      <c r="A5" s="280"/>
      <c r="B5" s="362"/>
      <c r="C5" s="363"/>
      <c r="D5" s="364"/>
      <c r="E5" s="364"/>
      <c r="F5" s="364"/>
      <c r="G5" s="366" t="s">
        <v>453</v>
      </c>
      <c r="H5" s="364"/>
      <c r="I5" s="364"/>
      <c r="J5" s="364"/>
      <c r="K5" s="363"/>
      <c r="L5" s="887" t="s">
        <v>446</v>
      </c>
      <c r="M5" s="887"/>
      <c r="N5" s="887"/>
      <c r="O5" s="888"/>
      <c r="P5" s="886" t="s">
        <v>219</v>
      </c>
      <c r="Q5" s="887"/>
      <c r="R5" s="887"/>
      <c r="S5" s="888"/>
      <c r="T5" s="886" t="s">
        <v>471</v>
      </c>
      <c r="U5" s="887"/>
      <c r="V5" s="887"/>
      <c r="W5" s="887"/>
      <c r="X5" s="886" t="s">
        <v>514</v>
      </c>
      <c r="Y5" s="887"/>
      <c r="Z5" s="887"/>
      <c r="AA5" s="888"/>
    </row>
    <row r="6" spans="1:27" s="191" customFormat="1" ht="62.4">
      <c r="A6" s="243" t="s">
        <v>114</v>
      </c>
      <c r="B6" s="66" t="s">
        <v>221</v>
      </c>
      <c r="C6" s="66" t="s">
        <v>222</v>
      </c>
      <c r="D6" s="66" t="s">
        <v>223</v>
      </c>
      <c r="E6" s="66" t="s">
        <v>224</v>
      </c>
      <c r="F6" s="561" t="s">
        <v>452</v>
      </c>
      <c r="G6" s="66" t="s">
        <v>215</v>
      </c>
      <c r="H6" s="324" t="s">
        <v>317</v>
      </c>
      <c r="I6" s="66" t="s">
        <v>226</v>
      </c>
      <c r="J6" s="66" t="s">
        <v>258</v>
      </c>
      <c r="K6" s="561" t="s">
        <v>451</v>
      </c>
      <c r="L6" s="66" t="s">
        <v>215</v>
      </c>
      <c r="M6" s="66" t="s">
        <v>287</v>
      </c>
      <c r="N6" s="66" t="s">
        <v>226</v>
      </c>
      <c r="O6" s="66" t="s">
        <v>258</v>
      </c>
      <c r="P6" s="66" t="s">
        <v>215</v>
      </c>
      <c r="Q6" s="66" t="s">
        <v>287</v>
      </c>
      <c r="R6" s="66" t="s">
        <v>226</v>
      </c>
      <c r="S6" s="66" t="s">
        <v>258</v>
      </c>
      <c r="T6" s="66" t="s">
        <v>215</v>
      </c>
      <c r="U6" s="66" t="s">
        <v>287</v>
      </c>
      <c r="V6" s="66" t="s">
        <v>226</v>
      </c>
      <c r="W6" s="66" t="s">
        <v>258</v>
      </c>
      <c r="X6" s="66" t="s">
        <v>215</v>
      </c>
      <c r="Y6" s="66" t="s">
        <v>287</v>
      </c>
      <c r="Z6" s="66" t="s">
        <v>226</v>
      </c>
      <c r="AA6" s="66" t="s">
        <v>258</v>
      </c>
    </row>
    <row r="7" spans="1:27" s="37" customFormat="1" ht="10.8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</row>
    <row r="8" spans="1:27" ht="40.200000000000003">
      <c r="A8" s="244" t="s">
        <v>2</v>
      </c>
      <c r="B8" s="245" t="s">
        <v>428</v>
      </c>
      <c r="C8" s="246"/>
      <c r="D8" s="246"/>
      <c r="E8" s="246"/>
      <c r="F8" s="246"/>
      <c r="G8" s="207"/>
      <c r="H8" s="246"/>
      <c r="I8" s="246"/>
      <c r="J8" s="246"/>
      <c r="K8" s="246"/>
      <c r="L8" s="207"/>
      <c r="M8" s="246"/>
      <c r="N8" s="246"/>
      <c r="O8" s="207"/>
      <c r="P8" s="246"/>
      <c r="Q8" s="207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 spans="1:27">
      <c r="A9" s="232"/>
      <c r="B9" s="207" t="s">
        <v>126</v>
      </c>
      <c r="C9" s="246"/>
      <c r="D9" s="246"/>
      <c r="E9" s="246"/>
      <c r="F9" s="246"/>
      <c r="G9" s="207"/>
      <c r="H9" s="246"/>
      <c r="I9" s="246"/>
      <c r="J9" s="246"/>
      <c r="K9" s="246"/>
      <c r="L9" s="207"/>
      <c r="M9" s="246"/>
      <c r="N9" s="246"/>
      <c r="O9" s="207"/>
      <c r="P9" s="246"/>
      <c r="Q9" s="207"/>
      <c r="R9" s="109"/>
      <c r="S9" s="109"/>
      <c r="T9" s="109"/>
      <c r="U9" s="109"/>
      <c r="V9" s="109"/>
      <c r="W9" s="109"/>
      <c r="X9" s="109"/>
      <c r="Y9" s="109"/>
      <c r="Z9" s="109"/>
      <c r="AA9" s="109"/>
    </row>
    <row r="10" spans="1:27">
      <c r="A10" s="232">
        <v>1</v>
      </c>
      <c r="B10" s="104"/>
      <c r="C10" s="232"/>
      <c r="D10" s="232"/>
      <c r="E10" s="232"/>
      <c r="F10" s="232"/>
      <c r="G10" s="104"/>
      <c r="H10" s="104"/>
      <c r="I10" s="104"/>
      <c r="J10" s="246">
        <f>H10+I10</f>
        <v>0</v>
      </c>
      <c r="K10" s="246"/>
      <c r="L10" s="104"/>
      <c r="M10" s="232"/>
      <c r="N10" s="232"/>
      <c r="O10" s="246">
        <f>M10+N10</f>
        <v>0</v>
      </c>
      <c r="P10" s="246">
        <f t="shared" ref="P10:Q12" si="0">G10-L10</f>
        <v>0</v>
      </c>
      <c r="Q10" s="246">
        <f t="shared" si="0"/>
        <v>0</v>
      </c>
      <c r="R10" s="246">
        <f>I10-N10</f>
        <v>0</v>
      </c>
      <c r="S10" s="246">
        <f>Q10+R10</f>
        <v>0</v>
      </c>
      <c r="T10" s="104"/>
      <c r="U10" s="232"/>
      <c r="V10" s="232"/>
      <c r="W10" s="246">
        <f>U10+V10</f>
        <v>0</v>
      </c>
      <c r="X10" s="104"/>
      <c r="Y10" s="232"/>
      <c r="Z10" s="232"/>
      <c r="AA10" s="246">
        <f>Y10+Z10</f>
        <v>0</v>
      </c>
    </row>
    <row r="11" spans="1:27">
      <c r="A11" s="232">
        <v>2</v>
      </c>
      <c r="B11" s="104"/>
      <c r="C11" s="232"/>
      <c r="D11" s="232"/>
      <c r="E11" s="232"/>
      <c r="F11" s="232"/>
      <c r="G11" s="104"/>
      <c r="H11" s="104"/>
      <c r="I11" s="104"/>
      <c r="J11" s="246">
        <f>H11+I11</f>
        <v>0</v>
      </c>
      <c r="K11" s="246"/>
      <c r="L11" s="104"/>
      <c r="M11" s="232"/>
      <c r="N11" s="232"/>
      <c r="O11" s="246">
        <f>M11+N11</f>
        <v>0</v>
      </c>
      <c r="P11" s="246">
        <f t="shared" si="0"/>
        <v>0</v>
      </c>
      <c r="Q11" s="246">
        <f t="shared" si="0"/>
        <v>0</v>
      </c>
      <c r="R11" s="246">
        <f>I11-N11</f>
        <v>0</v>
      </c>
      <c r="S11" s="246">
        <f>Q11+R11</f>
        <v>0</v>
      </c>
      <c r="T11" s="104"/>
      <c r="U11" s="232"/>
      <c r="V11" s="232"/>
      <c r="W11" s="246">
        <f>U11+V11</f>
        <v>0</v>
      </c>
      <c r="X11" s="104"/>
      <c r="Y11" s="232"/>
      <c r="Z11" s="232"/>
      <c r="AA11" s="246">
        <f>Y11+Z11</f>
        <v>0</v>
      </c>
    </row>
    <row r="12" spans="1:27">
      <c r="A12" s="232">
        <v>3</v>
      </c>
      <c r="B12" s="247"/>
      <c r="C12" s="232"/>
      <c r="D12" s="232"/>
      <c r="E12" s="232"/>
      <c r="F12" s="232"/>
      <c r="G12" s="104"/>
      <c r="H12" s="104"/>
      <c r="I12" s="104"/>
      <c r="J12" s="246">
        <f>H12+I12</f>
        <v>0</v>
      </c>
      <c r="K12" s="246"/>
      <c r="L12" s="104"/>
      <c r="M12" s="232"/>
      <c r="N12" s="232"/>
      <c r="O12" s="246">
        <f>M12+N12</f>
        <v>0</v>
      </c>
      <c r="P12" s="246">
        <f t="shared" si="0"/>
        <v>0</v>
      </c>
      <c r="Q12" s="246">
        <f t="shared" si="0"/>
        <v>0</v>
      </c>
      <c r="R12" s="246">
        <f>I12-N12</f>
        <v>0</v>
      </c>
      <c r="S12" s="246">
        <f>Q12+R12</f>
        <v>0</v>
      </c>
      <c r="T12" s="104"/>
      <c r="U12" s="232"/>
      <c r="V12" s="232"/>
      <c r="W12" s="246">
        <f>U12+V12</f>
        <v>0</v>
      </c>
      <c r="X12" s="104"/>
      <c r="Y12" s="232"/>
      <c r="Z12" s="232"/>
      <c r="AA12" s="246">
        <f>Y12+Z12</f>
        <v>0</v>
      </c>
    </row>
    <row r="13" spans="1:27" s="249" customFormat="1">
      <c r="A13" s="244"/>
      <c r="B13" s="252" t="s">
        <v>266</v>
      </c>
      <c r="C13" s="248" t="s">
        <v>1</v>
      </c>
      <c r="D13" s="248" t="s">
        <v>1</v>
      </c>
      <c r="E13" s="248" t="s">
        <v>1</v>
      </c>
      <c r="F13" s="248" t="s">
        <v>1</v>
      </c>
      <c r="G13" s="248">
        <f t="shared" ref="G13:AA13" si="1">SUM(G10:G12)</f>
        <v>0</v>
      </c>
      <c r="H13" s="248">
        <f t="shared" si="1"/>
        <v>0</v>
      </c>
      <c r="I13" s="248">
        <f t="shared" si="1"/>
        <v>0</v>
      </c>
      <c r="J13" s="248">
        <f t="shared" si="1"/>
        <v>0</v>
      </c>
      <c r="K13" s="248" t="s">
        <v>1</v>
      </c>
      <c r="L13" s="248">
        <f t="shared" si="1"/>
        <v>0</v>
      </c>
      <c r="M13" s="248">
        <f t="shared" si="1"/>
        <v>0</v>
      </c>
      <c r="N13" s="248">
        <f t="shared" si="1"/>
        <v>0</v>
      </c>
      <c r="O13" s="248">
        <f t="shared" si="1"/>
        <v>0</v>
      </c>
      <c r="P13" s="248">
        <f t="shared" si="1"/>
        <v>0</v>
      </c>
      <c r="Q13" s="248">
        <f t="shared" si="1"/>
        <v>0</v>
      </c>
      <c r="R13" s="248">
        <f t="shared" si="1"/>
        <v>0</v>
      </c>
      <c r="S13" s="248">
        <f t="shared" si="1"/>
        <v>0</v>
      </c>
      <c r="T13" s="248">
        <f t="shared" si="1"/>
        <v>0</v>
      </c>
      <c r="U13" s="248">
        <f t="shared" si="1"/>
        <v>0</v>
      </c>
      <c r="V13" s="248">
        <f t="shared" si="1"/>
        <v>0</v>
      </c>
      <c r="W13" s="248">
        <f t="shared" si="1"/>
        <v>0</v>
      </c>
      <c r="X13" s="248">
        <f t="shared" si="1"/>
        <v>0</v>
      </c>
      <c r="Y13" s="248">
        <f t="shared" si="1"/>
        <v>0</v>
      </c>
      <c r="Z13" s="248">
        <f t="shared" si="1"/>
        <v>0</v>
      </c>
      <c r="AA13" s="248">
        <f t="shared" si="1"/>
        <v>0</v>
      </c>
    </row>
    <row r="14" spans="1:27">
      <c r="A14" s="232"/>
      <c r="B14" s="207"/>
      <c r="C14" s="246"/>
      <c r="D14" s="246"/>
      <c r="E14" s="246"/>
      <c r="F14" s="246"/>
      <c r="G14" s="207"/>
      <c r="H14" s="246"/>
      <c r="I14" s="246"/>
      <c r="J14" s="246"/>
      <c r="K14" s="246"/>
      <c r="L14" s="207"/>
      <c r="M14" s="246"/>
      <c r="N14" s="246"/>
      <c r="O14" s="207"/>
      <c r="P14" s="246"/>
      <c r="Q14" s="207"/>
      <c r="R14" s="109"/>
      <c r="S14" s="109"/>
      <c r="T14" s="109"/>
      <c r="U14" s="109"/>
      <c r="V14" s="109"/>
      <c r="W14" s="109"/>
      <c r="X14" s="109"/>
      <c r="Y14" s="109"/>
      <c r="Z14" s="109"/>
      <c r="AA14" s="109"/>
    </row>
    <row r="15" spans="1:27" ht="40.200000000000003">
      <c r="A15" s="244" t="s">
        <v>3</v>
      </c>
      <c r="B15" s="245" t="s">
        <v>551</v>
      </c>
      <c r="C15" s="246"/>
      <c r="D15" s="246"/>
      <c r="E15" s="246"/>
      <c r="F15" s="246"/>
      <c r="G15" s="245"/>
      <c r="H15" s="246"/>
      <c r="I15" s="246"/>
      <c r="J15" s="246"/>
      <c r="K15" s="246"/>
      <c r="L15" s="245"/>
      <c r="M15" s="246"/>
      <c r="N15" s="246"/>
      <c r="O15" s="245"/>
      <c r="P15" s="246"/>
      <c r="Q15" s="245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 spans="1:27">
      <c r="A16" s="232"/>
      <c r="B16" s="207" t="s">
        <v>126</v>
      </c>
      <c r="C16" s="246"/>
      <c r="D16" s="246"/>
      <c r="E16" s="246"/>
      <c r="F16" s="246"/>
      <c r="G16" s="207"/>
      <c r="H16" s="246"/>
      <c r="I16" s="246"/>
      <c r="J16" s="246"/>
      <c r="K16" s="246"/>
      <c r="L16" s="207"/>
      <c r="M16" s="246"/>
      <c r="N16" s="246"/>
      <c r="O16" s="207"/>
      <c r="P16" s="246"/>
      <c r="Q16" s="207"/>
      <c r="R16" s="109"/>
      <c r="S16" s="109"/>
      <c r="T16" s="109"/>
      <c r="U16" s="109"/>
      <c r="V16" s="109"/>
      <c r="W16" s="109"/>
      <c r="X16" s="109"/>
      <c r="Y16" s="109"/>
      <c r="Z16" s="109"/>
      <c r="AA16" s="109"/>
    </row>
    <row r="17" spans="1:27">
      <c r="A17" s="232"/>
      <c r="B17" s="207" t="s">
        <v>228</v>
      </c>
      <c r="C17" s="246"/>
      <c r="D17" s="246"/>
      <c r="E17" s="246"/>
      <c r="F17" s="246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109"/>
      <c r="S17" s="109"/>
      <c r="T17" s="109"/>
      <c r="U17" s="109"/>
      <c r="V17" s="109"/>
      <c r="W17" s="109"/>
      <c r="X17" s="109"/>
      <c r="Y17" s="109"/>
      <c r="Z17" s="109"/>
      <c r="AA17" s="109"/>
    </row>
    <row r="18" spans="1:27">
      <c r="A18" s="232"/>
      <c r="B18" s="207" t="s">
        <v>229</v>
      </c>
      <c r="C18" s="246"/>
      <c r="D18" s="246"/>
      <c r="E18" s="246"/>
      <c r="F18" s="246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 spans="1:27">
      <c r="A19" s="232">
        <v>1</v>
      </c>
      <c r="B19" s="104"/>
      <c r="C19" s="232"/>
      <c r="D19" s="232"/>
      <c r="E19" s="232"/>
      <c r="F19" s="232"/>
      <c r="G19" s="104"/>
      <c r="H19" s="104"/>
      <c r="I19" s="104"/>
      <c r="J19" s="246">
        <f>H19+I19</f>
        <v>0</v>
      </c>
      <c r="K19" s="246"/>
      <c r="L19" s="104"/>
      <c r="M19" s="232"/>
      <c r="N19" s="232"/>
      <c r="O19" s="246">
        <f>M19+N19</f>
        <v>0</v>
      </c>
      <c r="P19" s="246">
        <f t="shared" ref="P19:R21" si="2">G19-L19</f>
        <v>0</v>
      </c>
      <c r="Q19" s="246">
        <f t="shared" si="2"/>
        <v>0</v>
      </c>
      <c r="R19" s="246">
        <f t="shared" si="2"/>
        <v>0</v>
      </c>
      <c r="S19" s="246">
        <f>Q19+R19</f>
        <v>0</v>
      </c>
      <c r="T19" s="104"/>
      <c r="U19" s="232"/>
      <c r="V19" s="232"/>
      <c r="W19" s="246">
        <f>U19+V19</f>
        <v>0</v>
      </c>
      <c r="X19" s="104"/>
      <c r="Y19" s="232"/>
      <c r="Z19" s="232"/>
      <c r="AA19" s="246">
        <f>Y19+Z19</f>
        <v>0</v>
      </c>
    </row>
    <row r="20" spans="1:27">
      <c r="A20" s="232">
        <v>2</v>
      </c>
      <c r="B20" s="104"/>
      <c r="C20" s="232"/>
      <c r="D20" s="232"/>
      <c r="E20" s="232"/>
      <c r="F20" s="232"/>
      <c r="G20" s="104"/>
      <c r="H20" s="104"/>
      <c r="I20" s="104"/>
      <c r="J20" s="246">
        <f>H20+I20</f>
        <v>0</v>
      </c>
      <c r="K20" s="246"/>
      <c r="L20" s="104"/>
      <c r="M20" s="232"/>
      <c r="N20" s="232"/>
      <c r="O20" s="246">
        <f>M20+N20</f>
        <v>0</v>
      </c>
      <c r="P20" s="246">
        <f t="shared" si="2"/>
        <v>0</v>
      </c>
      <c r="Q20" s="246">
        <f t="shared" si="2"/>
        <v>0</v>
      </c>
      <c r="R20" s="246">
        <f t="shared" si="2"/>
        <v>0</v>
      </c>
      <c r="S20" s="246">
        <f>Q20+R20</f>
        <v>0</v>
      </c>
      <c r="T20" s="104"/>
      <c r="U20" s="232"/>
      <c r="V20" s="232"/>
      <c r="W20" s="246">
        <f>U20+V20</f>
        <v>0</v>
      </c>
      <c r="X20" s="104"/>
      <c r="Y20" s="232"/>
      <c r="Z20" s="232"/>
      <c r="AA20" s="246">
        <f>Y20+Z20</f>
        <v>0</v>
      </c>
    </row>
    <row r="21" spans="1:27">
      <c r="A21" s="232">
        <v>3</v>
      </c>
      <c r="B21" s="247"/>
      <c r="C21" s="232"/>
      <c r="D21" s="232"/>
      <c r="E21" s="232"/>
      <c r="F21" s="232"/>
      <c r="G21" s="104"/>
      <c r="H21" s="104"/>
      <c r="I21" s="104"/>
      <c r="J21" s="246">
        <f>H21+I21</f>
        <v>0</v>
      </c>
      <c r="K21" s="246"/>
      <c r="L21" s="104"/>
      <c r="M21" s="232"/>
      <c r="N21" s="232"/>
      <c r="O21" s="246">
        <f>M21+N21</f>
        <v>0</v>
      </c>
      <c r="P21" s="246">
        <f t="shared" si="2"/>
        <v>0</v>
      </c>
      <c r="Q21" s="246">
        <f t="shared" si="2"/>
        <v>0</v>
      </c>
      <c r="R21" s="246">
        <f t="shared" si="2"/>
        <v>0</v>
      </c>
      <c r="S21" s="246">
        <f>Q21+R21</f>
        <v>0</v>
      </c>
      <c r="T21" s="104"/>
      <c r="U21" s="232"/>
      <c r="V21" s="232"/>
      <c r="W21" s="246">
        <f>U21+V21</f>
        <v>0</v>
      </c>
      <c r="X21" s="104"/>
      <c r="Y21" s="232"/>
      <c r="Z21" s="232"/>
      <c r="AA21" s="246">
        <f>Y21+Z21</f>
        <v>0</v>
      </c>
    </row>
    <row r="22" spans="1:27" s="249" customFormat="1" ht="27">
      <c r="A22" s="244"/>
      <c r="B22" s="252" t="s">
        <v>230</v>
      </c>
      <c r="C22" s="248" t="s">
        <v>1</v>
      </c>
      <c r="D22" s="248" t="s">
        <v>1</v>
      </c>
      <c r="E22" s="248" t="s">
        <v>1</v>
      </c>
      <c r="F22" s="248" t="s">
        <v>1</v>
      </c>
      <c r="G22" s="248">
        <f>SUM(G19:G21)</f>
        <v>0</v>
      </c>
      <c r="H22" s="248">
        <f t="shared" ref="H22:N22" si="3">SUM(H19:H21)</f>
        <v>0</v>
      </c>
      <c r="I22" s="248">
        <f t="shared" si="3"/>
        <v>0</v>
      </c>
      <c r="J22" s="248">
        <f t="shared" si="3"/>
        <v>0</v>
      </c>
      <c r="K22" s="248" t="s">
        <v>1</v>
      </c>
      <c r="L22" s="248">
        <f t="shared" si="3"/>
        <v>0</v>
      </c>
      <c r="M22" s="248">
        <f t="shared" si="3"/>
        <v>0</v>
      </c>
      <c r="N22" s="248">
        <f t="shared" si="3"/>
        <v>0</v>
      </c>
      <c r="O22" s="248">
        <f>SUM(O19:O21)</f>
        <v>0</v>
      </c>
      <c r="P22" s="248">
        <f>SUM(P19:P21)</f>
        <v>0</v>
      </c>
      <c r="Q22" s="248">
        <f>SUM(Q19:Q21)</f>
        <v>0</v>
      </c>
      <c r="R22" s="248">
        <f>SUM(R19:R21)</f>
        <v>0</v>
      </c>
      <c r="S22" s="248">
        <f>SUM(S19:S21)</f>
        <v>0</v>
      </c>
      <c r="T22" s="248">
        <f t="shared" ref="T22:AA22" si="4">SUM(T19:T21)</f>
        <v>0</v>
      </c>
      <c r="U22" s="248">
        <f t="shared" si="4"/>
        <v>0</v>
      </c>
      <c r="V22" s="248">
        <f t="shared" si="4"/>
        <v>0</v>
      </c>
      <c r="W22" s="248">
        <f t="shared" si="4"/>
        <v>0</v>
      </c>
      <c r="X22" s="248">
        <f t="shared" si="4"/>
        <v>0</v>
      </c>
      <c r="Y22" s="248">
        <f t="shared" si="4"/>
        <v>0</v>
      </c>
      <c r="Z22" s="248">
        <f t="shared" si="4"/>
        <v>0</v>
      </c>
      <c r="AA22" s="248">
        <f t="shared" si="4"/>
        <v>0</v>
      </c>
    </row>
    <row r="23" spans="1:27">
      <c r="A23" s="232"/>
      <c r="B23" s="207" t="s">
        <v>229</v>
      </c>
      <c r="C23" s="246"/>
      <c r="D23" s="246"/>
      <c r="E23" s="246"/>
      <c r="F23" s="246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109"/>
      <c r="S23" s="109"/>
      <c r="T23" s="109"/>
      <c r="U23" s="109"/>
      <c r="V23" s="109"/>
      <c r="W23" s="109"/>
      <c r="X23" s="109"/>
      <c r="Y23" s="109"/>
      <c r="Z23" s="109"/>
      <c r="AA23" s="109"/>
    </row>
    <row r="24" spans="1:27">
      <c r="A24" s="232">
        <v>1</v>
      </c>
      <c r="B24" s="104"/>
      <c r="C24" s="232"/>
      <c r="D24" s="232"/>
      <c r="E24" s="232"/>
      <c r="F24" s="232"/>
      <c r="G24" s="104"/>
      <c r="H24" s="104"/>
      <c r="I24" s="104"/>
      <c r="J24" s="246">
        <f>H24+I24</f>
        <v>0</v>
      </c>
      <c r="K24" s="246"/>
      <c r="L24" s="104"/>
      <c r="M24" s="232"/>
      <c r="N24" s="232"/>
      <c r="O24" s="246">
        <f>M24+N24</f>
        <v>0</v>
      </c>
      <c r="P24" s="246">
        <f t="shared" ref="P24:R26" si="5">G24-L24</f>
        <v>0</v>
      </c>
      <c r="Q24" s="246">
        <f t="shared" si="5"/>
        <v>0</v>
      </c>
      <c r="R24" s="246">
        <f t="shared" si="5"/>
        <v>0</v>
      </c>
      <c r="S24" s="246">
        <f>Q24+R24</f>
        <v>0</v>
      </c>
      <c r="T24" s="104"/>
      <c r="U24" s="232"/>
      <c r="V24" s="232"/>
      <c r="W24" s="246">
        <f>U24+V24</f>
        <v>0</v>
      </c>
      <c r="X24" s="104"/>
      <c r="Y24" s="232"/>
      <c r="Z24" s="232"/>
      <c r="AA24" s="246">
        <f>Y24+Z24</f>
        <v>0</v>
      </c>
    </row>
    <row r="25" spans="1:27">
      <c r="A25" s="232">
        <v>2</v>
      </c>
      <c r="B25" s="104"/>
      <c r="C25" s="232"/>
      <c r="D25" s="232"/>
      <c r="E25" s="232"/>
      <c r="F25" s="232"/>
      <c r="G25" s="104"/>
      <c r="H25" s="104"/>
      <c r="I25" s="104"/>
      <c r="J25" s="246">
        <f>H25+I25</f>
        <v>0</v>
      </c>
      <c r="K25" s="246"/>
      <c r="L25" s="104"/>
      <c r="M25" s="232"/>
      <c r="N25" s="232"/>
      <c r="O25" s="246">
        <f>M25+N25</f>
        <v>0</v>
      </c>
      <c r="P25" s="246">
        <f t="shared" si="5"/>
        <v>0</v>
      </c>
      <c r="Q25" s="246">
        <f t="shared" si="5"/>
        <v>0</v>
      </c>
      <c r="R25" s="246">
        <f t="shared" si="5"/>
        <v>0</v>
      </c>
      <c r="S25" s="246">
        <f>Q25+R25</f>
        <v>0</v>
      </c>
      <c r="T25" s="104"/>
      <c r="U25" s="232"/>
      <c r="V25" s="232"/>
      <c r="W25" s="246">
        <f>U25+V25</f>
        <v>0</v>
      </c>
      <c r="X25" s="104"/>
      <c r="Y25" s="232"/>
      <c r="Z25" s="232"/>
      <c r="AA25" s="246">
        <f>Y25+Z25</f>
        <v>0</v>
      </c>
    </row>
    <row r="26" spans="1:27">
      <c r="A26" s="232">
        <v>3</v>
      </c>
      <c r="B26" s="247"/>
      <c r="C26" s="232"/>
      <c r="D26" s="232"/>
      <c r="E26" s="232"/>
      <c r="F26" s="232"/>
      <c r="G26" s="104"/>
      <c r="H26" s="104"/>
      <c r="I26" s="104"/>
      <c r="J26" s="246">
        <f>H26+I26</f>
        <v>0</v>
      </c>
      <c r="K26" s="246"/>
      <c r="L26" s="104"/>
      <c r="M26" s="232"/>
      <c r="N26" s="232"/>
      <c r="O26" s="246">
        <f>M26+N26</f>
        <v>0</v>
      </c>
      <c r="P26" s="246">
        <f t="shared" si="5"/>
        <v>0</v>
      </c>
      <c r="Q26" s="246">
        <f t="shared" si="5"/>
        <v>0</v>
      </c>
      <c r="R26" s="246">
        <f t="shared" si="5"/>
        <v>0</v>
      </c>
      <c r="S26" s="246">
        <f>Q26+R26</f>
        <v>0</v>
      </c>
      <c r="T26" s="104"/>
      <c r="U26" s="232"/>
      <c r="V26" s="232"/>
      <c r="W26" s="246">
        <f>U26+V26</f>
        <v>0</v>
      </c>
      <c r="X26" s="104"/>
      <c r="Y26" s="232"/>
      <c r="Z26" s="232"/>
      <c r="AA26" s="246">
        <f>Y26+Z26</f>
        <v>0</v>
      </c>
    </row>
    <row r="27" spans="1:27" s="249" customFormat="1" ht="27">
      <c r="A27" s="244"/>
      <c r="B27" s="252" t="s">
        <v>230</v>
      </c>
      <c r="C27" s="248" t="s">
        <v>1</v>
      </c>
      <c r="D27" s="248" t="s">
        <v>1</v>
      </c>
      <c r="E27" s="248" t="s">
        <v>1</v>
      </c>
      <c r="F27" s="248" t="s">
        <v>1</v>
      </c>
      <c r="G27" s="248">
        <f t="shared" ref="G27:N27" si="6">SUM(G24:G26)</f>
        <v>0</v>
      </c>
      <c r="H27" s="248">
        <f t="shared" si="6"/>
        <v>0</v>
      </c>
      <c r="I27" s="248">
        <f t="shared" si="6"/>
        <v>0</v>
      </c>
      <c r="J27" s="248">
        <f t="shared" si="6"/>
        <v>0</v>
      </c>
      <c r="K27" s="248" t="s">
        <v>1</v>
      </c>
      <c r="L27" s="248">
        <f t="shared" si="6"/>
        <v>0</v>
      </c>
      <c r="M27" s="248">
        <f t="shared" si="6"/>
        <v>0</v>
      </c>
      <c r="N27" s="248">
        <f t="shared" si="6"/>
        <v>0</v>
      </c>
      <c r="O27" s="248">
        <f>SUM(O24:O26)</f>
        <v>0</v>
      </c>
      <c r="P27" s="248">
        <f>SUM(P24:P26)</f>
        <v>0</v>
      </c>
      <c r="Q27" s="248">
        <f>SUM(Q24:Q26)</f>
        <v>0</v>
      </c>
      <c r="R27" s="248">
        <f>SUM(R24:R26)</f>
        <v>0</v>
      </c>
      <c r="S27" s="248">
        <f>SUM(S24:S26)</f>
        <v>0</v>
      </c>
      <c r="T27" s="248">
        <f t="shared" ref="T27:AA27" si="7">SUM(T24:T26)</f>
        <v>0</v>
      </c>
      <c r="U27" s="248">
        <f t="shared" si="7"/>
        <v>0</v>
      </c>
      <c r="V27" s="248">
        <f t="shared" si="7"/>
        <v>0</v>
      </c>
      <c r="W27" s="248">
        <f t="shared" si="7"/>
        <v>0</v>
      </c>
      <c r="X27" s="248">
        <f t="shared" si="7"/>
        <v>0</v>
      </c>
      <c r="Y27" s="248">
        <f t="shared" si="7"/>
        <v>0</v>
      </c>
      <c r="Z27" s="248">
        <f t="shared" si="7"/>
        <v>0</v>
      </c>
      <c r="AA27" s="248">
        <f t="shared" si="7"/>
        <v>0</v>
      </c>
    </row>
    <row r="28" spans="1:27" s="249" customFormat="1" ht="27">
      <c r="A28" s="244"/>
      <c r="B28" s="252" t="s">
        <v>263</v>
      </c>
      <c r="C28" s="248" t="s">
        <v>1</v>
      </c>
      <c r="D28" s="248" t="s">
        <v>1</v>
      </c>
      <c r="E28" s="248" t="s">
        <v>1</v>
      </c>
      <c r="F28" s="248" t="s">
        <v>1</v>
      </c>
      <c r="G28" s="248">
        <f>G22+G27</f>
        <v>0</v>
      </c>
      <c r="H28" s="248">
        <f t="shared" ref="H28:N28" si="8">H22+H27</f>
        <v>0</v>
      </c>
      <c r="I28" s="248">
        <f t="shared" si="8"/>
        <v>0</v>
      </c>
      <c r="J28" s="248">
        <f t="shared" si="8"/>
        <v>0</v>
      </c>
      <c r="K28" s="248" t="s">
        <v>1</v>
      </c>
      <c r="L28" s="248">
        <f t="shared" si="8"/>
        <v>0</v>
      </c>
      <c r="M28" s="248">
        <f t="shared" si="8"/>
        <v>0</v>
      </c>
      <c r="N28" s="248">
        <f t="shared" si="8"/>
        <v>0</v>
      </c>
      <c r="O28" s="248">
        <f>O22+O27</f>
        <v>0</v>
      </c>
      <c r="P28" s="248">
        <f>P22+P27</f>
        <v>0</v>
      </c>
      <c r="Q28" s="248">
        <f>Q22+Q27</f>
        <v>0</v>
      </c>
      <c r="R28" s="248">
        <f>R22+R27</f>
        <v>0</v>
      </c>
      <c r="S28" s="248">
        <f>S22+S27</f>
        <v>0</v>
      </c>
      <c r="T28" s="248">
        <f t="shared" ref="T28:AA28" si="9">T22+T27</f>
        <v>0</v>
      </c>
      <c r="U28" s="248">
        <f t="shared" si="9"/>
        <v>0</v>
      </c>
      <c r="V28" s="248">
        <f t="shared" si="9"/>
        <v>0</v>
      </c>
      <c r="W28" s="248">
        <f t="shared" si="9"/>
        <v>0</v>
      </c>
      <c r="X28" s="248">
        <f t="shared" si="9"/>
        <v>0</v>
      </c>
      <c r="Y28" s="248">
        <f t="shared" si="9"/>
        <v>0</v>
      </c>
      <c r="Z28" s="248">
        <f t="shared" si="9"/>
        <v>0</v>
      </c>
      <c r="AA28" s="248">
        <f t="shared" si="9"/>
        <v>0</v>
      </c>
    </row>
    <row r="29" spans="1:27">
      <c r="A29" s="232"/>
      <c r="B29" s="247"/>
      <c r="C29" s="246"/>
      <c r="D29" s="246"/>
      <c r="E29" s="246"/>
      <c r="F29" s="246"/>
      <c r="G29" s="247"/>
      <c r="H29" s="246"/>
      <c r="I29" s="246"/>
      <c r="J29" s="246"/>
      <c r="K29" s="246"/>
      <c r="L29" s="247"/>
      <c r="M29" s="246"/>
      <c r="N29" s="246"/>
      <c r="O29" s="247"/>
      <c r="P29" s="246"/>
      <c r="Q29" s="247"/>
      <c r="R29" s="109"/>
      <c r="S29" s="109"/>
      <c r="T29" s="109"/>
      <c r="U29" s="109"/>
      <c r="V29" s="109"/>
      <c r="W29" s="109"/>
      <c r="X29" s="109"/>
      <c r="Y29" s="109"/>
      <c r="Z29" s="109"/>
      <c r="AA29" s="109"/>
    </row>
    <row r="30" spans="1:27">
      <c r="A30" s="232"/>
      <c r="B30" s="104"/>
      <c r="C30" s="246"/>
      <c r="D30" s="246"/>
      <c r="E30" s="246"/>
      <c r="F30" s="246"/>
      <c r="G30" s="104"/>
      <c r="H30" s="246"/>
      <c r="I30" s="246"/>
      <c r="J30" s="246"/>
      <c r="K30" s="246"/>
      <c r="L30" s="104"/>
      <c r="M30" s="246"/>
      <c r="N30" s="246"/>
      <c r="O30" s="104"/>
      <c r="P30" s="246"/>
      <c r="Q30" s="104"/>
      <c r="R30" s="109"/>
      <c r="S30" s="109"/>
      <c r="T30" s="109"/>
      <c r="U30" s="109"/>
      <c r="V30" s="109"/>
      <c r="W30" s="109"/>
      <c r="X30" s="109"/>
      <c r="Y30" s="109"/>
      <c r="Z30" s="109"/>
      <c r="AA30" s="109"/>
    </row>
    <row r="31" spans="1:27" ht="53.4">
      <c r="A31" s="244" t="s">
        <v>4</v>
      </c>
      <c r="B31" s="245" t="s">
        <v>417</v>
      </c>
      <c r="C31" s="246"/>
      <c r="D31" s="246"/>
      <c r="E31" s="246"/>
      <c r="F31" s="246"/>
      <c r="G31" s="245"/>
      <c r="H31" s="246"/>
      <c r="I31" s="246"/>
      <c r="J31" s="246"/>
      <c r="K31" s="246"/>
      <c r="L31" s="245"/>
      <c r="M31" s="246"/>
      <c r="N31" s="246"/>
      <c r="O31" s="245"/>
      <c r="P31" s="246"/>
      <c r="Q31" s="245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 spans="1:27">
      <c r="A32" s="232"/>
      <c r="B32" s="207" t="s">
        <v>126</v>
      </c>
      <c r="C32" s="246"/>
      <c r="D32" s="246"/>
      <c r="E32" s="246"/>
      <c r="F32" s="246"/>
      <c r="G32" s="207"/>
      <c r="H32" s="246"/>
      <c r="I32" s="246"/>
      <c r="J32" s="246"/>
      <c r="K32" s="246"/>
      <c r="L32" s="207"/>
      <c r="M32" s="246"/>
      <c r="N32" s="246"/>
      <c r="O32" s="207"/>
      <c r="P32" s="246"/>
      <c r="Q32" s="207"/>
      <c r="R32" s="109"/>
      <c r="S32" s="109"/>
      <c r="T32" s="109"/>
      <c r="U32" s="109"/>
      <c r="V32" s="109"/>
      <c r="W32" s="109"/>
      <c r="X32" s="109"/>
      <c r="Y32" s="109"/>
      <c r="Z32" s="109"/>
      <c r="AA32" s="109"/>
    </row>
    <row r="33" spans="1:27">
      <c r="A33" s="232">
        <v>1</v>
      </c>
      <c r="B33" s="104"/>
      <c r="C33" s="246"/>
      <c r="D33" s="246" t="s">
        <v>1</v>
      </c>
      <c r="E33" s="246" t="s">
        <v>1</v>
      </c>
      <c r="F33" s="246"/>
      <c r="G33" s="104"/>
      <c r="H33" s="232"/>
      <c r="I33" s="232"/>
      <c r="J33" s="246">
        <f>H33+I33</f>
        <v>0</v>
      </c>
      <c r="K33" s="246"/>
      <c r="L33" s="104"/>
      <c r="M33" s="232"/>
      <c r="N33" s="232"/>
      <c r="O33" s="246">
        <f>M33+N33</f>
        <v>0</v>
      </c>
      <c r="P33" s="246">
        <f t="shared" ref="P33:R35" si="10">G33-L33</f>
        <v>0</v>
      </c>
      <c r="Q33" s="246">
        <f t="shared" si="10"/>
        <v>0</v>
      </c>
      <c r="R33" s="246">
        <f t="shared" si="10"/>
        <v>0</v>
      </c>
      <c r="S33" s="246">
        <f>Q33+R33</f>
        <v>0</v>
      </c>
      <c r="T33" s="104"/>
      <c r="U33" s="232"/>
      <c r="V33" s="232"/>
      <c r="W33" s="246">
        <f>U33+V33</f>
        <v>0</v>
      </c>
      <c r="X33" s="104"/>
      <c r="Y33" s="232"/>
      <c r="Z33" s="232"/>
      <c r="AA33" s="246">
        <f>Y33+Z33</f>
        <v>0</v>
      </c>
    </row>
    <row r="34" spans="1:27">
      <c r="A34" s="232">
        <v>2</v>
      </c>
      <c r="B34" s="104"/>
      <c r="C34" s="246"/>
      <c r="D34" s="246" t="s">
        <v>1</v>
      </c>
      <c r="E34" s="246" t="s">
        <v>1</v>
      </c>
      <c r="F34" s="246"/>
      <c r="G34" s="104"/>
      <c r="H34" s="232"/>
      <c r="I34" s="232"/>
      <c r="J34" s="246">
        <f>H34+I34</f>
        <v>0</v>
      </c>
      <c r="K34" s="246"/>
      <c r="L34" s="104"/>
      <c r="M34" s="232"/>
      <c r="N34" s="232"/>
      <c r="O34" s="246">
        <f>M34+N34</f>
        <v>0</v>
      </c>
      <c r="P34" s="246">
        <f t="shared" si="10"/>
        <v>0</v>
      </c>
      <c r="Q34" s="246">
        <f t="shared" si="10"/>
        <v>0</v>
      </c>
      <c r="R34" s="246">
        <f t="shared" si="10"/>
        <v>0</v>
      </c>
      <c r="S34" s="246">
        <f>Q34+R34</f>
        <v>0</v>
      </c>
      <c r="T34" s="104"/>
      <c r="U34" s="232"/>
      <c r="V34" s="232"/>
      <c r="W34" s="246">
        <f>U34+V34</f>
        <v>0</v>
      </c>
      <c r="X34" s="104"/>
      <c r="Y34" s="232"/>
      <c r="Z34" s="232"/>
      <c r="AA34" s="246">
        <f>Y34+Z34</f>
        <v>0</v>
      </c>
    </row>
    <row r="35" spans="1:27">
      <c r="A35" s="232">
        <v>3</v>
      </c>
      <c r="B35" s="104"/>
      <c r="C35" s="246"/>
      <c r="D35" s="246" t="s">
        <v>1</v>
      </c>
      <c r="E35" s="246" t="s">
        <v>1</v>
      </c>
      <c r="F35" s="246"/>
      <c r="G35" s="104"/>
      <c r="H35" s="232"/>
      <c r="I35" s="232"/>
      <c r="J35" s="246">
        <f>H35+I35</f>
        <v>0</v>
      </c>
      <c r="K35" s="246"/>
      <c r="L35" s="104"/>
      <c r="M35" s="232"/>
      <c r="N35" s="232"/>
      <c r="O35" s="246">
        <f>M35+N35</f>
        <v>0</v>
      </c>
      <c r="P35" s="246">
        <f t="shared" si="10"/>
        <v>0</v>
      </c>
      <c r="Q35" s="246">
        <f t="shared" si="10"/>
        <v>0</v>
      </c>
      <c r="R35" s="246">
        <f t="shared" si="10"/>
        <v>0</v>
      </c>
      <c r="S35" s="246">
        <f>Q35+R35</f>
        <v>0</v>
      </c>
      <c r="T35" s="104"/>
      <c r="U35" s="232"/>
      <c r="V35" s="232"/>
      <c r="W35" s="246">
        <f>U35+V35</f>
        <v>0</v>
      </c>
      <c r="X35" s="104"/>
      <c r="Y35" s="232"/>
      <c r="Z35" s="232"/>
      <c r="AA35" s="246">
        <f>Y35+Z35</f>
        <v>0</v>
      </c>
    </row>
    <row r="36" spans="1:27" s="249" customFormat="1">
      <c r="A36" s="244"/>
      <c r="B36" s="247" t="s">
        <v>113</v>
      </c>
      <c r="C36" s="248" t="s">
        <v>1</v>
      </c>
      <c r="D36" s="248" t="s">
        <v>1</v>
      </c>
      <c r="E36" s="248" t="s">
        <v>1</v>
      </c>
      <c r="F36" s="248" t="s">
        <v>1</v>
      </c>
      <c r="G36" s="248">
        <f>SUM(G33:G35)</f>
        <v>0</v>
      </c>
      <c r="H36" s="248">
        <f t="shared" ref="H36:N36" si="11">SUM(H33:H35)</f>
        <v>0</v>
      </c>
      <c r="I36" s="248">
        <f t="shared" si="11"/>
        <v>0</v>
      </c>
      <c r="J36" s="248">
        <f t="shared" si="11"/>
        <v>0</v>
      </c>
      <c r="K36" s="248" t="s">
        <v>1</v>
      </c>
      <c r="L36" s="248">
        <f t="shared" si="11"/>
        <v>0</v>
      </c>
      <c r="M36" s="248">
        <f t="shared" si="11"/>
        <v>0</v>
      </c>
      <c r="N36" s="248">
        <f t="shared" si="11"/>
        <v>0</v>
      </c>
      <c r="O36" s="248">
        <f>SUM(O33:O35)</f>
        <v>0</v>
      </c>
      <c r="P36" s="248">
        <f>SUM(P33:P35)</f>
        <v>0</v>
      </c>
      <c r="Q36" s="248">
        <f>SUM(Q33:Q35)</f>
        <v>0</v>
      </c>
      <c r="R36" s="248">
        <f>SUM(R33:R35)</f>
        <v>0</v>
      </c>
      <c r="S36" s="248">
        <f>SUM(S33:S35)</f>
        <v>0</v>
      </c>
      <c r="T36" s="248">
        <f t="shared" ref="T36:AA36" si="12">SUM(T33:T35)</f>
        <v>0</v>
      </c>
      <c r="U36" s="248">
        <f t="shared" si="12"/>
        <v>0</v>
      </c>
      <c r="V36" s="248">
        <f t="shared" si="12"/>
        <v>0</v>
      </c>
      <c r="W36" s="248">
        <f t="shared" si="12"/>
        <v>0</v>
      </c>
      <c r="X36" s="248">
        <f t="shared" si="12"/>
        <v>0</v>
      </c>
      <c r="Y36" s="248">
        <f t="shared" si="12"/>
        <v>0</v>
      </c>
      <c r="Z36" s="248">
        <f t="shared" si="12"/>
        <v>0</v>
      </c>
      <c r="AA36" s="248">
        <f t="shared" si="12"/>
        <v>0</v>
      </c>
    </row>
    <row r="37" spans="1:27">
      <c r="A37" s="232"/>
      <c r="B37" s="104"/>
      <c r="C37" s="246"/>
      <c r="D37" s="246"/>
      <c r="E37" s="246"/>
      <c r="F37" s="246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</row>
    <row r="38" spans="1:27" s="249" customFormat="1" ht="27">
      <c r="A38" s="244"/>
      <c r="B38" s="245" t="s">
        <v>264</v>
      </c>
      <c r="C38" s="248" t="s">
        <v>1</v>
      </c>
      <c r="D38" s="248" t="s">
        <v>1</v>
      </c>
      <c r="E38" s="248" t="s">
        <v>1</v>
      </c>
      <c r="F38" s="248" t="s">
        <v>1</v>
      </c>
      <c r="G38" s="248">
        <f>G13+G28+G36</f>
        <v>0</v>
      </c>
      <c r="H38" s="248">
        <f>H13+H28+H36</f>
        <v>0</v>
      </c>
      <c r="I38" s="248">
        <f>I13+I28+I36</f>
        <v>0</v>
      </c>
      <c r="J38" s="248">
        <f>J13+J28+J36</f>
        <v>0</v>
      </c>
      <c r="K38" s="248" t="s">
        <v>1</v>
      </c>
      <c r="L38" s="248">
        <f t="shared" ref="L38:AA38" si="13">L13+L28+L36</f>
        <v>0</v>
      </c>
      <c r="M38" s="248">
        <f t="shared" si="13"/>
        <v>0</v>
      </c>
      <c r="N38" s="248">
        <f t="shared" si="13"/>
        <v>0</v>
      </c>
      <c r="O38" s="248">
        <f t="shared" si="13"/>
        <v>0</v>
      </c>
      <c r="P38" s="248">
        <f t="shared" si="13"/>
        <v>0</v>
      </c>
      <c r="Q38" s="248">
        <f t="shared" si="13"/>
        <v>0</v>
      </c>
      <c r="R38" s="248">
        <f t="shared" si="13"/>
        <v>0</v>
      </c>
      <c r="S38" s="248">
        <f t="shared" si="13"/>
        <v>0</v>
      </c>
      <c r="T38" s="248">
        <f t="shared" si="13"/>
        <v>0</v>
      </c>
      <c r="U38" s="248">
        <f t="shared" si="13"/>
        <v>0</v>
      </c>
      <c r="V38" s="248">
        <f t="shared" si="13"/>
        <v>0</v>
      </c>
      <c r="W38" s="248">
        <f t="shared" si="13"/>
        <v>0</v>
      </c>
      <c r="X38" s="248">
        <f t="shared" si="13"/>
        <v>0</v>
      </c>
      <c r="Y38" s="248">
        <f t="shared" si="13"/>
        <v>0</v>
      </c>
      <c r="Z38" s="248">
        <f t="shared" si="13"/>
        <v>0</v>
      </c>
      <c r="AA38" s="248">
        <f t="shared" si="13"/>
        <v>0</v>
      </c>
    </row>
    <row r="39" spans="1:27" s="16" customFormat="1" ht="10.8">
      <c r="A39" s="43"/>
      <c r="B39" s="253"/>
      <c r="C39" s="254"/>
      <c r="D39" s="43"/>
      <c r="E39" s="43"/>
      <c r="F39" s="43"/>
      <c r="G39" s="253"/>
      <c r="H39" s="43"/>
      <c r="I39" s="43"/>
      <c r="J39" s="43"/>
      <c r="K39" s="43"/>
      <c r="L39" s="253"/>
      <c r="M39" s="43" t="s">
        <v>0</v>
      </c>
      <c r="N39" s="43"/>
      <c r="O39" s="253"/>
      <c r="P39" s="43" t="s">
        <v>0</v>
      </c>
      <c r="Q39" s="253"/>
    </row>
    <row r="40" spans="1:27" s="33" customFormat="1">
      <c r="A40" s="32"/>
    </row>
    <row r="41" spans="1:27">
      <c r="B41" s="5" t="s">
        <v>233</v>
      </c>
    </row>
    <row r="42" spans="1:27" ht="27.75" customHeight="1">
      <c r="B42" s="191" t="s">
        <v>416</v>
      </c>
      <c r="C42" s="191"/>
      <c r="D42" s="323"/>
      <c r="E42" s="323"/>
      <c r="F42" s="323"/>
      <c r="G42" s="323"/>
    </row>
    <row r="43" spans="1:27" ht="44.25" customHeight="1">
      <c r="B43" s="884" t="s">
        <v>415</v>
      </c>
      <c r="C43" s="885"/>
      <c r="D43" s="885"/>
      <c r="E43" s="885"/>
      <c r="F43" s="885"/>
      <c r="G43" s="885"/>
      <c r="H43" s="885"/>
      <c r="I43" s="885"/>
    </row>
    <row r="44" spans="1:27" ht="23.25" customHeight="1">
      <c r="B44" s="597" t="s">
        <v>481</v>
      </c>
      <c r="C44" s="323"/>
      <c r="D44" s="323"/>
      <c r="E44" s="323"/>
      <c r="F44" s="323"/>
      <c r="G44" s="323"/>
    </row>
    <row r="45" spans="1:27" s="33" customFormat="1" ht="37.5" customHeight="1">
      <c r="A45" s="329"/>
      <c r="B45" s="895" t="s">
        <v>494</v>
      </c>
      <c r="C45" s="895"/>
      <c r="D45" s="895"/>
      <c r="E45" s="895"/>
      <c r="F45" s="895"/>
      <c r="G45" s="895"/>
      <c r="H45" s="895"/>
    </row>
    <row r="46" spans="1:27" s="33" customFormat="1">
      <c r="A46" s="32"/>
    </row>
  </sheetData>
  <mergeCells count="7">
    <mergeCell ref="X5:AA5"/>
    <mergeCell ref="B45:H45"/>
    <mergeCell ref="H2:I2"/>
    <mergeCell ref="L5:O5"/>
    <mergeCell ref="P5:S5"/>
    <mergeCell ref="B43:I43"/>
    <mergeCell ref="T5:W5"/>
  </mergeCells>
  <phoneticPr fontId="2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workbookViewId="0">
      <selection activeCell="L1" sqref="L1"/>
    </sheetView>
  </sheetViews>
  <sheetFormatPr defaultColWidth="9.109375" defaultRowHeight="15"/>
  <cols>
    <col min="1" max="1" width="3.5546875" style="33" customWidth="1"/>
    <col min="2" max="2" width="21.33203125" style="33" customWidth="1"/>
    <col min="3" max="3" width="10.5546875" style="33" bestFit="1" customWidth="1"/>
    <col min="4" max="5" width="9.109375" style="33" bestFit="1" customWidth="1"/>
    <col min="6" max="6" width="12.5546875" style="33" customWidth="1"/>
    <col min="7" max="7" width="12.5546875" style="21" customWidth="1"/>
    <col min="8" max="8" width="8.5546875" style="33" bestFit="1" customWidth="1"/>
    <col min="9" max="9" width="12.5546875" style="33" customWidth="1"/>
    <col min="10" max="11" width="12.5546875" style="373" customWidth="1"/>
    <col min="12" max="12" width="16.109375" style="33" customWidth="1"/>
    <col min="13" max="13" width="15.44140625" style="33" customWidth="1"/>
    <col min="14" max="14" width="12.5546875" style="33" customWidth="1"/>
    <col min="15" max="15" width="13.33203125" style="33" bestFit="1" customWidth="1"/>
    <col min="16" max="16" width="10.5546875" style="33" bestFit="1" customWidth="1"/>
    <col min="17" max="17" width="13.33203125" style="33" bestFit="1" customWidth="1"/>
    <col min="18" max="18" width="11.33203125" style="33" bestFit="1" customWidth="1"/>
    <col min="19" max="19" width="8.5546875" style="33" bestFit="1" customWidth="1"/>
    <col min="20" max="20" width="11" style="33" bestFit="1" customWidth="1"/>
    <col min="21" max="21" width="12.109375" style="373" customWidth="1"/>
    <col min="22" max="22" width="10.88671875" style="373" customWidth="1"/>
    <col min="23" max="23" width="10.5546875" style="33" customWidth="1"/>
    <col min="24" max="24" width="11.5546875" style="33" customWidth="1"/>
    <col min="25" max="25" width="9.6640625" style="33" bestFit="1" customWidth="1"/>
    <col min="26" max="26" width="10.109375" style="33" bestFit="1" customWidth="1"/>
    <col min="27" max="28" width="11" style="33" bestFit="1" customWidth="1"/>
    <col min="29" max="29" width="12.6640625" style="33" bestFit="1" customWidth="1"/>
    <col min="30" max="31" width="12.88671875" style="33" customWidth="1"/>
    <col min="32" max="32" width="10.109375" style="33" bestFit="1" customWidth="1"/>
    <col min="33" max="34" width="11" style="331" bestFit="1" customWidth="1"/>
    <col min="35" max="35" width="13.6640625" style="331" bestFit="1" customWidth="1"/>
    <col min="36" max="36" width="15.109375" style="331" customWidth="1"/>
    <col min="37" max="37" width="13.44140625" style="331" bestFit="1" customWidth="1"/>
    <col min="38" max="38" width="13.6640625" style="331" bestFit="1" customWidth="1"/>
    <col min="39" max="39" width="12.44140625" style="331" customWidth="1"/>
    <col min="40" max="43" width="15.109375" style="331" customWidth="1"/>
    <col min="44" max="44" width="13" style="331" customWidth="1"/>
    <col min="45" max="16384" width="9.109375" style="331"/>
  </cols>
  <sheetData>
    <row r="1" spans="1:44" s="33" customFormat="1" ht="15.6">
      <c r="A1" s="32"/>
      <c r="B1" s="236" t="s">
        <v>220</v>
      </c>
      <c r="C1" s="236"/>
      <c r="D1" s="236"/>
      <c r="E1" s="236"/>
      <c r="F1" s="236"/>
      <c r="G1" s="236"/>
      <c r="H1" s="236"/>
      <c r="I1" s="236"/>
      <c r="J1" s="401"/>
      <c r="K1" s="401"/>
      <c r="L1" s="137" t="s">
        <v>268</v>
      </c>
      <c r="M1" s="137"/>
      <c r="N1" s="137"/>
      <c r="T1" s="3"/>
      <c r="U1" s="375"/>
      <c r="V1" s="375"/>
      <c r="X1" s="138"/>
      <c r="Y1" s="138"/>
      <c r="Z1" s="138"/>
      <c r="AA1" s="32"/>
      <c r="AB1" s="137"/>
      <c r="AF1" s="138"/>
    </row>
    <row r="2" spans="1:44" s="33" customFormat="1" ht="22.65" customHeight="1" thickBot="1">
      <c r="A2" s="32"/>
      <c r="B2" s="24"/>
      <c r="C2" s="24"/>
      <c r="D2" s="24"/>
      <c r="E2" s="24"/>
      <c r="F2" s="24"/>
      <c r="G2" s="24"/>
      <c r="H2" s="24"/>
      <c r="I2" s="24"/>
      <c r="K2" s="152"/>
      <c r="L2" s="420" t="s">
        <v>28</v>
      </c>
      <c r="M2" s="152"/>
      <c r="N2" s="152"/>
      <c r="O2" s="152"/>
      <c r="P2" s="6"/>
      <c r="Q2" s="6"/>
      <c r="R2" s="6"/>
      <c r="S2" s="9"/>
      <c r="T2" s="188"/>
      <c r="U2" s="405"/>
      <c r="V2" s="398"/>
      <c r="W2" s="237"/>
      <c r="X2" s="238"/>
      <c r="Y2" s="238"/>
      <c r="Z2" s="238"/>
      <c r="AA2" s="152"/>
      <c r="AB2" s="152"/>
      <c r="AC2" s="152"/>
      <c r="AD2" s="152"/>
      <c r="AE2" s="152"/>
      <c r="AF2" s="152"/>
    </row>
    <row r="3" spans="1:44" s="190" customFormat="1">
      <c r="A3" s="32"/>
      <c r="B3" s="421" t="s">
        <v>29</v>
      </c>
      <c r="C3" s="189"/>
      <c r="D3" s="189"/>
      <c r="E3" s="189"/>
      <c r="F3" s="189"/>
      <c r="G3" s="189"/>
      <c r="H3" s="189"/>
      <c r="I3" s="189"/>
      <c r="J3" s="373"/>
      <c r="K3" s="373"/>
      <c r="O3" s="36"/>
      <c r="P3" s="189"/>
      <c r="Q3" s="189"/>
      <c r="R3" s="189"/>
      <c r="S3" s="33"/>
      <c r="T3" s="33"/>
      <c r="U3" s="373"/>
      <c r="V3" s="382"/>
      <c r="W3" s="36"/>
      <c r="AA3" s="33"/>
      <c r="AC3" s="36"/>
      <c r="AD3" s="36"/>
      <c r="AE3" s="36"/>
    </row>
    <row r="4" spans="1:44" s="190" customFormat="1" ht="22.65" customHeight="1">
      <c r="A4" s="32"/>
      <c r="B4" s="189"/>
      <c r="C4" s="189"/>
      <c r="D4" s="189"/>
      <c r="E4" s="189"/>
      <c r="F4" s="189"/>
      <c r="G4" s="189"/>
      <c r="H4" s="189"/>
      <c r="I4" s="189"/>
      <c r="J4" s="373"/>
      <c r="K4" s="373"/>
      <c r="L4" s="43" t="s">
        <v>218</v>
      </c>
      <c r="M4" s="43"/>
      <c r="N4" s="43"/>
      <c r="O4" s="36"/>
      <c r="P4" s="189"/>
      <c r="Q4" s="189"/>
      <c r="R4" s="189"/>
      <c r="S4" s="33"/>
      <c r="T4" s="33"/>
      <c r="U4" s="373"/>
      <c r="V4" s="382"/>
      <c r="W4" s="36"/>
      <c r="AA4" s="33"/>
      <c r="AB4" s="43"/>
      <c r="AC4" s="36"/>
      <c r="AD4" s="36"/>
      <c r="AE4" s="36"/>
    </row>
    <row r="5" spans="1:44" ht="12.75" customHeight="1">
      <c r="A5" s="260"/>
      <c r="B5" s="261"/>
      <c r="C5" s="909" t="s">
        <v>447</v>
      </c>
      <c r="D5" s="910"/>
      <c r="E5" s="910"/>
      <c r="F5" s="910"/>
      <c r="G5" s="910"/>
      <c r="H5" s="910"/>
      <c r="I5" s="910"/>
      <c r="J5" s="910"/>
      <c r="K5" s="910"/>
      <c r="L5" s="910"/>
      <c r="M5" s="910"/>
      <c r="N5" s="910"/>
      <c r="O5" s="911"/>
      <c r="P5" s="912" t="s">
        <v>459</v>
      </c>
      <c r="Q5" s="913"/>
      <c r="R5" s="913"/>
      <c r="S5" s="913"/>
      <c r="T5" s="913"/>
      <c r="U5" s="913"/>
      <c r="V5" s="913"/>
      <c r="W5" s="913"/>
      <c r="X5" s="913"/>
      <c r="Y5" s="913"/>
      <c r="Z5" s="914"/>
      <c r="AA5" s="915" t="s">
        <v>219</v>
      </c>
      <c r="AB5" s="915"/>
      <c r="AC5" s="915"/>
      <c r="AD5" s="915"/>
      <c r="AE5" s="915"/>
      <c r="AF5" s="915"/>
      <c r="AG5" s="913" t="s">
        <v>473</v>
      </c>
      <c r="AH5" s="913"/>
      <c r="AI5" s="913"/>
      <c r="AJ5" s="913"/>
      <c r="AK5" s="913"/>
      <c r="AL5" s="913"/>
      <c r="AM5" s="912" t="s">
        <v>520</v>
      </c>
      <c r="AN5" s="913"/>
      <c r="AO5" s="913"/>
      <c r="AP5" s="913"/>
      <c r="AQ5" s="609"/>
      <c r="AR5" s="619"/>
    </row>
    <row r="6" spans="1:44" ht="137.4">
      <c r="A6" s="127" t="s">
        <v>114</v>
      </c>
      <c r="B6" s="65" t="s">
        <v>257</v>
      </c>
      <c r="C6" s="65" t="s">
        <v>215</v>
      </c>
      <c r="D6" s="65" t="s">
        <v>222</v>
      </c>
      <c r="E6" s="65" t="s">
        <v>295</v>
      </c>
      <c r="F6" s="65" t="s">
        <v>298</v>
      </c>
      <c r="G6" s="65" t="s">
        <v>425</v>
      </c>
      <c r="H6" s="65" t="s">
        <v>286</v>
      </c>
      <c r="I6" s="470" t="s">
        <v>420</v>
      </c>
      <c r="J6" s="471" t="s">
        <v>424</v>
      </c>
      <c r="K6" s="471" t="s">
        <v>348</v>
      </c>
      <c r="L6" s="291" t="s">
        <v>299</v>
      </c>
      <c r="M6" s="291" t="s">
        <v>312</v>
      </c>
      <c r="N6" s="291" t="s">
        <v>225</v>
      </c>
      <c r="O6" s="291" t="s">
        <v>313</v>
      </c>
      <c r="P6" s="65" t="s">
        <v>215</v>
      </c>
      <c r="Q6" s="65" t="s">
        <v>298</v>
      </c>
      <c r="R6" s="65" t="s">
        <v>423</v>
      </c>
      <c r="S6" s="65" t="s">
        <v>286</v>
      </c>
      <c r="T6" s="470" t="s">
        <v>426</v>
      </c>
      <c r="U6" s="471" t="s">
        <v>424</v>
      </c>
      <c r="V6" s="471" t="s">
        <v>348</v>
      </c>
      <c r="W6" s="291" t="s">
        <v>299</v>
      </c>
      <c r="X6" s="291" t="s">
        <v>312</v>
      </c>
      <c r="Y6" s="291" t="s">
        <v>225</v>
      </c>
      <c r="Z6" s="291" t="s">
        <v>258</v>
      </c>
      <c r="AA6" s="291" t="s">
        <v>215</v>
      </c>
      <c r="AB6" s="472" t="s">
        <v>297</v>
      </c>
      <c r="AC6" s="473" t="s">
        <v>299</v>
      </c>
      <c r="AD6" s="291" t="s">
        <v>312</v>
      </c>
      <c r="AE6" s="291" t="s">
        <v>225</v>
      </c>
      <c r="AF6" s="291" t="s">
        <v>258</v>
      </c>
      <c r="AG6" s="291" t="s">
        <v>215</v>
      </c>
      <c r="AH6" s="472" t="s">
        <v>243</v>
      </c>
      <c r="AI6" s="473" t="s">
        <v>299</v>
      </c>
      <c r="AJ6" s="291" t="s">
        <v>312</v>
      </c>
      <c r="AK6" s="291" t="s">
        <v>225</v>
      </c>
      <c r="AL6" s="291" t="s">
        <v>313</v>
      </c>
      <c r="AM6" s="291" t="s">
        <v>215</v>
      </c>
      <c r="AN6" s="472" t="s">
        <v>243</v>
      </c>
      <c r="AO6" s="473" t="s">
        <v>299</v>
      </c>
      <c r="AP6" s="291" t="s">
        <v>312</v>
      </c>
      <c r="AQ6" s="291" t="s">
        <v>225</v>
      </c>
      <c r="AR6" s="291" t="s">
        <v>258</v>
      </c>
    </row>
    <row r="7" spans="1:44" ht="13.2">
      <c r="A7" s="243">
        <v>1</v>
      </c>
      <c r="B7" s="243">
        <v>2</v>
      </c>
      <c r="C7" s="243">
        <v>3</v>
      </c>
      <c r="D7" s="243">
        <v>4</v>
      </c>
      <c r="E7" s="243">
        <v>5</v>
      </c>
      <c r="F7" s="243">
        <v>6</v>
      </c>
      <c r="G7" s="243">
        <v>7</v>
      </c>
      <c r="H7" s="243">
        <v>8</v>
      </c>
      <c r="I7" s="243">
        <v>9</v>
      </c>
      <c r="J7" s="376">
        <v>10</v>
      </c>
      <c r="K7" s="376">
        <v>11</v>
      </c>
      <c r="L7" s="243">
        <v>12</v>
      </c>
      <c r="M7" s="243">
        <v>13</v>
      </c>
      <c r="N7" s="243">
        <v>14</v>
      </c>
      <c r="O7" s="243">
        <v>15</v>
      </c>
      <c r="P7" s="243">
        <v>16</v>
      </c>
      <c r="Q7" s="243">
        <v>17</v>
      </c>
      <c r="R7" s="243">
        <v>18</v>
      </c>
      <c r="S7" s="243">
        <v>19</v>
      </c>
      <c r="T7" s="243">
        <v>20</v>
      </c>
      <c r="U7" s="376">
        <v>21</v>
      </c>
      <c r="V7" s="376">
        <v>22</v>
      </c>
      <c r="W7" s="243">
        <v>23</v>
      </c>
      <c r="X7" s="243">
        <v>24</v>
      </c>
      <c r="Y7" s="243">
        <v>25</v>
      </c>
      <c r="Z7" s="243">
        <v>26</v>
      </c>
      <c r="AA7" s="243">
        <v>27</v>
      </c>
      <c r="AB7" s="243">
        <v>28</v>
      </c>
      <c r="AC7" s="243">
        <v>29</v>
      </c>
      <c r="AD7" s="243">
        <v>30</v>
      </c>
      <c r="AE7" s="243">
        <v>31</v>
      </c>
      <c r="AF7" s="243">
        <v>32</v>
      </c>
      <c r="AG7" s="243">
        <v>33</v>
      </c>
      <c r="AH7" s="243">
        <v>34</v>
      </c>
      <c r="AI7" s="243">
        <v>35</v>
      </c>
      <c r="AJ7" s="243">
        <v>36</v>
      </c>
      <c r="AK7" s="243">
        <v>37</v>
      </c>
      <c r="AL7" s="243">
        <v>38</v>
      </c>
      <c r="AM7" s="243">
        <v>39</v>
      </c>
      <c r="AN7" s="243">
        <v>40</v>
      </c>
      <c r="AO7" s="243">
        <v>41</v>
      </c>
      <c r="AP7" s="243">
        <v>42</v>
      </c>
      <c r="AQ7" s="243">
        <v>43</v>
      </c>
      <c r="AR7" s="243">
        <v>44</v>
      </c>
    </row>
    <row r="8" spans="1:44" ht="30">
      <c r="A8" s="104"/>
      <c r="B8" s="30" t="s">
        <v>309</v>
      </c>
      <c r="C8" s="30"/>
      <c r="D8" s="30"/>
      <c r="E8" s="30"/>
      <c r="F8" s="30"/>
      <c r="G8" s="18"/>
      <c r="H8" s="30"/>
      <c r="I8" s="30"/>
      <c r="J8" s="402"/>
      <c r="K8" s="402"/>
      <c r="L8" s="30"/>
      <c r="M8" s="30"/>
      <c r="N8" s="30"/>
      <c r="O8" s="30"/>
      <c r="P8" s="276"/>
      <c r="Q8" s="276"/>
      <c r="R8" s="276"/>
      <c r="S8" s="276"/>
      <c r="T8" s="277"/>
      <c r="U8" s="399"/>
      <c r="V8" s="399"/>
      <c r="W8" s="244"/>
      <c r="X8" s="244"/>
      <c r="Y8" s="244"/>
      <c r="Z8" s="244"/>
      <c r="AA8" s="277"/>
      <c r="AB8" s="277"/>
      <c r="AC8" s="277"/>
      <c r="AD8" s="277"/>
      <c r="AE8" s="277"/>
      <c r="AF8" s="244"/>
      <c r="AG8" s="277"/>
      <c r="AH8" s="277"/>
      <c r="AI8" s="277"/>
      <c r="AJ8" s="277"/>
      <c r="AK8" s="277"/>
      <c r="AL8" s="244"/>
      <c r="AM8" s="277"/>
      <c r="AN8" s="277"/>
      <c r="AO8" s="277"/>
      <c r="AP8" s="277"/>
      <c r="AQ8" s="277"/>
      <c r="AR8" s="244"/>
    </row>
    <row r="9" spans="1:44">
      <c r="A9" s="104"/>
      <c r="B9" s="207" t="s">
        <v>126</v>
      </c>
      <c r="C9" s="207"/>
      <c r="D9" s="207"/>
      <c r="E9" s="207"/>
      <c r="F9" s="207"/>
      <c r="G9" s="334"/>
      <c r="H9" s="207"/>
      <c r="I9" s="207"/>
      <c r="J9" s="385"/>
      <c r="K9" s="385"/>
      <c r="L9" s="207"/>
      <c r="M9" s="207"/>
      <c r="N9" s="207"/>
      <c r="O9" s="207"/>
      <c r="P9" s="276"/>
      <c r="Q9" s="276"/>
      <c r="R9" s="276"/>
      <c r="S9" s="276"/>
      <c r="T9" s="244"/>
      <c r="U9" s="384"/>
      <c r="V9" s="384"/>
      <c r="W9" s="244"/>
      <c r="X9" s="244"/>
      <c r="Y9" s="244"/>
      <c r="Z9" s="244"/>
      <c r="AA9" s="244"/>
      <c r="AB9" s="244"/>
      <c r="AC9" s="276"/>
      <c r="AD9" s="276"/>
      <c r="AE9" s="276"/>
      <c r="AF9" s="244"/>
      <c r="AG9" s="244"/>
      <c r="AH9" s="244"/>
      <c r="AI9" s="276"/>
      <c r="AJ9" s="276"/>
      <c r="AK9" s="276"/>
      <c r="AL9" s="244"/>
      <c r="AM9" s="244"/>
      <c r="AN9" s="244"/>
      <c r="AO9" s="276"/>
      <c r="AP9" s="276"/>
      <c r="AQ9" s="276"/>
      <c r="AR9" s="244"/>
    </row>
    <row r="10" spans="1:44" ht="13.2">
      <c r="A10" s="127"/>
      <c r="B10" s="245" t="s">
        <v>414</v>
      </c>
      <c r="C10" s="330"/>
      <c r="D10" s="330"/>
      <c r="E10" s="330"/>
      <c r="F10" s="330"/>
      <c r="G10" s="335"/>
      <c r="H10" s="330"/>
      <c r="I10" s="330"/>
      <c r="J10" s="403"/>
      <c r="K10" s="403"/>
      <c r="L10" s="330"/>
      <c r="M10" s="330"/>
      <c r="N10" s="330"/>
      <c r="O10" s="330"/>
      <c r="P10" s="243"/>
      <c r="Q10" s="243"/>
      <c r="R10" s="243"/>
      <c r="S10" s="243"/>
      <c r="T10" s="243"/>
      <c r="U10" s="376"/>
      <c r="V10" s="376"/>
      <c r="W10" s="243"/>
      <c r="X10" s="243"/>
      <c r="Y10" s="243"/>
      <c r="Z10" s="243"/>
      <c r="AA10" s="127"/>
      <c r="AB10" s="243"/>
      <c r="AC10" s="243"/>
      <c r="AD10" s="243"/>
      <c r="AE10" s="243"/>
      <c r="AF10" s="243"/>
      <c r="AG10" s="127"/>
      <c r="AH10" s="243"/>
      <c r="AI10" s="243"/>
      <c r="AJ10" s="243"/>
      <c r="AK10" s="243"/>
      <c r="AL10" s="243"/>
      <c r="AM10" s="127"/>
      <c r="AN10" s="243"/>
      <c r="AO10" s="243"/>
      <c r="AP10" s="243"/>
      <c r="AQ10" s="243"/>
      <c r="AR10" s="243"/>
    </row>
    <row r="11" spans="1:44">
      <c r="A11" s="104"/>
      <c r="B11" s="207" t="s">
        <v>196</v>
      </c>
      <c r="C11" s="207"/>
      <c r="D11" s="207"/>
      <c r="E11" s="207"/>
      <c r="F11" s="207"/>
      <c r="G11" s="334"/>
      <c r="H11" s="207"/>
      <c r="I11" s="207"/>
      <c r="J11" s="385"/>
      <c r="K11" s="385"/>
      <c r="L11" s="207"/>
      <c r="M11" s="207"/>
      <c r="N11" s="207"/>
      <c r="O11" s="207"/>
      <c r="P11" s="104"/>
      <c r="Q11" s="104"/>
      <c r="R11" s="104"/>
      <c r="S11" s="104"/>
      <c r="T11" s="104"/>
      <c r="U11" s="377"/>
      <c r="V11" s="377"/>
      <c r="W11" s="104"/>
      <c r="X11" s="276"/>
      <c r="Y11" s="276"/>
      <c r="Z11" s="276"/>
      <c r="AA11" s="244"/>
      <c r="AB11" s="276"/>
      <c r="AC11" s="276"/>
      <c r="AD11" s="276"/>
      <c r="AE11" s="276"/>
      <c r="AF11" s="244"/>
      <c r="AG11" s="244"/>
      <c r="AH11" s="276"/>
      <c r="AI11" s="276"/>
      <c r="AJ11" s="276"/>
      <c r="AK11" s="276"/>
      <c r="AL11" s="244"/>
      <c r="AM11" s="244"/>
      <c r="AN11" s="276"/>
      <c r="AO11" s="276"/>
      <c r="AP11" s="276"/>
      <c r="AQ11" s="276"/>
      <c r="AR11" s="244"/>
    </row>
    <row r="12" spans="1:44">
      <c r="A12" s="127">
        <v>1</v>
      </c>
      <c r="B12" s="243"/>
      <c r="C12" s="243"/>
      <c r="D12" s="243"/>
      <c r="E12" s="243"/>
      <c r="F12" s="243"/>
      <c r="G12" s="336"/>
      <c r="H12" s="243"/>
      <c r="I12" s="243"/>
      <c r="J12" s="376"/>
      <c r="K12" s="376"/>
      <c r="L12" s="243"/>
      <c r="M12" s="243"/>
      <c r="N12" s="243"/>
      <c r="O12" s="278">
        <f>I12+L12+M12+N12</f>
        <v>0</v>
      </c>
      <c r="P12" s="31"/>
      <c r="Q12" s="31"/>
      <c r="R12" s="31"/>
      <c r="S12" s="31"/>
      <c r="T12" s="31"/>
      <c r="U12" s="378"/>
      <c r="V12" s="378"/>
      <c r="W12" s="273"/>
      <c r="X12" s="278"/>
      <c r="Y12" s="278"/>
      <c r="Z12" s="278">
        <f>T12+W12+X12+Y12</f>
        <v>0</v>
      </c>
      <c r="AA12" s="278">
        <f>C12-P12</f>
        <v>0</v>
      </c>
      <c r="AB12" s="278">
        <f>I12-T12</f>
        <v>0</v>
      </c>
      <c r="AC12" s="278">
        <f t="shared" ref="AC12:AE14" si="0">L12-W12</f>
        <v>0</v>
      </c>
      <c r="AD12" s="278">
        <f t="shared" si="0"/>
        <v>0</v>
      </c>
      <c r="AE12" s="278">
        <f t="shared" si="0"/>
        <v>0</v>
      </c>
      <c r="AF12" s="278">
        <f>AB12+AC12+AD12+AE12</f>
        <v>0</v>
      </c>
      <c r="AG12" s="248"/>
      <c r="AH12" s="276"/>
      <c r="AI12" s="276"/>
      <c r="AJ12" s="276"/>
      <c r="AK12" s="276"/>
      <c r="AL12" s="278">
        <f>AH12+AI12+AJ12+AK12</f>
        <v>0</v>
      </c>
      <c r="AM12" s="248"/>
      <c r="AN12" s="276"/>
      <c r="AO12" s="276"/>
      <c r="AP12" s="276"/>
      <c r="AQ12" s="276"/>
      <c r="AR12" s="278">
        <f>AN12+AO12+AP12+AQ12</f>
        <v>0</v>
      </c>
    </row>
    <row r="13" spans="1:44">
      <c r="A13" s="127">
        <v>2</v>
      </c>
      <c r="B13" s="243"/>
      <c r="C13" s="243"/>
      <c r="D13" s="243"/>
      <c r="E13" s="243"/>
      <c r="F13" s="243"/>
      <c r="G13" s="336"/>
      <c r="H13" s="243"/>
      <c r="I13" s="243"/>
      <c r="J13" s="376"/>
      <c r="K13" s="376"/>
      <c r="L13" s="243"/>
      <c r="M13" s="243"/>
      <c r="N13" s="243"/>
      <c r="O13" s="278">
        <f>I13+L13+M13+N13</f>
        <v>0</v>
      </c>
      <c r="P13" s="31"/>
      <c r="Q13" s="31"/>
      <c r="R13" s="31"/>
      <c r="S13" s="31"/>
      <c r="T13" s="31"/>
      <c r="U13" s="378"/>
      <c r="V13" s="378"/>
      <c r="W13" s="273"/>
      <c r="X13" s="278"/>
      <c r="Y13" s="278"/>
      <c r="Z13" s="278">
        <f>T13+W13+X13+Y13</f>
        <v>0</v>
      </c>
      <c r="AA13" s="278">
        <f>C13-P13</f>
        <v>0</v>
      </c>
      <c r="AB13" s="278">
        <f>I13-T13</f>
        <v>0</v>
      </c>
      <c r="AC13" s="278">
        <f t="shared" si="0"/>
        <v>0</v>
      </c>
      <c r="AD13" s="278">
        <f t="shared" si="0"/>
        <v>0</v>
      </c>
      <c r="AE13" s="278">
        <f t="shared" si="0"/>
        <v>0</v>
      </c>
      <c r="AF13" s="278">
        <f>AB13+AC13+AD13+AE13</f>
        <v>0</v>
      </c>
      <c r="AG13" s="248"/>
      <c r="AH13" s="276"/>
      <c r="AI13" s="276"/>
      <c r="AJ13" s="276"/>
      <c r="AK13" s="276"/>
      <c r="AL13" s="278">
        <f>AH13+AI13+AJ13+AK13</f>
        <v>0</v>
      </c>
      <c r="AM13" s="248"/>
      <c r="AN13" s="276"/>
      <c r="AO13" s="276"/>
      <c r="AP13" s="276"/>
      <c r="AQ13" s="276"/>
      <c r="AR13" s="278">
        <f>AN13+AO13+AP13+AQ13</f>
        <v>0</v>
      </c>
    </row>
    <row r="14" spans="1:44">
      <c r="A14" s="127">
        <v>3</v>
      </c>
      <c r="B14" s="243"/>
      <c r="C14" s="243"/>
      <c r="D14" s="243"/>
      <c r="E14" s="243"/>
      <c r="F14" s="243"/>
      <c r="G14" s="336"/>
      <c r="H14" s="243"/>
      <c r="I14" s="243"/>
      <c r="J14" s="376"/>
      <c r="K14" s="376"/>
      <c r="L14" s="243"/>
      <c r="M14" s="243"/>
      <c r="N14" s="243"/>
      <c r="O14" s="278">
        <f>I14+L14+M14+N14</f>
        <v>0</v>
      </c>
      <c r="P14" s="104"/>
      <c r="Q14" s="104"/>
      <c r="R14" s="104"/>
      <c r="S14" s="104"/>
      <c r="T14" s="104"/>
      <c r="U14" s="377"/>
      <c r="V14" s="377"/>
      <c r="W14" s="273"/>
      <c r="X14" s="278"/>
      <c r="Y14" s="278"/>
      <c r="Z14" s="278">
        <f>T14+W14+X14+Y14</f>
        <v>0</v>
      </c>
      <c r="AA14" s="278">
        <f>C14-P14</f>
        <v>0</v>
      </c>
      <c r="AB14" s="278">
        <f>I14-T14</f>
        <v>0</v>
      </c>
      <c r="AC14" s="278">
        <f t="shared" si="0"/>
        <v>0</v>
      </c>
      <c r="AD14" s="278">
        <f t="shared" si="0"/>
        <v>0</v>
      </c>
      <c r="AE14" s="278">
        <f t="shared" si="0"/>
        <v>0</v>
      </c>
      <c r="AF14" s="278">
        <f>AB14+AC14+AD14+AE14</f>
        <v>0</v>
      </c>
      <c r="AG14" s="248"/>
      <c r="AH14" s="276"/>
      <c r="AI14" s="276"/>
      <c r="AJ14" s="276"/>
      <c r="AK14" s="276"/>
      <c r="AL14" s="278">
        <f>AH14+AI14+AJ14+AK14</f>
        <v>0</v>
      </c>
      <c r="AM14" s="248"/>
      <c r="AN14" s="276"/>
      <c r="AO14" s="276"/>
      <c r="AP14" s="276"/>
      <c r="AQ14" s="276"/>
      <c r="AR14" s="278">
        <f>AN14+AO14+AP14+AQ14</f>
        <v>0</v>
      </c>
    </row>
    <row r="15" spans="1:44" s="332" customFormat="1">
      <c r="A15" s="276"/>
      <c r="B15" s="251" t="s">
        <v>266</v>
      </c>
      <c r="C15" s="278">
        <f>SUM(C12:C14)</f>
        <v>0</v>
      </c>
      <c r="D15" s="278" t="s">
        <v>1</v>
      </c>
      <c r="E15" s="278" t="s">
        <v>1</v>
      </c>
      <c r="F15" s="278" t="s">
        <v>1</v>
      </c>
      <c r="G15" s="278" t="s">
        <v>1</v>
      </c>
      <c r="H15" s="278" t="s">
        <v>1</v>
      </c>
      <c r="I15" s="278">
        <f t="shared" ref="I15:P15" si="1">SUM(I12:I14)</f>
        <v>0</v>
      </c>
      <c r="J15" s="379">
        <f t="shared" si="1"/>
        <v>0</v>
      </c>
      <c r="K15" s="379">
        <f t="shared" si="1"/>
        <v>0</v>
      </c>
      <c r="L15" s="278">
        <f t="shared" si="1"/>
        <v>0</v>
      </c>
      <c r="M15" s="278">
        <f t="shared" si="1"/>
        <v>0</v>
      </c>
      <c r="N15" s="278">
        <f t="shared" si="1"/>
        <v>0</v>
      </c>
      <c r="O15" s="278">
        <f t="shared" si="1"/>
        <v>0</v>
      </c>
      <c r="P15" s="278">
        <f t="shared" si="1"/>
        <v>0</v>
      </c>
      <c r="Q15" s="278" t="s">
        <v>1</v>
      </c>
      <c r="R15" s="278" t="s">
        <v>1</v>
      </c>
      <c r="S15" s="278" t="s">
        <v>1</v>
      </c>
      <c r="T15" s="278">
        <f t="shared" ref="T15:AR15" si="2">SUM(T12:T14)</f>
        <v>0</v>
      </c>
      <c r="U15" s="379">
        <f t="shared" si="2"/>
        <v>0</v>
      </c>
      <c r="V15" s="379">
        <f t="shared" si="2"/>
        <v>0</v>
      </c>
      <c r="W15" s="278">
        <f t="shared" si="2"/>
        <v>0</v>
      </c>
      <c r="X15" s="278">
        <f t="shared" si="2"/>
        <v>0</v>
      </c>
      <c r="Y15" s="278">
        <f t="shared" si="2"/>
        <v>0</v>
      </c>
      <c r="Z15" s="278">
        <f t="shared" si="2"/>
        <v>0</v>
      </c>
      <c r="AA15" s="278">
        <f t="shared" si="2"/>
        <v>0</v>
      </c>
      <c r="AB15" s="278">
        <f t="shared" si="2"/>
        <v>0</v>
      </c>
      <c r="AC15" s="278">
        <f t="shared" si="2"/>
        <v>0</v>
      </c>
      <c r="AD15" s="278">
        <f t="shared" si="2"/>
        <v>0</v>
      </c>
      <c r="AE15" s="278">
        <f t="shared" si="2"/>
        <v>0</v>
      </c>
      <c r="AF15" s="278">
        <f t="shared" si="2"/>
        <v>0</v>
      </c>
      <c r="AG15" s="278">
        <f t="shared" si="2"/>
        <v>0</v>
      </c>
      <c r="AH15" s="278">
        <f t="shared" si="2"/>
        <v>0</v>
      </c>
      <c r="AI15" s="278">
        <f t="shared" si="2"/>
        <v>0</v>
      </c>
      <c r="AJ15" s="278">
        <f t="shared" si="2"/>
        <v>0</v>
      </c>
      <c r="AK15" s="278">
        <f t="shared" si="2"/>
        <v>0</v>
      </c>
      <c r="AL15" s="278">
        <f t="shared" si="2"/>
        <v>0</v>
      </c>
      <c r="AM15" s="278">
        <f t="shared" si="2"/>
        <v>0</v>
      </c>
      <c r="AN15" s="278">
        <f t="shared" si="2"/>
        <v>0</v>
      </c>
      <c r="AO15" s="278">
        <f t="shared" si="2"/>
        <v>0</v>
      </c>
      <c r="AP15" s="278">
        <f t="shared" si="2"/>
        <v>0</v>
      </c>
      <c r="AQ15" s="278">
        <f t="shared" si="2"/>
        <v>0</v>
      </c>
      <c r="AR15" s="278">
        <f t="shared" si="2"/>
        <v>0</v>
      </c>
    </row>
    <row r="16" spans="1:44">
      <c r="A16" s="104"/>
      <c r="B16" s="207"/>
      <c r="C16" s="207"/>
      <c r="D16" s="207"/>
      <c r="E16" s="207"/>
      <c r="F16" s="207"/>
      <c r="G16" s="334"/>
      <c r="H16" s="207"/>
      <c r="I16" s="207"/>
      <c r="J16" s="385"/>
      <c r="K16" s="385"/>
      <c r="L16" s="207"/>
      <c r="M16" s="207"/>
      <c r="N16" s="207"/>
      <c r="O16" s="207"/>
      <c r="P16" s="276"/>
      <c r="Q16" s="276"/>
      <c r="R16" s="276"/>
      <c r="S16" s="276"/>
      <c r="T16" s="244"/>
      <c r="U16" s="384"/>
      <c r="V16" s="384"/>
      <c r="W16" s="244"/>
      <c r="X16" s="244"/>
      <c r="Y16" s="244"/>
      <c r="Z16" s="244"/>
      <c r="AA16" s="244"/>
      <c r="AB16" s="244"/>
      <c r="AC16" s="276"/>
      <c r="AD16" s="276"/>
      <c r="AE16" s="276"/>
      <c r="AF16" s="244"/>
      <c r="AG16" s="244"/>
      <c r="AH16" s="244"/>
      <c r="AI16" s="276"/>
      <c r="AJ16" s="276"/>
      <c r="AK16" s="276"/>
      <c r="AL16" s="244"/>
      <c r="AM16" s="244"/>
      <c r="AN16" s="244"/>
      <c r="AO16" s="276"/>
      <c r="AP16" s="276"/>
      <c r="AQ16" s="276"/>
      <c r="AR16" s="244"/>
    </row>
    <row r="17" spans="1:44">
      <c r="A17" s="104"/>
      <c r="B17" s="207"/>
      <c r="C17" s="207"/>
      <c r="D17" s="207"/>
      <c r="E17" s="207"/>
      <c r="F17" s="207"/>
      <c r="G17" s="334"/>
      <c r="H17" s="207"/>
      <c r="I17" s="207"/>
      <c r="J17" s="385"/>
      <c r="K17" s="385"/>
      <c r="L17" s="207"/>
      <c r="M17" s="207"/>
      <c r="N17" s="207"/>
      <c r="O17" s="207"/>
      <c r="P17" s="276"/>
      <c r="Q17" s="276"/>
      <c r="R17" s="276"/>
      <c r="S17" s="276"/>
      <c r="T17" s="244"/>
      <c r="U17" s="384"/>
      <c r="V17" s="384"/>
      <c r="W17" s="244"/>
      <c r="X17" s="244"/>
      <c r="Y17" s="244"/>
      <c r="Z17" s="244"/>
      <c r="AA17" s="244"/>
      <c r="AB17" s="244"/>
      <c r="AC17" s="276"/>
      <c r="AD17" s="276"/>
      <c r="AE17" s="276"/>
      <c r="AF17" s="244"/>
      <c r="AG17" s="244"/>
      <c r="AH17" s="244"/>
      <c r="AI17" s="276"/>
      <c r="AJ17" s="276"/>
      <c r="AK17" s="276"/>
      <c r="AL17" s="244"/>
      <c r="AM17" s="244"/>
      <c r="AN17" s="244"/>
      <c r="AO17" s="276"/>
      <c r="AP17" s="276"/>
      <c r="AQ17" s="276"/>
      <c r="AR17" s="244"/>
    </row>
    <row r="18" spans="1:44" s="33" customFormat="1">
      <c r="A18" s="232"/>
      <c r="B18" s="207" t="s">
        <v>228</v>
      </c>
      <c r="C18" s="207"/>
      <c r="D18" s="207"/>
      <c r="E18" s="207"/>
      <c r="F18" s="207"/>
      <c r="G18" s="334"/>
      <c r="H18" s="207"/>
      <c r="I18" s="207"/>
      <c r="J18" s="385"/>
      <c r="K18" s="385"/>
      <c r="L18" s="207"/>
      <c r="M18" s="207"/>
      <c r="N18" s="207"/>
      <c r="O18" s="207"/>
      <c r="P18" s="246"/>
      <c r="Q18" s="246"/>
      <c r="R18" s="246"/>
      <c r="S18" s="246"/>
      <c r="T18" s="207"/>
      <c r="U18" s="385"/>
      <c r="V18" s="385"/>
      <c r="W18" s="207"/>
      <c r="X18" s="248"/>
      <c r="Y18" s="248"/>
      <c r="Z18" s="248"/>
      <c r="AA18" s="207"/>
      <c r="AB18" s="207"/>
      <c r="AC18" s="207"/>
      <c r="AD18" s="207"/>
      <c r="AE18" s="207"/>
      <c r="AF18" s="248"/>
      <c r="AG18" s="207"/>
      <c r="AH18" s="207"/>
      <c r="AI18" s="207"/>
      <c r="AJ18" s="207"/>
      <c r="AK18" s="207"/>
      <c r="AL18" s="248"/>
      <c r="AM18" s="207"/>
      <c r="AN18" s="207"/>
      <c r="AO18" s="207"/>
      <c r="AP18" s="207"/>
      <c r="AQ18" s="207"/>
      <c r="AR18" s="248"/>
    </row>
    <row r="19" spans="1:44" s="33" customFormat="1">
      <c r="A19" s="232"/>
      <c r="B19" s="207" t="s">
        <v>229</v>
      </c>
      <c r="C19" s="207"/>
      <c r="D19" s="207"/>
      <c r="E19" s="207"/>
      <c r="F19" s="207"/>
      <c r="G19" s="334"/>
      <c r="H19" s="207"/>
      <c r="I19" s="207"/>
      <c r="J19" s="385"/>
      <c r="K19" s="385"/>
      <c r="L19" s="207"/>
      <c r="M19" s="207"/>
      <c r="N19" s="207"/>
      <c r="O19" s="207"/>
      <c r="P19" s="246"/>
      <c r="Q19" s="246"/>
      <c r="R19" s="246"/>
      <c r="S19" s="246"/>
      <c r="T19" s="207"/>
      <c r="U19" s="385"/>
      <c r="V19" s="385"/>
      <c r="W19" s="207"/>
      <c r="X19" s="248"/>
      <c r="Y19" s="248"/>
      <c r="Z19" s="248"/>
      <c r="AA19" s="207"/>
      <c r="AB19" s="207"/>
      <c r="AC19" s="207"/>
      <c r="AD19" s="207"/>
      <c r="AE19" s="207"/>
      <c r="AF19" s="248"/>
      <c r="AG19" s="207"/>
      <c r="AH19" s="207"/>
      <c r="AI19" s="207"/>
      <c r="AJ19" s="207"/>
      <c r="AK19" s="207"/>
      <c r="AL19" s="248"/>
      <c r="AM19" s="207"/>
      <c r="AN19" s="207"/>
      <c r="AO19" s="207"/>
      <c r="AP19" s="207"/>
      <c r="AQ19" s="207"/>
      <c r="AR19" s="248"/>
    </row>
    <row r="20" spans="1:44">
      <c r="A20" s="104">
        <v>1</v>
      </c>
      <c r="B20" s="104"/>
      <c r="C20" s="243"/>
      <c r="D20" s="243"/>
      <c r="E20" s="243"/>
      <c r="F20" s="243"/>
      <c r="G20" s="336"/>
      <c r="H20" s="243"/>
      <c r="I20" s="243"/>
      <c r="J20" s="376"/>
      <c r="K20" s="376"/>
      <c r="L20" s="243"/>
      <c r="M20" s="243"/>
      <c r="N20" s="243"/>
      <c r="O20" s="278">
        <f>I20+L20+M20+N20</f>
        <v>0</v>
      </c>
      <c r="P20" s="31"/>
      <c r="Q20" s="31"/>
      <c r="R20" s="31"/>
      <c r="S20" s="31"/>
      <c r="T20" s="31"/>
      <c r="U20" s="378"/>
      <c r="V20" s="378"/>
      <c r="W20" s="273"/>
      <c r="X20" s="278"/>
      <c r="Y20" s="278"/>
      <c r="Z20" s="278">
        <f>T20+W20+X20+Y20</f>
        <v>0</v>
      </c>
      <c r="AA20" s="278">
        <f>C20-P20</f>
        <v>0</v>
      </c>
      <c r="AB20" s="278">
        <f>I20-T20</f>
        <v>0</v>
      </c>
      <c r="AC20" s="278">
        <f t="shared" ref="AC20:AE22" si="3">L20-W20</f>
        <v>0</v>
      </c>
      <c r="AD20" s="278">
        <f t="shared" si="3"/>
        <v>0</v>
      </c>
      <c r="AE20" s="278">
        <f t="shared" si="3"/>
        <v>0</v>
      </c>
      <c r="AF20" s="278">
        <f>AB20+AC20+AD20+AE20</f>
        <v>0</v>
      </c>
      <c r="AG20" s="248"/>
      <c r="AH20" s="276"/>
      <c r="AI20" s="276"/>
      <c r="AJ20" s="276"/>
      <c r="AK20" s="276"/>
      <c r="AL20" s="278">
        <f>AH20+AI20+AJ20+AK20</f>
        <v>0</v>
      </c>
      <c r="AM20" s="248"/>
      <c r="AN20" s="276"/>
      <c r="AO20" s="276"/>
      <c r="AP20" s="276"/>
      <c r="AQ20" s="276"/>
      <c r="AR20" s="278">
        <f>AN20+AO20+AP20+AQ20</f>
        <v>0</v>
      </c>
    </row>
    <row r="21" spans="1:44">
      <c r="A21" s="104">
        <v>2</v>
      </c>
      <c r="B21" s="104"/>
      <c r="C21" s="243"/>
      <c r="D21" s="243"/>
      <c r="E21" s="243"/>
      <c r="F21" s="243"/>
      <c r="G21" s="336"/>
      <c r="H21" s="243"/>
      <c r="I21" s="243"/>
      <c r="J21" s="376"/>
      <c r="K21" s="376"/>
      <c r="L21" s="243"/>
      <c r="M21" s="243"/>
      <c r="N21" s="243"/>
      <c r="O21" s="278">
        <f>I21+L21+M21+N21</f>
        <v>0</v>
      </c>
      <c r="P21" s="31"/>
      <c r="Q21" s="31"/>
      <c r="R21" s="31"/>
      <c r="S21" s="31"/>
      <c r="T21" s="31"/>
      <c r="U21" s="378"/>
      <c r="V21" s="378"/>
      <c r="W21" s="273"/>
      <c r="X21" s="278"/>
      <c r="Y21" s="278"/>
      <c r="Z21" s="278">
        <f>T21+W21+X21+Y21</f>
        <v>0</v>
      </c>
      <c r="AA21" s="278">
        <f>C21-P21</f>
        <v>0</v>
      </c>
      <c r="AB21" s="278">
        <f>I21-T21</f>
        <v>0</v>
      </c>
      <c r="AC21" s="278">
        <f t="shared" si="3"/>
        <v>0</v>
      </c>
      <c r="AD21" s="278">
        <f t="shared" si="3"/>
        <v>0</v>
      </c>
      <c r="AE21" s="278">
        <f t="shared" si="3"/>
        <v>0</v>
      </c>
      <c r="AF21" s="278">
        <f>AB21+AC21+AD21+AE21</f>
        <v>0</v>
      </c>
      <c r="AG21" s="248"/>
      <c r="AH21" s="276"/>
      <c r="AI21" s="276"/>
      <c r="AJ21" s="276"/>
      <c r="AK21" s="276"/>
      <c r="AL21" s="278">
        <f>AH21+AI21+AJ21+AK21</f>
        <v>0</v>
      </c>
      <c r="AM21" s="248"/>
      <c r="AN21" s="276"/>
      <c r="AO21" s="276"/>
      <c r="AP21" s="276"/>
      <c r="AQ21" s="276"/>
      <c r="AR21" s="278">
        <f>AN21+AO21+AP21+AQ21</f>
        <v>0</v>
      </c>
    </row>
    <row r="22" spans="1:44">
      <c r="A22" s="104">
        <v>3</v>
      </c>
      <c r="B22" s="104"/>
      <c r="C22" s="243"/>
      <c r="D22" s="243"/>
      <c r="E22" s="243"/>
      <c r="F22" s="243"/>
      <c r="G22" s="336"/>
      <c r="H22" s="243"/>
      <c r="I22" s="243"/>
      <c r="J22" s="376"/>
      <c r="K22" s="376"/>
      <c r="L22" s="243"/>
      <c r="M22" s="243"/>
      <c r="N22" s="243"/>
      <c r="O22" s="278">
        <f>I22+L22+M22+N22</f>
        <v>0</v>
      </c>
      <c r="P22" s="104"/>
      <c r="Q22" s="104"/>
      <c r="R22" s="104"/>
      <c r="S22" s="104"/>
      <c r="T22" s="104"/>
      <c r="U22" s="377"/>
      <c r="V22" s="377"/>
      <c r="W22" s="273"/>
      <c r="X22" s="278"/>
      <c r="Y22" s="278"/>
      <c r="Z22" s="278">
        <f>T22+W22+X22+Y22</f>
        <v>0</v>
      </c>
      <c r="AA22" s="278">
        <f>C22-P22</f>
        <v>0</v>
      </c>
      <c r="AB22" s="278">
        <f>I22-T22</f>
        <v>0</v>
      </c>
      <c r="AC22" s="278">
        <f t="shared" si="3"/>
        <v>0</v>
      </c>
      <c r="AD22" s="278">
        <f t="shared" si="3"/>
        <v>0</v>
      </c>
      <c r="AE22" s="278">
        <f t="shared" si="3"/>
        <v>0</v>
      </c>
      <c r="AF22" s="278">
        <f>AB22+AC22+AD22+AE22</f>
        <v>0</v>
      </c>
      <c r="AG22" s="248"/>
      <c r="AH22" s="276"/>
      <c r="AI22" s="276"/>
      <c r="AJ22" s="276"/>
      <c r="AK22" s="276"/>
      <c r="AL22" s="278">
        <f>AH22+AI22+AJ22+AK22</f>
        <v>0</v>
      </c>
      <c r="AM22" s="248"/>
      <c r="AN22" s="276"/>
      <c r="AO22" s="276"/>
      <c r="AP22" s="276"/>
      <c r="AQ22" s="276"/>
      <c r="AR22" s="278">
        <f>AN22+AO22+AP22+AQ22</f>
        <v>0</v>
      </c>
    </row>
    <row r="23" spans="1:44" s="332" customFormat="1">
      <c r="A23" s="276"/>
      <c r="B23" s="251" t="s">
        <v>266</v>
      </c>
      <c r="C23" s="278">
        <f>SUM(C20:C22)</f>
        <v>0</v>
      </c>
      <c r="D23" s="278" t="s">
        <v>1</v>
      </c>
      <c r="E23" s="278" t="s">
        <v>1</v>
      </c>
      <c r="F23" s="278" t="s">
        <v>1</v>
      </c>
      <c r="G23" s="278" t="s">
        <v>1</v>
      </c>
      <c r="H23" s="278" t="s">
        <v>1</v>
      </c>
      <c r="I23" s="278">
        <f t="shared" ref="I23:P23" si="4">SUM(I20:I22)</f>
        <v>0</v>
      </c>
      <c r="J23" s="379">
        <f t="shared" si="4"/>
        <v>0</v>
      </c>
      <c r="K23" s="379">
        <f t="shared" si="4"/>
        <v>0</v>
      </c>
      <c r="L23" s="278">
        <f t="shared" si="4"/>
        <v>0</v>
      </c>
      <c r="M23" s="278">
        <f t="shared" si="4"/>
        <v>0</v>
      </c>
      <c r="N23" s="278">
        <f t="shared" si="4"/>
        <v>0</v>
      </c>
      <c r="O23" s="278">
        <f t="shared" si="4"/>
        <v>0</v>
      </c>
      <c r="P23" s="278">
        <f t="shared" si="4"/>
        <v>0</v>
      </c>
      <c r="Q23" s="278" t="s">
        <v>1</v>
      </c>
      <c r="R23" s="278" t="s">
        <v>1</v>
      </c>
      <c r="S23" s="278" t="s">
        <v>1</v>
      </c>
      <c r="T23" s="278">
        <f t="shared" ref="T23:AR23" si="5">SUM(T20:T22)</f>
        <v>0</v>
      </c>
      <c r="U23" s="379">
        <f t="shared" si="5"/>
        <v>0</v>
      </c>
      <c r="V23" s="379">
        <f t="shared" si="5"/>
        <v>0</v>
      </c>
      <c r="W23" s="278">
        <f t="shared" si="5"/>
        <v>0</v>
      </c>
      <c r="X23" s="278">
        <f t="shared" si="5"/>
        <v>0</v>
      </c>
      <c r="Y23" s="278">
        <f t="shared" si="5"/>
        <v>0</v>
      </c>
      <c r="Z23" s="278">
        <f t="shared" si="5"/>
        <v>0</v>
      </c>
      <c r="AA23" s="278">
        <f t="shared" si="5"/>
        <v>0</v>
      </c>
      <c r="AB23" s="278">
        <f t="shared" si="5"/>
        <v>0</v>
      </c>
      <c r="AC23" s="278">
        <f t="shared" si="5"/>
        <v>0</v>
      </c>
      <c r="AD23" s="278">
        <f t="shared" si="5"/>
        <v>0</v>
      </c>
      <c r="AE23" s="278">
        <f t="shared" si="5"/>
        <v>0</v>
      </c>
      <c r="AF23" s="278">
        <f t="shared" si="5"/>
        <v>0</v>
      </c>
      <c r="AG23" s="278">
        <f t="shared" si="5"/>
        <v>0</v>
      </c>
      <c r="AH23" s="278">
        <f t="shared" si="5"/>
        <v>0</v>
      </c>
      <c r="AI23" s="278">
        <f t="shared" si="5"/>
        <v>0</v>
      </c>
      <c r="AJ23" s="278">
        <f t="shared" si="5"/>
        <v>0</v>
      </c>
      <c r="AK23" s="278">
        <f t="shared" si="5"/>
        <v>0</v>
      </c>
      <c r="AL23" s="278">
        <f t="shared" si="5"/>
        <v>0</v>
      </c>
      <c r="AM23" s="278">
        <f t="shared" si="5"/>
        <v>0</v>
      </c>
      <c r="AN23" s="278">
        <f t="shared" si="5"/>
        <v>0</v>
      </c>
      <c r="AO23" s="278">
        <f t="shared" si="5"/>
        <v>0</v>
      </c>
      <c r="AP23" s="278">
        <f t="shared" si="5"/>
        <v>0</v>
      </c>
      <c r="AQ23" s="278">
        <f t="shared" si="5"/>
        <v>0</v>
      </c>
      <c r="AR23" s="278">
        <f t="shared" si="5"/>
        <v>0</v>
      </c>
    </row>
    <row r="24" spans="1:44" s="332" customFormat="1">
      <c r="A24" s="276"/>
      <c r="B24" s="251"/>
      <c r="C24" s="251"/>
      <c r="D24" s="251"/>
      <c r="E24" s="251"/>
      <c r="F24" s="251"/>
      <c r="G24" s="337"/>
      <c r="H24" s="251"/>
      <c r="I24" s="251"/>
      <c r="J24" s="404"/>
      <c r="K24" s="404"/>
      <c r="L24" s="251"/>
      <c r="M24" s="251"/>
      <c r="N24" s="251"/>
      <c r="O24" s="251"/>
      <c r="P24" s="278"/>
      <c r="Q24" s="278"/>
      <c r="R24" s="278"/>
      <c r="S24" s="278"/>
      <c r="T24" s="278"/>
      <c r="U24" s="379"/>
      <c r="V24" s="379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</row>
    <row r="25" spans="1:44" s="332" customFormat="1">
      <c r="A25" s="276"/>
      <c r="B25" s="251"/>
      <c r="C25" s="251"/>
      <c r="D25" s="251"/>
      <c r="E25" s="251"/>
      <c r="F25" s="251"/>
      <c r="G25" s="337"/>
      <c r="H25" s="251"/>
      <c r="I25" s="251"/>
      <c r="J25" s="404"/>
      <c r="K25" s="404"/>
      <c r="L25" s="251"/>
      <c r="M25" s="251"/>
      <c r="N25" s="251"/>
      <c r="O25" s="251"/>
      <c r="P25" s="278"/>
      <c r="Q25" s="278"/>
      <c r="R25" s="278"/>
      <c r="S25" s="278"/>
      <c r="T25" s="278"/>
      <c r="U25" s="379"/>
      <c r="V25" s="379"/>
      <c r="W25" s="278"/>
      <c r="X25" s="278"/>
      <c r="Y25" s="278"/>
      <c r="Z25" s="278"/>
      <c r="AA25" s="278"/>
      <c r="AB25" s="278"/>
      <c r="AC25" s="278"/>
      <c r="AD25" s="278"/>
      <c r="AE25" s="278"/>
      <c r="AF25" s="278"/>
      <c r="AG25" s="278"/>
      <c r="AH25" s="278"/>
      <c r="AI25" s="278"/>
      <c r="AJ25" s="278"/>
      <c r="AK25" s="278"/>
      <c r="AL25" s="278"/>
      <c r="AM25" s="278"/>
      <c r="AN25" s="278"/>
      <c r="AO25" s="278"/>
      <c r="AP25" s="278"/>
      <c r="AQ25" s="278"/>
      <c r="AR25" s="278"/>
    </row>
    <row r="26" spans="1:44" s="33" customFormat="1">
      <c r="A26" s="232"/>
      <c r="B26" s="207" t="s">
        <v>228</v>
      </c>
      <c r="C26" s="207"/>
      <c r="D26" s="207"/>
      <c r="E26" s="207"/>
      <c r="F26" s="207"/>
      <c r="G26" s="334"/>
      <c r="H26" s="207"/>
      <c r="I26" s="207"/>
      <c r="J26" s="385"/>
      <c r="K26" s="385"/>
      <c r="L26" s="207"/>
      <c r="M26" s="207"/>
      <c r="N26" s="207"/>
      <c r="O26" s="207"/>
      <c r="P26" s="246"/>
      <c r="Q26" s="246"/>
      <c r="R26" s="246"/>
      <c r="S26" s="246"/>
      <c r="T26" s="207"/>
      <c r="U26" s="385"/>
      <c r="V26" s="385"/>
      <c r="W26" s="207"/>
      <c r="X26" s="248"/>
      <c r="Y26" s="248"/>
      <c r="Z26" s="248"/>
      <c r="AA26" s="207"/>
      <c r="AB26" s="207"/>
      <c r="AC26" s="207"/>
      <c r="AD26" s="207"/>
      <c r="AE26" s="207"/>
      <c r="AF26" s="248"/>
      <c r="AG26" s="207"/>
      <c r="AH26" s="207"/>
      <c r="AI26" s="207"/>
      <c r="AJ26" s="207"/>
      <c r="AK26" s="207"/>
      <c r="AL26" s="248"/>
      <c r="AM26" s="207"/>
      <c r="AN26" s="207"/>
      <c r="AO26" s="207"/>
      <c r="AP26" s="207"/>
      <c r="AQ26" s="207"/>
      <c r="AR26" s="248"/>
    </row>
    <row r="27" spans="1:44" s="33" customFormat="1">
      <c r="A27" s="232"/>
      <c r="B27" s="207" t="s">
        <v>229</v>
      </c>
      <c r="C27" s="207"/>
      <c r="D27" s="207"/>
      <c r="E27" s="207"/>
      <c r="F27" s="207"/>
      <c r="G27" s="334"/>
      <c r="H27" s="207"/>
      <c r="I27" s="207"/>
      <c r="J27" s="385"/>
      <c r="K27" s="385"/>
      <c r="L27" s="207"/>
      <c r="M27" s="207"/>
      <c r="N27" s="207"/>
      <c r="O27" s="207"/>
      <c r="P27" s="246"/>
      <c r="Q27" s="246"/>
      <c r="R27" s="246"/>
      <c r="S27" s="246"/>
      <c r="T27" s="207"/>
      <c r="U27" s="385"/>
      <c r="V27" s="385"/>
      <c r="W27" s="207"/>
      <c r="X27" s="248"/>
      <c r="Y27" s="248"/>
      <c r="Z27" s="248"/>
      <c r="AA27" s="207"/>
      <c r="AB27" s="207"/>
      <c r="AC27" s="207"/>
      <c r="AD27" s="207"/>
      <c r="AE27" s="207"/>
      <c r="AF27" s="248"/>
      <c r="AG27" s="207"/>
      <c r="AH27" s="207"/>
      <c r="AI27" s="207"/>
      <c r="AJ27" s="207"/>
      <c r="AK27" s="207"/>
      <c r="AL27" s="248"/>
      <c r="AM27" s="207"/>
      <c r="AN27" s="207"/>
      <c r="AO27" s="207"/>
      <c r="AP27" s="207"/>
      <c r="AQ27" s="207"/>
      <c r="AR27" s="248"/>
    </row>
    <row r="28" spans="1:44">
      <c r="A28" s="104">
        <v>1</v>
      </c>
      <c r="B28" s="104"/>
      <c r="C28" s="243"/>
      <c r="D28" s="243"/>
      <c r="E28" s="243"/>
      <c r="F28" s="243"/>
      <c r="G28" s="336"/>
      <c r="H28" s="243"/>
      <c r="I28" s="243"/>
      <c r="J28" s="376"/>
      <c r="K28" s="376"/>
      <c r="L28" s="243"/>
      <c r="M28" s="243"/>
      <c r="N28" s="243"/>
      <c r="O28" s="278">
        <f>I28+L28+M28+N28</f>
        <v>0</v>
      </c>
      <c r="P28" s="31"/>
      <c r="Q28" s="31"/>
      <c r="R28" s="31"/>
      <c r="S28" s="31"/>
      <c r="T28" s="31"/>
      <c r="U28" s="378"/>
      <c r="V28" s="378"/>
      <c r="W28" s="273"/>
      <c r="X28" s="278"/>
      <c r="Y28" s="278"/>
      <c r="Z28" s="278">
        <f>T28+W28+X28+Y28</f>
        <v>0</v>
      </c>
      <c r="AA28" s="278">
        <f>C28-P28</f>
        <v>0</v>
      </c>
      <c r="AB28" s="278">
        <f>I28-T28</f>
        <v>0</v>
      </c>
      <c r="AC28" s="278">
        <f t="shared" ref="AC28:AE30" si="6">L28-W28</f>
        <v>0</v>
      </c>
      <c r="AD28" s="278">
        <f t="shared" si="6"/>
        <v>0</v>
      </c>
      <c r="AE28" s="278">
        <f t="shared" si="6"/>
        <v>0</v>
      </c>
      <c r="AF28" s="278">
        <f>AB28+AC28+AD28+AE28</f>
        <v>0</v>
      </c>
      <c r="AG28" s="248"/>
      <c r="AH28" s="276"/>
      <c r="AI28" s="276"/>
      <c r="AJ28" s="276"/>
      <c r="AK28" s="276"/>
      <c r="AL28" s="278">
        <f>AH28+AI28+AJ28+AK28</f>
        <v>0</v>
      </c>
      <c r="AM28" s="248"/>
      <c r="AN28" s="276"/>
      <c r="AO28" s="276"/>
      <c r="AP28" s="276"/>
      <c r="AQ28" s="276"/>
      <c r="AR28" s="278">
        <f>AN28+AO28+AP28+AQ28</f>
        <v>0</v>
      </c>
    </row>
    <row r="29" spans="1:44">
      <c r="A29" s="104">
        <v>2</v>
      </c>
      <c r="B29" s="104"/>
      <c r="C29" s="243"/>
      <c r="D29" s="243"/>
      <c r="E29" s="243"/>
      <c r="F29" s="243"/>
      <c r="G29" s="336"/>
      <c r="H29" s="243"/>
      <c r="I29" s="243"/>
      <c r="J29" s="376"/>
      <c r="K29" s="376"/>
      <c r="L29" s="243"/>
      <c r="M29" s="243"/>
      <c r="N29" s="243"/>
      <c r="O29" s="278">
        <f>I29+L29+M29+N29</f>
        <v>0</v>
      </c>
      <c r="P29" s="31"/>
      <c r="Q29" s="31"/>
      <c r="R29" s="31"/>
      <c r="S29" s="31"/>
      <c r="T29" s="31"/>
      <c r="U29" s="378"/>
      <c r="V29" s="378"/>
      <c r="W29" s="273"/>
      <c r="X29" s="278"/>
      <c r="Y29" s="278"/>
      <c r="Z29" s="278">
        <f>T29+W29+X29+Y29</f>
        <v>0</v>
      </c>
      <c r="AA29" s="278">
        <f>C29-P29</f>
        <v>0</v>
      </c>
      <c r="AB29" s="278">
        <f>I29-T29</f>
        <v>0</v>
      </c>
      <c r="AC29" s="278">
        <f t="shared" si="6"/>
        <v>0</v>
      </c>
      <c r="AD29" s="278">
        <f t="shared" si="6"/>
        <v>0</v>
      </c>
      <c r="AE29" s="278">
        <f t="shared" si="6"/>
        <v>0</v>
      </c>
      <c r="AF29" s="278">
        <f>AB29+AC29+AD29+AE29</f>
        <v>0</v>
      </c>
      <c r="AG29" s="248"/>
      <c r="AH29" s="276"/>
      <c r="AI29" s="276"/>
      <c r="AJ29" s="276"/>
      <c r="AK29" s="276"/>
      <c r="AL29" s="278">
        <f>AH29+AI29+AJ29+AK29</f>
        <v>0</v>
      </c>
      <c r="AM29" s="248"/>
      <c r="AN29" s="276"/>
      <c r="AO29" s="276"/>
      <c r="AP29" s="276"/>
      <c r="AQ29" s="276"/>
      <c r="AR29" s="278">
        <f>AN29+AO29+AP29+AQ29</f>
        <v>0</v>
      </c>
    </row>
    <row r="30" spans="1:44">
      <c r="A30" s="104">
        <v>3</v>
      </c>
      <c r="B30" s="104"/>
      <c r="C30" s="243"/>
      <c r="D30" s="243"/>
      <c r="E30" s="243"/>
      <c r="F30" s="243"/>
      <c r="G30" s="336"/>
      <c r="H30" s="243"/>
      <c r="I30" s="243"/>
      <c r="J30" s="376"/>
      <c r="K30" s="376"/>
      <c r="L30" s="243"/>
      <c r="M30" s="243"/>
      <c r="N30" s="243"/>
      <c r="O30" s="278">
        <f>I30+L30+M30+N30</f>
        <v>0</v>
      </c>
      <c r="P30" s="104"/>
      <c r="Q30" s="104"/>
      <c r="R30" s="104"/>
      <c r="S30" s="104"/>
      <c r="T30" s="104"/>
      <c r="U30" s="377"/>
      <c r="V30" s="377"/>
      <c r="W30" s="273"/>
      <c r="X30" s="278"/>
      <c r="Y30" s="278"/>
      <c r="Z30" s="278">
        <f>T30+W30+X30+Y30</f>
        <v>0</v>
      </c>
      <c r="AA30" s="278">
        <f>C30-P30</f>
        <v>0</v>
      </c>
      <c r="AB30" s="278">
        <f>I30-T30</f>
        <v>0</v>
      </c>
      <c r="AC30" s="278">
        <f t="shared" si="6"/>
        <v>0</v>
      </c>
      <c r="AD30" s="278">
        <f t="shared" si="6"/>
        <v>0</v>
      </c>
      <c r="AE30" s="278">
        <f t="shared" si="6"/>
        <v>0</v>
      </c>
      <c r="AF30" s="278">
        <f>AB30+AC30+AD30+AE30</f>
        <v>0</v>
      </c>
      <c r="AG30" s="248"/>
      <c r="AH30" s="276"/>
      <c r="AI30" s="276"/>
      <c r="AJ30" s="276"/>
      <c r="AK30" s="276"/>
      <c r="AL30" s="278">
        <f>AH30+AI30+AJ30+AK30</f>
        <v>0</v>
      </c>
      <c r="AM30" s="248"/>
      <c r="AN30" s="276"/>
      <c r="AO30" s="276"/>
      <c r="AP30" s="276"/>
      <c r="AQ30" s="276"/>
      <c r="AR30" s="278">
        <f>AN30+AO30+AP30+AQ30</f>
        <v>0</v>
      </c>
    </row>
    <row r="31" spans="1:44" s="332" customFormat="1">
      <c r="A31" s="276"/>
      <c r="B31" s="251" t="s">
        <v>266</v>
      </c>
      <c r="C31" s="278">
        <f>SUM(C28:C30)</f>
        <v>0</v>
      </c>
      <c r="D31" s="278" t="s">
        <v>1</v>
      </c>
      <c r="E31" s="278" t="s">
        <v>1</v>
      </c>
      <c r="F31" s="278" t="s">
        <v>1</v>
      </c>
      <c r="G31" s="278" t="s">
        <v>1</v>
      </c>
      <c r="H31" s="278" t="s">
        <v>1</v>
      </c>
      <c r="I31" s="278">
        <f t="shared" ref="I31:P31" si="7">SUM(I28:I30)</f>
        <v>0</v>
      </c>
      <c r="J31" s="379">
        <f t="shared" si="7"/>
        <v>0</v>
      </c>
      <c r="K31" s="379">
        <f t="shared" si="7"/>
        <v>0</v>
      </c>
      <c r="L31" s="278">
        <f t="shared" si="7"/>
        <v>0</v>
      </c>
      <c r="M31" s="278">
        <f t="shared" si="7"/>
        <v>0</v>
      </c>
      <c r="N31" s="278">
        <f t="shared" si="7"/>
        <v>0</v>
      </c>
      <c r="O31" s="278">
        <f t="shared" si="7"/>
        <v>0</v>
      </c>
      <c r="P31" s="278">
        <f t="shared" si="7"/>
        <v>0</v>
      </c>
      <c r="Q31" s="278" t="s">
        <v>1</v>
      </c>
      <c r="R31" s="278" t="s">
        <v>1</v>
      </c>
      <c r="S31" s="278" t="s">
        <v>1</v>
      </c>
      <c r="T31" s="278">
        <f t="shared" ref="T31:AR31" si="8">SUM(T28:T30)</f>
        <v>0</v>
      </c>
      <c r="U31" s="379">
        <f t="shared" si="8"/>
        <v>0</v>
      </c>
      <c r="V31" s="379">
        <f t="shared" si="8"/>
        <v>0</v>
      </c>
      <c r="W31" s="278">
        <f t="shared" si="8"/>
        <v>0</v>
      </c>
      <c r="X31" s="278">
        <f t="shared" si="8"/>
        <v>0</v>
      </c>
      <c r="Y31" s="278">
        <f t="shared" si="8"/>
        <v>0</v>
      </c>
      <c r="Z31" s="278">
        <f t="shared" si="8"/>
        <v>0</v>
      </c>
      <c r="AA31" s="278">
        <f t="shared" si="8"/>
        <v>0</v>
      </c>
      <c r="AB31" s="278">
        <f t="shared" si="8"/>
        <v>0</v>
      </c>
      <c r="AC31" s="278">
        <f t="shared" si="8"/>
        <v>0</v>
      </c>
      <c r="AD31" s="278">
        <f t="shared" si="8"/>
        <v>0</v>
      </c>
      <c r="AE31" s="278">
        <f t="shared" si="8"/>
        <v>0</v>
      </c>
      <c r="AF31" s="278">
        <f t="shared" si="8"/>
        <v>0</v>
      </c>
      <c r="AG31" s="278">
        <f t="shared" si="8"/>
        <v>0</v>
      </c>
      <c r="AH31" s="278">
        <f t="shared" si="8"/>
        <v>0</v>
      </c>
      <c r="AI31" s="278">
        <f t="shared" si="8"/>
        <v>0</v>
      </c>
      <c r="AJ31" s="278">
        <f t="shared" si="8"/>
        <v>0</v>
      </c>
      <c r="AK31" s="278">
        <f t="shared" si="8"/>
        <v>0</v>
      </c>
      <c r="AL31" s="278">
        <f t="shared" si="8"/>
        <v>0</v>
      </c>
      <c r="AM31" s="278">
        <f t="shared" si="8"/>
        <v>0</v>
      </c>
      <c r="AN31" s="278">
        <f t="shared" si="8"/>
        <v>0</v>
      </c>
      <c r="AO31" s="278">
        <f t="shared" si="8"/>
        <v>0</v>
      </c>
      <c r="AP31" s="278">
        <f t="shared" si="8"/>
        <v>0</v>
      </c>
      <c r="AQ31" s="278">
        <f t="shared" si="8"/>
        <v>0</v>
      </c>
      <c r="AR31" s="278">
        <f t="shared" si="8"/>
        <v>0</v>
      </c>
    </row>
    <row r="32" spans="1:44">
      <c r="A32" s="104"/>
      <c r="B32" s="104"/>
      <c r="C32" s="104"/>
      <c r="D32" s="104"/>
      <c r="E32" s="104"/>
      <c r="F32" s="104"/>
      <c r="G32" s="294"/>
      <c r="H32" s="104"/>
      <c r="I32" s="104"/>
      <c r="J32" s="377"/>
      <c r="K32" s="377"/>
      <c r="L32" s="104"/>
      <c r="M32" s="104"/>
      <c r="N32" s="104"/>
      <c r="O32" s="104"/>
      <c r="P32" s="276"/>
      <c r="Q32" s="276"/>
      <c r="R32" s="276"/>
      <c r="S32" s="276"/>
      <c r="T32" s="244"/>
      <c r="U32" s="400"/>
      <c r="V32" s="400"/>
      <c r="W32" s="244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  <c r="AJ32" s="244"/>
      <c r="AK32" s="244"/>
      <c r="AL32" s="244"/>
      <c r="AM32" s="244"/>
      <c r="AN32" s="244"/>
      <c r="AO32" s="244"/>
      <c r="AP32" s="244"/>
      <c r="AQ32" s="244"/>
      <c r="AR32" s="244"/>
    </row>
    <row r="33" spans="1:44" s="333" customFormat="1" ht="27">
      <c r="A33" s="275"/>
      <c r="B33" s="245" t="s">
        <v>310</v>
      </c>
      <c r="C33" s="248">
        <f>C15+C23+C31</f>
        <v>0</v>
      </c>
      <c r="D33" s="338" t="s">
        <v>1</v>
      </c>
      <c r="E33" s="338" t="s">
        <v>1</v>
      </c>
      <c r="F33" s="338" t="s">
        <v>1</v>
      </c>
      <c r="G33" s="338" t="s">
        <v>1</v>
      </c>
      <c r="H33" s="338" t="s">
        <v>1</v>
      </c>
      <c r="I33" s="248">
        <f t="shared" ref="I33:AR33" si="9">I15+I23+I31</f>
        <v>0</v>
      </c>
      <c r="J33" s="381">
        <f t="shared" si="9"/>
        <v>0</v>
      </c>
      <c r="K33" s="381">
        <f t="shared" si="9"/>
        <v>0</v>
      </c>
      <c r="L33" s="248">
        <f t="shared" si="9"/>
        <v>0</v>
      </c>
      <c r="M33" s="248">
        <f t="shared" si="9"/>
        <v>0</v>
      </c>
      <c r="N33" s="248">
        <f t="shared" si="9"/>
        <v>0</v>
      </c>
      <c r="O33" s="248">
        <f t="shared" si="9"/>
        <v>0</v>
      </c>
      <c r="P33" s="248">
        <f t="shared" si="9"/>
        <v>0</v>
      </c>
      <c r="Q33" s="278" t="s">
        <v>1</v>
      </c>
      <c r="R33" s="278" t="s">
        <v>1</v>
      </c>
      <c r="S33" s="278" t="s">
        <v>1</v>
      </c>
      <c r="T33" s="248">
        <f t="shared" si="9"/>
        <v>0</v>
      </c>
      <c r="U33" s="381">
        <f t="shared" si="9"/>
        <v>0</v>
      </c>
      <c r="V33" s="381">
        <f t="shared" si="9"/>
        <v>0</v>
      </c>
      <c r="W33" s="248">
        <f t="shared" si="9"/>
        <v>0</v>
      </c>
      <c r="X33" s="248">
        <f t="shared" si="9"/>
        <v>0</v>
      </c>
      <c r="Y33" s="248">
        <f t="shared" si="9"/>
        <v>0</v>
      </c>
      <c r="Z33" s="248">
        <f t="shared" si="9"/>
        <v>0</v>
      </c>
      <c r="AA33" s="248">
        <f t="shared" si="9"/>
        <v>0</v>
      </c>
      <c r="AB33" s="248">
        <f t="shared" si="9"/>
        <v>0</v>
      </c>
      <c r="AC33" s="248">
        <f t="shared" si="9"/>
        <v>0</v>
      </c>
      <c r="AD33" s="248">
        <f t="shared" si="9"/>
        <v>0</v>
      </c>
      <c r="AE33" s="248">
        <f t="shared" si="9"/>
        <v>0</v>
      </c>
      <c r="AF33" s="248">
        <f t="shared" si="9"/>
        <v>0</v>
      </c>
      <c r="AG33" s="248">
        <f t="shared" si="9"/>
        <v>0</v>
      </c>
      <c r="AH33" s="248">
        <f t="shared" si="9"/>
        <v>0</v>
      </c>
      <c r="AI33" s="248">
        <f t="shared" si="9"/>
        <v>0</v>
      </c>
      <c r="AJ33" s="248">
        <f t="shared" si="9"/>
        <v>0</v>
      </c>
      <c r="AK33" s="248">
        <f t="shared" si="9"/>
        <v>0</v>
      </c>
      <c r="AL33" s="248">
        <f t="shared" si="9"/>
        <v>0</v>
      </c>
      <c r="AM33" s="248">
        <f t="shared" si="9"/>
        <v>0</v>
      </c>
      <c r="AN33" s="248">
        <f t="shared" si="9"/>
        <v>0</v>
      </c>
      <c r="AO33" s="248">
        <f t="shared" si="9"/>
        <v>0</v>
      </c>
      <c r="AP33" s="248">
        <f t="shared" si="9"/>
        <v>0</v>
      </c>
      <c r="AQ33" s="248">
        <f t="shared" si="9"/>
        <v>0</v>
      </c>
      <c r="AR33" s="248">
        <f t="shared" si="9"/>
        <v>0</v>
      </c>
    </row>
    <row r="35" spans="1:44" s="5" customFormat="1">
      <c r="A35" s="4"/>
      <c r="B35" s="5" t="s">
        <v>233</v>
      </c>
    </row>
    <row r="36" spans="1:44" s="5" customFormat="1" ht="27.75" customHeight="1">
      <c r="A36" s="4"/>
      <c r="B36" s="191" t="s">
        <v>416</v>
      </c>
      <c r="C36" s="191"/>
      <c r="D36" s="323"/>
      <c r="E36" s="323"/>
      <c r="F36" s="323"/>
      <c r="G36" s="323"/>
    </row>
    <row r="37" spans="1:44" s="5" customFormat="1" ht="29.25" customHeight="1">
      <c r="A37" s="4"/>
      <c r="B37" s="597" t="s">
        <v>432</v>
      </c>
      <c r="C37" s="323"/>
      <c r="D37" s="323"/>
      <c r="E37" s="323"/>
      <c r="F37" s="323"/>
      <c r="G37" s="323"/>
    </row>
    <row r="40" spans="1:44">
      <c r="P40" s="190"/>
      <c r="Q40" s="190"/>
      <c r="R40" s="190"/>
      <c r="S40" s="190"/>
      <c r="T40" s="190"/>
      <c r="AA40" s="190"/>
      <c r="AB40" s="190"/>
    </row>
    <row r="41" spans="1:44" ht="11.25" customHeight="1">
      <c r="P41" s="190"/>
      <c r="Q41" s="190"/>
      <c r="R41" s="190"/>
      <c r="S41" s="190"/>
      <c r="T41" s="190"/>
      <c r="AA41" s="190"/>
      <c r="AB41" s="190"/>
    </row>
    <row r="42" spans="1:44" ht="11.25" customHeight="1"/>
  </sheetData>
  <mergeCells count="5">
    <mergeCell ref="C5:O5"/>
    <mergeCell ref="P5:Z5"/>
    <mergeCell ref="AA5:AF5"/>
    <mergeCell ref="AG5:AL5"/>
    <mergeCell ref="AM5:AP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workbookViewId="0">
      <selection activeCell="I1" sqref="I1"/>
    </sheetView>
  </sheetViews>
  <sheetFormatPr defaultColWidth="9.109375" defaultRowHeight="15"/>
  <cols>
    <col min="1" max="1" width="3.5546875" style="4" customWidth="1"/>
    <col min="2" max="2" width="27.33203125" style="5" customWidth="1"/>
    <col min="3" max="3" width="16.5546875" style="5" customWidth="1"/>
    <col min="4" max="4" width="11.44140625" style="5" customWidth="1"/>
    <col min="5" max="5" width="9" style="5" customWidth="1"/>
    <col min="6" max="6" width="10.5546875" style="5" customWidth="1"/>
    <col min="7" max="7" width="11.44140625" style="5" customWidth="1"/>
    <col min="8" max="8" width="11.88671875" style="5" customWidth="1"/>
    <col min="9" max="9" width="10.5546875" style="5" customWidth="1"/>
    <col min="10" max="10" width="13.88671875" style="5" customWidth="1"/>
    <col min="11" max="13" width="11.33203125" style="5" customWidth="1"/>
    <col min="14" max="14" width="12.33203125" style="5" customWidth="1"/>
    <col min="15" max="16384" width="9.109375" style="5"/>
  </cols>
  <sheetData>
    <row r="1" spans="1:32" ht="15.6">
      <c r="A1" s="32"/>
      <c r="B1" s="236" t="s">
        <v>220</v>
      </c>
      <c r="C1" s="33"/>
      <c r="D1" s="33"/>
      <c r="E1" s="33"/>
      <c r="F1" s="33"/>
      <c r="G1" s="33"/>
      <c r="H1" s="32"/>
      <c r="I1" s="137" t="s">
        <v>435</v>
      </c>
      <c r="J1" s="33"/>
      <c r="K1" s="33"/>
      <c r="L1" s="33"/>
      <c r="M1" s="33"/>
      <c r="N1" s="33"/>
      <c r="O1" s="138"/>
      <c r="P1" s="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2" spans="1:32" ht="22.65" customHeight="1" thickBot="1">
      <c r="A2" s="32"/>
      <c r="B2" s="24"/>
      <c r="C2" s="187"/>
      <c r="D2" s="187"/>
      <c r="E2" s="187"/>
      <c r="F2" s="187"/>
      <c r="G2" s="187"/>
      <c r="I2" s="420" t="s">
        <v>28</v>
      </c>
      <c r="J2" s="152"/>
      <c r="K2" s="152"/>
      <c r="L2" s="152"/>
      <c r="M2" s="152"/>
      <c r="N2" s="152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s="191" customFormat="1">
      <c r="A3" s="32"/>
      <c r="B3" s="421" t="s">
        <v>29</v>
      </c>
      <c r="C3" s="138"/>
      <c r="D3" s="138"/>
      <c r="E3" s="138"/>
      <c r="F3" s="33"/>
      <c r="G3" s="33"/>
      <c r="H3" s="33"/>
      <c r="I3" s="190"/>
      <c r="J3" s="36"/>
      <c r="K3" s="33"/>
      <c r="L3" s="33"/>
      <c r="M3" s="33"/>
      <c r="N3" s="36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</row>
    <row r="4" spans="1:32" s="191" customFormat="1" ht="22.65" customHeight="1">
      <c r="A4" s="32"/>
      <c r="B4" s="189"/>
      <c r="C4" s="138"/>
      <c r="D4" s="138"/>
      <c r="E4" s="138"/>
      <c r="F4" s="33"/>
      <c r="G4" s="189"/>
      <c r="H4" s="33"/>
      <c r="I4" s="33"/>
      <c r="J4" s="43" t="s">
        <v>218</v>
      </c>
      <c r="K4" s="33"/>
      <c r="L4" s="33"/>
      <c r="M4" s="33"/>
      <c r="N4" s="190"/>
      <c r="O4" s="36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</row>
    <row r="5" spans="1:32" s="365" customFormat="1">
      <c r="A5" s="280"/>
      <c r="B5" s="362"/>
      <c r="C5" s="363"/>
      <c r="D5" s="364"/>
      <c r="E5" s="364"/>
      <c r="F5" s="364"/>
      <c r="G5" s="366" t="s">
        <v>453</v>
      </c>
      <c r="H5" s="364"/>
      <c r="I5" s="364"/>
      <c r="J5" s="364"/>
      <c r="K5" s="364"/>
      <c r="L5" s="363"/>
      <c r="M5" s="887" t="s">
        <v>446</v>
      </c>
      <c r="N5" s="887"/>
      <c r="O5" s="887"/>
      <c r="P5" s="887"/>
      <c r="Q5" s="888"/>
      <c r="R5" s="886" t="s">
        <v>219</v>
      </c>
      <c r="S5" s="887"/>
      <c r="T5" s="887"/>
      <c r="U5" s="887"/>
      <c r="V5" s="888"/>
      <c r="W5" s="886" t="s">
        <v>471</v>
      </c>
      <c r="X5" s="887"/>
      <c r="Y5" s="887"/>
      <c r="Z5" s="887"/>
      <c r="AA5" s="887"/>
      <c r="AB5" s="886" t="s">
        <v>514</v>
      </c>
      <c r="AC5" s="887"/>
      <c r="AD5" s="887"/>
      <c r="AE5" s="887"/>
      <c r="AF5" s="888"/>
    </row>
    <row r="6" spans="1:32" s="191" customFormat="1" ht="66">
      <c r="A6" s="243" t="s">
        <v>114</v>
      </c>
      <c r="B6" s="66" t="s">
        <v>221</v>
      </c>
      <c r="C6" s="66" t="s">
        <v>222</v>
      </c>
      <c r="D6" s="66" t="s">
        <v>223</v>
      </c>
      <c r="E6" s="66" t="s">
        <v>224</v>
      </c>
      <c r="F6" s="561" t="s">
        <v>452</v>
      </c>
      <c r="G6" s="66" t="s">
        <v>215</v>
      </c>
      <c r="H6" s="324" t="s">
        <v>317</v>
      </c>
      <c r="I6" s="66" t="s">
        <v>225</v>
      </c>
      <c r="J6" s="66" t="s">
        <v>226</v>
      </c>
      <c r="K6" s="66" t="s">
        <v>258</v>
      </c>
      <c r="L6" s="561" t="s">
        <v>451</v>
      </c>
      <c r="M6" s="66" t="s">
        <v>215</v>
      </c>
      <c r="N6" s="66" t="s">
        <v>287</v>
      </c>
      <c r="O6" s="66" t="s">
        <v>225</v>
      </c>
      <c r="P6" s="66" t="s">
        <v>226</v>
      </c>
      <c r="Q6" s="66" t="s">
        <v>258</v>
      </c>
      <c r="R6" s="66" t="s">
        <v>215</v>
      </c>
      <c r="S6" s="66" t="s">
        <v>287</v>
      </c>
      <c r="T6" s="66" t="s">
        <v>225</v>
      </c>
      <c r="U6" s="66" t="s">
        <v>226</v>
      </c>
      <c r="V6" s="66" t="s">
        <v>258</v>
      </c>
      <c r="W6" s="66" t="s">
        <v>215</v>
      </c>
      <c r="X6" s="66" t="s">
        <v>287</v>
      </c>
      <c r="Y6" s="66" t="s">
        <v>225</v>
      </c>
      <c r="Z6" s="66" t="s">
        <v>226</v>
      </c>
      <c r="AA6" s="66" t="s">
        <v>258</v>
      </c>
      <c r="AB6" s="66" t="s">
        <v>215</v>
      </c>
      <c r="AC6" s="66" t="s">
        <v>287</v>
      </c>
      <c r="AD6" s="66" t="s">
        <v>225</v>
      </c>
      <c r="AE6" s="66" t="s">
        <v>226</v>
      </c>
      <c r="AF6" s="66" t="s">
        <v>258</v>
      </c>
    </row>
    <row r="7" spans="1:32" s="37" customFormat="1" ht="10.8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</row>
    <row r="8" spans="1:32" ht="40.200000000000003">
      <c r="A8" s="244" t="s">
        <v>2</v>
      </c>
      <c r="B8" s="245" t="s">
        <v>428</v>
      </c>
      <c r="C8" s="246"/>
      <c r="D8" s="246"/>
      <c r="E8" s="246"/>
      <c r="F8" s="246"/>
      <c r="G8" s="207"/>
      <c r="H8" s="246"/>
      <c r="I8" s="246"/>
      <c r="J8" s="246"/>
      <c r="K8" s="246"/>
      <c r="L8" s="246"/>
      <c r="M8" s="207"/>
      <c r="N8" s="246"/>
      <c r="O8" s="246"/>
      <c r="P8" s="246"/>
      <c r="Q8" s="207"/>
      <c r="R8" s="246"/>
      <c r="S8" s="207"/>
      <c r="T8" s="246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</row>
    <row r="9" spans="1:32">
      <c r="A9" s="232"/>
      <c r="B9" s="207" t="s">
        <v>126</v>
      </c>
      <c r="C9" s="246"/>
      <c r="D9" s="246"/>
      <c r="E9" s="246"/>
      <c r="F9" s="246"/>
      <c r="G9" s="207"/>
      <c r="H9" s="246"/>
      <c r="I9" s="246"/>
      <c r="J9" s="246"/>
      <c r="K9" s="246"/>
      <c r="L9" s="246"/>
      <c r="M9" s="207"/>
      <c r="N9" s="246"/>
      <c r="O9" s="246"/>
      <c r="P9" s="246"/>
      <c r="Q9" s="207"/>
      <c r="R9" s="246"/>
      <c r="S9" s="207"/>
      <c r="T9" s="246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</row>
    <row r="10" spans="1:32">
      <c r="A10" s="232">
        <v>1</v>
      </c>
      <c r="B10" s="104"/>
      <c r="C10" s="232"/>
      <c r="D10" s="232"/>
      <c r="E10" s="232"/>
      <c r="F10" s="232"/>
      <c r="G10" s="104"/>
      <c r="H10" s="104"/>
      <c r="I10" s="104"/>
      <c r="J10" s="104"/>
      <c r="K10" s="246">
        <f>H10+I10+J10</f>
        <v>0</v>
      </c>
      <c r="L10" s="246"/>
      <c r="M10" s="104"/>
      <c r="N10" s="232"/>
      <c r="O10" s="232"/>
      <c r="P10" s="232"/>
      <c r="Q10" s="246">
        <f>N10+O10+P10</f>
        <v>0</v>
      </c>
      <c r="R10" s="246">
        <f t="shared" ref="R10:U12" si="0">G10-M10</f>
        <v>0</v>
      </c>
      <c r="S10" s="246">
        <f t="shared" si="0"/>
        <v>0</v>
      </c>
      <c r="T10" s="246">
        <f t="shared" si="0"/>
        <v>0</v>
      </c>
      <c r="U10" s="246">
        <f t="shared" si="0"/>
        <v>0</v>
      </c>
      <c r="V10" s="246">
        <f>S10+T10+U10</f>
        <v>0</v>
      </c>
      <c r="W10" s="104"/>
      <c r="X10" s="232"/>
      <c r="Y10" s="232"/>
      <c r="Z10" s="232"/>
      <c r="AA10" s="246">
        <f>X10+Y10+Z10</f>
        <v>0</v>
      </c>
      <c r="AB10" s="104"/>
      <c r="AC10" s="232"/>
      <c r="AD10" s="232"/>
      <c r="AE10" s="232"/>
      <c r="AF10" s="246">
        <f>AC10+AD10+AE10</f>
        <v>0</v>
      </c>
    </row>
    <row r="11" spans="1:32">
      <c r="A11" s="232">
        <v>2</v>
      </c>
      <c r="B11" s="104"/>
      <c r="C11" s="232"/>
      <c r="D11" s="232"/>
      <c r="E11" s="232"/>
      <c r="F11" s="232"/>
      <c r="G11" s="104"/>
      <c r="H11" s="104"/>
      <c r="I11" s="104"/>
      <c r="J11" s="104"/>
      <c r="K11" s="246">
        <f>H11+I11+J11</f>
        <v>0</v>
      </c>
      <c r="L11" s="246"/>
      <c r="M11" s="104"/>
      <c r="N11" s="232"/>
      <c r="O11" s="232"/>
      <c r="P11" s="232"/>
      <c r="Q11" s="246">
        <f>N11+O11+P11</f>
        <v>0</v>
      </c>
      <c r="R11" s="246">
        <f t="shared" si="0"/>
        <v>0</v>
      </c>
      <c r="S11" s="246">
        <f t="shared" si="0"/>
        <v>0</v>
      </c>
      <c r="T11" s="246">
        <f t="shared" si="0"/>
        <v>0</v>
      </c>
      <c r="U11" s="246">
        <f t="shared" si="0"/>
        <v>0</v>
      </c>
      <c r="V11" s="246">
        <f>S11+T11+U11</f>
        <v>0</v>
      </c>
      <c r="W11" s="104"/>
      <c r="X11" s="232"/>
      <c r="Y11" s="232"/>
      <c r="Z11" s="232"/>
      <c r="AA11" s="246">
        <f>X11+Y11+Z11</f>
        <v>0</v>
      </c>
      <c r="AB11" s="104"/>
      <c r="AC11" s="232"/>
      <c r="AD11" s="232"/>
      <c r="AE11" s="232"/>
      <c r="AF11" s="246">
        <f>AC11+AD11+AE11</f>
        <v>0</v>
      </c>
    </row>
    <row r="12" spans="1:32">
      <c r="A12" s="232">
        <v>3</v>
      </c>
      <c r="B12" s="247"/>
      <c r="C12" s="232"/>
      <c r="D12" s="232"/>
      <c r="E12" s="232"/>
      <c r="F12" s="232"/>
      <c r="G12" s="104"/>
      <c r="H12" s="104"/>
      <c r="I12" s="104"/>
      <c r="J12" s="104"/>
      <c r="K12" s="246">
        <f>H12+I12+J12</f>
        <v>0</v>
      </c>
      <c r="L12" s="246"/>
      <c r="M12" s="104"/>
      <c r="N12" s="232"/>
      <c r="O12" s="232"/>
      <c r="P12" s="232"/>
      <c r="Q12" s="246">
        <f>N12+O12+P12</f>
        <v>0</v>
      </c>
      <c r="R12" s="246">
        <f t="shared" si="0"/>
        <v>0</v>
      </c>
      <c r="S12" s="246">
        <f t="shared" si="0"/>
        <v>0</v>
      </c>
      <c r="T12" s="246">
        <f t="shared" si="0"/>
        <v>0</v>
      </c>
      <c r="U12" s="246">
        <f t="shared" si="0"/>
        <v>0</v>
      </c>
      <c r="V12" s="246">
        <f>S12+T12+U12</f>
        <v>0</v>
      </c>
      <c r="W12" s="104"/>
      <c r="X12" s="232"/>
      <c r="Y12" s="232"/>
      <c r="Z12" s="232"/>
      <c r="AA12" s="246">
        <f>X12+Y12+Z12</f>
        <v>0</v>
      </c>
      <c r="AB12" s="104"/>
      <c r="AC12" s="232"/>
      <c r="AD12" s="232"/>
      <c r="AE12" s="232"/>
      <c r="AF12" s="246">
        <f>AC12+AD12+AE12</f>
        <v>0</v>
      </c>
    </row>
    <row r="13" spans="1:32" s="249" customFormat="1">
      <c r="A13" s="244"/>
      <c r="B13" s="252" t="s">
        <v>266</v>
      </c>
      <c r="C13" s="248" t="s">
        <v>1</v>
      </c>
      <c r="D13" s="248" t="s">
        <v>1</v>
      </c>
      <c r="E13" s="248" t="s">
        <v>1</v>
      </c>
      <c r="F13" s="248" t="s">
        <v>1</v>
      </c>
      <c r="G13" s="248">
        <f>SUM(G10:G12)</f>
        <v>0</v>
      </c>
      <c r="H13" s="248">
        <f>SUM(H10:H12)</f>
        <v>0</v>
      </c>
      <c r="I13" s="248">
        <f>SUM(I10:I12)</f>
        <v>0</v>
      </c>
      <c r="J13" s="248">
        <f>SUM(J10:J12)</f>
        <v>0</v>
      </c>
      <c r="K13" s="248">
        <f>SUM(K10:K12)</f>
        <v>0</v>
      </c>
      <c r="L13" s="248" t="s">
        <v>1</v>
      </c>
      <c r="M13" s="248">
        <f t="shared" ref="M13:AF13" si="1">SUM(M10:M12)</f>
        <v>0</v>
      </c>
      <c r="N13" s="248">
        <f t="shared" si="1"/>
        <v>0</v>
      </c>
      <c r="O13" s="248">
        <f t="shared" si="1"/>
        <v>0</v>
      </c>
      <c r="P13" s="248">
        <f t="shared" si="1"/>
        <v>0</v>
      </c>
      <c r="Q13" s="248">
        <f t="shared" si="1"/>
        <v>0</v>
      </c>
      <c r="R13" s="248">
        <f t="shared" si="1"/>
        <v>0</v>
      </c>
      <c r="S13" s="248">
        <f t="shared" si="1"/>
        <v>0</v>
      </c>
      <c r="T13" s="248">
        <f t="shared" si="1"/>
        <v>0</v>
      </c>
      <c r="U13" s="248">
        <f t="shared" si="1"/>
        <v>0</v>
      </c>
      <c r="V13" s="248">
        <f t="shared" si="1"/>
        <v>0</v>
      </c>
      <c r="W13" s="248">
        <f t="shared" si="1"/>
        <v>0</v>
      </c>
      <c r="X13" s="248">
        <f t="shared" si="1"/>
        <v>0</v>
      </c>
      <c r="Y13" s="248">
        <f t="shared" si="1"/>
        <v>0</v>
      </c>
      <c r="Z13" s="248">
        <f t="shared" si="1"/>
        <v>0</v>
      </c>
      <c r="AA13" s="248">
        <f t="shared" si="1"/>
        <v>0</v>
      </c>
      <c r="AB13" s="248">
        <f t="shared" si="1"/>
        <v>0</v>
      </c>
      <c r="AC13" s="248">
        <f t="shared" si="1"/>
        <v>0</v>
      </c>
      <c r="AD13" s="248">
        <f t="shared" si="1"/>
        <v>0</v>
      </c>
      <c r="AE13" s="248">
        <f t="shared" si="1"/>
        <v>0</v>
      </c>
      <c r="AF13" s="248">
        <f t="shared" si="1"/>
        <v>0</v>
      </c>
    </row>
    <row r="14" spans="1:32">
      <c r="A14" s="232"/>
      <c r="B14" s="207"/>
      <c r="C14" s="246"/>
      <c r="D14" s="246"/>
      <c r="E14" s="246"/>
      <c r="F14" s="246"/>
      <c r="G14" s="207"/>
      <c r="H14" s="246"/>
      <c r="I14" s="246"/>
      <c r="J14" s="246"/>
      <c r="K14" s="246"/>
      <c r="L14" s="246"/>
      <c r="M14" s="207"/>
      <c r="N14" s="246"/>
      <c r="O14" s="246"/>
      <c r="P14" s="246"/>
      <c r="Q14" s="207"/>
      <c r="R14" s="246"/>
      <c r="S14" s="207"/>
      <c r="T14" s="246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</row>
    <row r="15" spans="1:32" ht="40.200000000000003">
      <c r="A15" s="244" t="s">
        <v>3</v>
      </c>
      <c r="B15" s="245" t="s">
        <v>480</v>
      </c>
      <c r="C15" s="246"/>
      <c r="D15" s="246"/>
      <c r="E15" s="246"/>
      <c r="F15" s="246"/>
      <c r="G15" s="245"/>
      <c r="H15" s="246"/>
      <c r="I15" s="246"/>
      <c r="J15" s="246"/>
      <c r="K15" s="246"/>
      <c r="L15" s="246"/>
      <c r="M15" s="245"/>
      <c r="N15" s="246"/>
      <c r="O15" s="246"/>
      <c r="P15" s="246"/>
      <c r="Q15" s="245"/>
      <c r="R15" s="246"/>
      <c r="S15" s="245"/>
      <c r="T15" s="246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</row>
    <row r="16" spans="1:32">
      <c r="A16" s="232"/>
      <c r="B16" s="207" t="s">
        <v>126</v>
      </c>
      <c r="C16" s="246"/>
      <c r="D16" s="246"/>
      <c r="E16" s="246"/>
      <c r="F16" s="246"/>
      <c r="G16" s="207"/>
      <c r="H16" s="246"/>
      <c r="I16" s="246"/>
      <c r="J16" s="246"/>
      <c r="K16" s="246"/>
      <c r="L16" s="246"/>
      <c r="M16" s="207"/>
      <c r="N16" s="246"/>
      <c r="O16" s="246"/>
      <c r="P16" s="246"/>
      <c r="Q16" s="207"/>
      <c r="R16" s="246"/>
      <c r="S16" s="207"/>
      <c r="T16" s="246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</row>
    <row r="17" spans="1:32">
      <c r="A17" s="232"/>
      <c r="B17" s="207" t="s">
        <v>228</v>
      </c>
      <c r="C17" s="246"/>
      <c r="D17" s="246"/>
      <c r="E17" s="246"/>
      <c r="F17" s="246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</row>
    <row r="18" spans="1:32">
      <c r="A18" s="232"/>
      <c r="B18" s="207" t="s">
        <v>229</v>
      </c>
      <c r="C18" s="246"/>
      <c r="D18" s="246"/>
      <c r="E18" s="246"/>
      <c r="F18" s="246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</row>
    <row r="19" spans="1:32">
      <c r="A19" s="232">
        <v>1</v>
      </c>
      <c r="B19" s="104"/>
      <c r="C19" s="232"/>
      <c r="D19" s="232"/>
      <c r="E19" s="232"/>
      <c r="F19" s="232"/>
      <c r="G19" s="104"/>
      <c r="H19" s="104"/>
      <c r="I19" s="104"/>
      <c r="J19" s="104"/>
      <c r="K19" s="246">
        <f>H19+I19+J19</f>
        <v>0</v>
      </c>
      <c r="L19" s="246"/>
      <c r="M19" s="104"/>
      <c r="N19" s="232"/>
      <c r="O19" s="232"/>
      <c r="P19" s="232"/>
      <c r="Q19" s="246">
        <f>N19+O19+P19</f>
        <v>0</v>
      </c>
      <c r="R19" s="246">
        <f t="shared" ref="R19:U21" si="2">G19-M19</f>
        <v>0</v>
      </c>
      <c r="S19" s="246">
        <f t="shared" si="2"/>
        <v>0</v>
      </c>
      <c r="T19" s="246">
        <f t="shared" si="2"/>
        <v>0</v>
      </c>
      <c r="U19" s="246">
        <f t="shared" si="2"/>
        <v>0</v>
      </c>
      <c r="V19" s="246">
        <f>S19+T19+U19</f>
        <v>0</v>
      </c>
      <c r="W19" s="104"/>
      <c r="X19" s="232"/>
      <c r="Y19" s="232"/>
      <c r="Z19" s="232"/>
      <c r="AA19" s="246">
        <f>X19+Y19+Z19</f>
        <v>0</v>
      </c>
      <c r="AB19" s="104"/>
      <c r="AC19" s="232"/>
      <c r="AD19" s="232"/>
      <c r="AE19" s="232"/>
      <c r="AF19" s="246">
        <f>AC19+AD19+AE19</f>
        <v>0</v>
      </c>
    </row>
    <row r="20" spans="1:32">
      <c r="A20" s="232">
        <v>2</v>
      </c>
      <c r="B20" s="104"/>
      <c r="C20" s="232"/>
      <c r="D20" s="232"/>
      <c r="E20" s="232"/>
      <c r="F20" s="232"/>
      <c r="G20" s="104"/>
      <c r="H20" s="104"/>
      <c r="I20" s="104"/>
      <c r="J20" s="104"/>
      <c r="K20" s="246">
        <f>H20+I20+J20</f>
        <v>0</v>
      </c>
      <c r="L20" s="246"/>
      <c r="M20" s="104"/>
      <c r="N20" s="232"/>
      <c r="O20" s="232"/>
      <c r="P20" s="232"/>
      <c r="Q20" s="246">
        <f>N20+O20+P20</f>
        <v>0</v>
      </c>
      <c r="R20" s="246">
        <f t="shared" si="2"/>
        <v>0</v>
      </c>
      <c r="S20" s="246">
        <f t="shared" si="2"/>
        <v>0</v>
      </c>
      <c r="T20" s="246">
        <f t="shared" si="2"/>
        <v>0</v>
      </c>
      <c r="U20" s="246">
        <f t="shared" si="2"/>
        <v>0</v>
      </c>
      <c r="V20" s="246">
        <f>S20+T20+U20</f>
        <v>0</v>
      </c>
      <c r="W20" s="104"/>
      <c r="X20" s="232"/>
      <c r="Y20" s="232"/>
      <c r="Z20" s="232"/>
      <c r="AA20" s="246">
        <f>X20+Y20+Z20</f>
        <v>0</v>
      </c>
      <c r="AB20" s="104"/>
      <c r="AC20" s="232"/>
      <c r="AD20" s="232"/>
      <c r="AE20" s="232"/>
      <c r="AF20" s="246">
        <f>AC20+AD20+AE20</f>
        <v>0</v>
      </c>
    </row>
    <row r="21" spans="1:32">
      <c r="A21" s="232">
        <v>3</v>
      </c>
      <c r="B21" s="247"/>
      <c r="C21" s="232"/>
      <c r="D21" s="232"/>
      <c r="E21" s="232"/>
      <c r="F21" s="232"/>
      <c r="G21" s="104"/>
      <c r="H21" s="104"/>
      <c r="I21" s="104"/>
      <c r="J21" s="104"/>
      <c r="K21" s="246">
        <f>H21+I21+J21</f>
        <v>0</v>
      </c>
      <c r="L21" s="246"/>
      <c r="M21" s="104"/>
      <c r="N21" s="232"/>
      <c r="O21" s="232"/>
      <c r="P21" s="232"/>
      <c r="Q21" s="246">
        <f>N21+O21+P21</f>
        <v>0</v>
      </c>
      <c r="R21" s="246">
        <f t="shared" si="2"/>
        <v>0</v>
      </c>
      <c r="S21" s="246">
        <f t="shared" si="2"/>
        <v>0</v>
      </c>
      <c r="T21" s="246">
        <f t="shared" si="2"/>
        <v>0</v>
      </c>
      <c r="U21" s="246">
        <f t="shared" si="2"/>
        <v>0</v>
      </c>
      <c r="V21" s="246">
        <f>S21+T21+U21</f>
        <v>0</v>
      </c>
      <c r="W21" s="104"/>
      <c r="X21" s="232"/>
      <c r="Y21" s="232"/>
      <c r="Z21" s="232"/>
      <c r="AA21" s="246">
        <f>X21+Y21+Z21</f>
        <v>0</v>
      </c>
      <c r="AB21" s="104"/>
      <c r="AC21" s="232"/>
      <c r="AD21" s="232"/>
      <c r="AE21" s="232"/>
      <c r="AF21" s="246">
        <f>AC21+AD21+AE21</f>
        <v>0</v>
      </c>
    </row>
    <row r="22" spans="1:32" s="249" customFormat="1" ht="27">
      <c r="A22" s="244"/>
      <c r="B22" s="252" t="s">
        <v>230</v>
      </c>
      <c r="C22" s="248" t="s">
        <v>1</v>
      </c>
      <c r="D22" s="248" t="s">
        <v>1</v>
      </c>
      <c r="E22" s="248" t="s">
        <v>1</v>
      </c>
      <c r="F22" s="248" t="s">
        <v>1</v>
      </c>
      <c r="G22" s="248">
        <f>SUM(G19:G21)</f>
        <v>0</v>
      </c>
      <c r="H22" s="248">
        <f>SUM(H19:H21)</f>
        <v>0</v>
      </c>
      <c r="I22" s="248">
        <f>SUM(I19:I21)</f>
        <v>0</v>
      </c>
      <c r="J22" s="248">
        <f>SUM(J19:J21)</f>
        <v>0</v>
      </c>
      <c r="K22" s="248">
        <f>SUM(K19:K21)</f>
        <v>0</v>
      </c>
      <c r="L22" s="248" t="s">
        <v>1</v>
      </c>
      <c r="M22" s="248">
        <f t="shared" ref="M22:AF22" si="3">SUM(M19:M21)</f>
        <v>0</v>
      </c>
      <c r="N22" s="248">
        <f t="shared" si="3"/>
        <v>0</v>
      </c>
      <c r="O22" s="248">
        <f t="shared" si="3"/>
        <v>0</v>
      </c>
      <c r="P22" s="248">
        <f t="shared" si="3"/>
        <v>0</v>
      </c>
      <c r="Q22" s="248">
        <f t="shared" si="3"/>
        <v>0</v>
      </c>
      <c r="R22" s="248">
        <f t="shared" si="3"/>
        <v>0</v>
      </c>
      <c r="S22" s="248">
        <f t="shared" si="3"/>
        <v>0</v>
      </c>
      <c r="T22" s="248">
        <f t="shared" si="3"/>
        <v>0</v>
      </c>
      <c r="U22" s="248">
        <f t="shared" si="3"/>
        <v>0</v>
      </c>
      <c r="V22" s="248">
        <f t="shared" si="3"/>
        <v>0</v>
      </c>
      <c r="W22" s="248">
        <f t="shared" si="3"/>
        <v>0</v>
      </c>
      <c r="X22" s="248">
        <f t="shared" si="3"/>
        <v>0</v>
      </c>
      <c r="Y22" s="248">
        <f t="shared" si="3"/>
        <v>0</v>
      </c>
      <c r="Z22" s="248">
        <f t="shared" si="3"/>
        <v>0</v>
      </c>
      <c r="AA22" s="248">
        <f t="shared" si="3"/>
        <v>0</v>
      </c>
      <c r="AB22" s="248">
        <f t="shared" si="3"/>
        <v>0</v>
      </c>
      <c r="AC22" s="248">
        <f t="shared" si="3"/>
        <v>0</v>
      </c>
      <c r="AD22" s="248">
        <f t="shared" si="3"/>
        <v>0</v>
      </c>
      <c r="AE22" s="248">
        <f t="shared" si="3"/>
        <v>0</v>
      </c>
      <c r="AF22" s="248">
        <f t="shared" si="3"/>
        <v>0</v>
      </c>
    </row>
    <row r="23" spans="1:32">
      <c r="A23" s="232"/>
      <c r="B23" s="207" t="s">
        <v>229</v>
      </c>
      <c r="C23" s="246"/>
      <c r="D23" s="246"/>
      <c r="E23" s="246"/>
      <c r="F23" s="246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</row>
    <row r="24" spans="1:32">
      <c r="A24" s="232">
        <v>1</v>
      </c>
      <c r="B24" s="104"/>
      <c r="C24" s="232"/>
      <c r="D24" s="232"/>
      <c r="E24" s="232"/>
      <c r="F24" s="232"/>
      <c r="G24" s="104"/>
      <c r="H24" s="104"/>
      <c r="I24" s="104"/>
      <c r="J24" s="104"/>
      <c r="K24" s="246">
        <f>H24+I24+J24</f>
        <v>0</v>
      </c>
      <c r="L24" s="246"/>
      <c r="M24" s="104"/>
      <c r="N24" s="232"/>
      <c r="O24" s="232"/>
      <c r="P24" s="232"/>
      <c r="Q24" s="246">
        <f>N24+O24+P24</f>
        <v>0</v>
      </c>
      <c r="R24" s="246">
        <f t="shared" ref="R24:U26" si="4">G24-M24</f>
        <v>0</v>
      </c>
      <c r="S24" s="246">
        <f t="shared" si="4"/>
        <v>0</v>
      </c>
      <c r="T24" s="246">
        <f t="shared" si="4"/>
        <v>0</v>
      </c>
      <c r="U24" s="246">
        <f t="shared" si="4"/>
        <v>0</v>
      </c>
      <c r="V24" s="246">
        <f>S24+T24+U24</f>
        <v>0</v>
      </c>
      <c r="W24" s="104"/>
      <c r="X24" s="232"/>
      <c r="Y24" s="232"/>
      <c r="Z24" s="232"/>
      <c r="AA24" s="246">
        <f>X24+Y24+Z24</f>
        <v>0</v>
      </c>
      <c r="AB24" s="104"/>
      <c r="AC24" s="232"/>
      <c r="AD24" s="232"/>
      <c r="AE24" s="232"/>
      <c r="AF24" s="246">
        <f>AC24+AD24+AE24</f>
        <v>0</v>
      </c>
    </row>
    <row r="25" spans="1:32">
      <c r="A25" s="232">
        <v>2</v>
      </c>
      <c r="B25" s="104"/>
      <c r="C25" s="232"/>
      <c r="D25" s="232"/>
      <c r="E25" s="232"/>
      <c r="F25" s="232"/>
      <c r="G25" s="104"/>
      <c r="H25" s="104"/>
      <c r="I25" s="104"/>
      <c r="J25" s="104"/>
      <c r="K25" s="246">
        <f>H25+I25+J25</f>
        <v>0</v>
      </c>
      <c r="L25" s="246"/>
      <c r="M25" s="104"/>
      <c r="N25" s="232"/>
      <c r="O25" s="232"/>
      <c r="P25" s="232"/>
      <c r="Q25" s="246">
        <f>N25+O25+P25</f>
        <v>0</v>
      </c>
      <c r="R25" s="246">
        <f t="shared" si="4"/>
        <v>0</v>
      </c>
      <c r="S25" s="246">
        <f t="shared" si="4"/>
        <v>0</v>
      </c>
      <c r="T25" s="246">
        <f t="shared" si="4"/>
        <v>0</v>
      </c>
      <c r="U25" s="246">
        <f t="shared" si="4"/>
        <v>0</v>
      </c>
      <c r="V25" s="246">
        <f>S25+T25+U25</f>
        <v>0</v>
      </c>
      <c r="W25" s="104"/>
      <c r="X25" s="232"/>
      <c r="Y25" s="232"/>
      <c r="Z25" s="232"/>
      <c r="AA25" s="246">
        <f>X25+Y25+Z25</f>
        <v>0</v>
      </c>
      <c r="AB25" s="104"/>
      <c r="AC25" s="232"/>
      <c r="AD25" s="232"/>
      <c r="AE25" s="232"/>
      <c r="AF25" s="246">
        <f>AC25+AD25+AE25</f>
        <v>0</v>
      </c>
    </row>
    <row r="26" spans="1:32">
      <c r="A26" s="232">
        <v>3</v>
      </c>
      <c r="B26" s="247"/>
      <c r="C26" s="232"/>
      <c r="D26" s="232"/>
      <c r="E26" s="232"/>
      <c r="F26" s="232"/>
      <c r="G26" s="104"/>
      <c r="H26" s="104"/>
      <c r="I26" s="104"/>
      <c r="J26" s="104"/>
      <c r="K26" s="246">
        <f>H26+I26+J26</f>
        <v>0</v>
      </c>
      <c r="L26" s="246"/>
      <c r="M26" s="104"/>
      <c r="N26" s="232"/>
      <c r="O26" s="232"/>
      <c r="P26" s="232"/>
      <c r="Q26" s="246">
        <f>N26+O26+P26</f>
        <v>0</v>
      </c>
      <c r="R26" s="246">
        <f t="shared" si="4"/>
        <v>0</v>
      </c>
      <c r="S26" s="246">
        <f t="shared" si="4"/>
        <v>0</v>
      </c>
      <c r="T26" s="246">
        <f t="shared" si="4"/>
        <v>0</v>
      </c>
      <c r="U26" s="246">
        <f t="shared" si="4"/>
        <v>0</v>
      </c>
      <c r="V26" s="246">
        <f>S26+T26+U26</f>
        <v>0</v>
      </c>
      <c r="W26" s="104"/>
      <c r="X26" s="232"/>
      <c r="Y26" s="232"/>
      <c r="Z26" s="232"/>
      <c r="AA26" s="246">
        <f>X26+Y26+Z26</f>
        <v>0</v>
      </c>
      <c r="AB26" s="104"/>
      <c r="AC26" s="232"/>
      <c r="AD26" s="232"/>
      <c r="AE26" s="232"/>
      <c r="AF26" s="246">
        <f>AC26+AD26+AE26</f>
        <v>0</v>
      </c>
    </row>
    <row r="27" spans="1:32" s="249" customFormat="1" ht="27">
      <c r="A27" s="244"/>
      <c r="B27" s="252" t="s">
        <v>230</v>
      </c>
      <c r="C27" s="248" t="s">
        <v>1</v>
      </c>
      <c r="D27" s="248" t="s">
        <v>1</v>
      </c>
      <c r="E27" s="248" t="s">
        <v>1</v>
      </c>
      <c r="F27" s="248" t="s">
        <v>1</v>
      </c>
      <c r="G27" s="248">
        <f>SUM(G24:G26)</f>
        <v>0</v>
      </c>
      <c r="H27" s="248">
        <f>SUM(H24:H26)</f>
        <v>0</v>
      </c>
      <c r="I27" s="248">
        <f>SUM(I24:I26)</f>
        <v>0</v>
      </c>
      <c r="J27" s="248">
        <f>SUM(J24:J26)</f>
        <v>0</v>
      </c>
      <c r="K27" s="248">
        <f>SUM(K24:K26)</f>
        <v>0</v>
      </c>
      <c r="L27" s="248" t="s">
        <v>1</v>
      </c>
      <c r="M27" s="248">
        <f t="shared" ref="M27:AF27" si="5">SUM(M24:M26)</f>
        <v>0</v>
      </c>
      <c r="N27" s="248">
        <f t="shared" si="5"/>
        <v>0</v>
      </c>
      <c r="O27" s="248">
        <f t="shared" si="5"/>
        <v>0</v>
      </c>
      <c r="P27" s="248">
        <f t="shared" si="5"/>
        <v>0</v>
      </c>
      <c r="Q27" s="248">
        <f t="shared" si="5"/>
        <v>0</v>
      </c>
      <c r="R27" s="248">
        <f t="shared" si="5"/>
        <v>0</v>
      </c>
      <c r="S27" s="248">
        <f t="shared" si="5"/>
        <v>0</v>
      </c>
      <c r="T27" s="248">
        <f t="shared" si="5"/>
        <v>0</v>
      </c>
      <c r="U27" s="248">
        <f t="shared" si="5"/>
        <v>0</v>
      </c>
      <c r="V27" s="248">
        <f t="shared" si="5"/>
        <v>0</v>
      </c>
      <c r="W27" s="248">
        <f t="shared" si="5"/>
        <v>0</v>
      </c>
      <c r="X27" s="248">
        <f t="shared" si="5"/>
        <v>0</v>
      </c>
      <c r="Y27" s="248">
        <f t="shared" si="5"/>
        <v>0</v>
      </c>
      <c r="Z27" s="248">
        <f t="shared" si="5"/>
        <v>0</v>
      </c>
      <c r="AA27" s="248">
        <f t="shared" si="5"/>
        <v>0</v>
      </c>
      <c r="AB27" s="248">
        <f t="shared" si="5"/>
        <v>0</v>
      </c>
      <c r="AC27" s="248">
        <f t="shared" si="5"/>
        <v>0</v>
      </c>
      <c r="AD27" s="248">
        <f t="shared" si="5"/>
        <v>0</v>
      </c>
      <c r="AE27" s="248">
        <f t="shared" si="5"/>
        <v>0</v>
      </c>
      <c r="AF27" s="248">
        <f t="shared" si="5"/>
        <v>0</v>
      </c>
    </row>
    <row r="28" spans="1:32" s="249" customFormat="1" ht="27">
      <c r="A28" s="244"/>
      <c r="B28" s="252" t="s">
        <v>263</v>
      </c>
      <c r="C28" s="248" t="s">
        <v>1</v>
      </c>
      <c r="D28" s="248" t="s">
        <v>1</v>
      </c>
      <c r="E28" s="248" t="s">
        <v>1</v>
      </c>
      <c r="F28" s="248" t="s">
        <v>1</v>
      </c>
      <c r="G28" s="248">
        <f>G22+G27</f>
        <v>0</v>
      </c>
      <c r="H28" s="248">
        <f>H22+H27</f>
        <v>0</v>
      </c>
      <c r="I28" s="248">
        <f>I22+I27</f>
        <v>0</v>
      </c>
      <c r="J28" s="248">
        <f>J22+J27</f>
        <v>0</v>
      </c>
      <c r="K28" s="248">
        <f>K22+K27</f>
        <v>0</v>
      </c>
      <c r="L28" s="248" t="s">
        <v>1</v>
      </c>
      <c r="M28" s="248">
        <f t="shared" ref="M28:AF28" si="6">M22+M27</f>
        <v>0</v>
      </c>
      <c r="N28" s="248">
        <f t="shared" si="6"/>
        <v>0</v>
      </c>
      <c r="O28" s="248">
        <f t="shared" si="6"/>
        <v>0</v>
      </c>
      <c r="P28" s="248">
        <f t="shared" si="6"/>
        <v>0</v>
      </c>
      <c r="Q28" s="248">
        <f t="shared" si="6"/>
        <v>0</v>
      </c>
      <c r="R28" s="248">
        <f t="shared" si="6"/>
        <v>0</v>
      </c>
      <c r="S28" s="248">
        <f t="shared" si="6"/>
        <v>0</v>
      </c>
      <c r="T28" s="248">
        <f t="shared" si="6"/>
        <v>0</v>
      </c>
      <c r="U28" s="248">
        <f t="shared" si="6"/>
        <v>0</v>
      </c>
      <c r="V28" s="248">
        <f t="shared" si="6"/>
        <v>0</v>
      </c>
      <c r="W28" s="248">
        <f t="shared" si="6"/>
        <v>0</v>
      </c>
      <c r="X28" s="248">
        <f t="shared" si="6"/>
        <v>0</v>
      </c>
      <c r="Y28" s="248">
        <f t="shared" si="6"/>
        <v>0</v>
      </c>
      <c r="Z28" s="248">
        <f t="shared" si="6"/>
        <v>0</v>
      </c>
      <c r="AA28" s="248">
        <f t="shared" si="6"/>
        <v>0</v>
      </c>
      <c r="AB28" s="248">
        <f t="shared" si="6"/>
        <v>0</v>
      </c>
      <c r="AC28" s="248">
        <f t="shared" si="6"/>
        <v>0</v>
      </c>
      <c r="AD28" s="248">
        <f t="shared" si="6"/>
        <v>0</v>
      </c>
      <c r="AE28" s="248">
        <f t="shared" si="6"/>
        <v>0</v>
      </c>
      <c r="AF28" s="248">
        <f t="shared" si="6"/>
        <v>0</v>
      </c>
    </row>
    <row r="29" spans="1:32">
      <c r="A29" s="232"/>
      <c r="B29" s="247"/>
      <c r="C29" s="246"/>
      <c r="D29" s="246"/>
      <c r="E29" s="246"/>
      <c r="F29" s="246"/>
      <c r="G29" s="247"/>
      <c r="H29" s="246"/>
      <c r="I29" s="246"/>
      <c r="J29" s="246"/>
      <c r="K29" s="246"/>
      <c r="L29" s="246"/>
      <c r="M29" s="247"/>
      <c r="N29" s="246"/>
      <c r="O29" s="246"/>
      <c r="P29" s="246"/>
      <c r="Q29" s="247"/>
      <c r="R29" s="246"/>
      <c r="S29" s="247"/>
      <c r="T29" s="246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</row>
    <row r="30" spans="1:32">
      <c r="A30" s="232"/>
      <c r="B30" s="104"/>
      <c r="C30" s="246"/>
      <c r="D30" s="246"/>
      <c r="E30" s="246"/>
      <c r="F30" s="246"/>
      <c r="G30" s="104"/>
      <c r="H30" s="246"/>
      <c r="I30" s="246"/>
      <c r="J30" s="246"/>
      <c r="K30" s="246"/>
      <c r="L30" s="246"/>
      <c r="M30" s="104"/>
      <c r="N30" s="246"/>
      <c r="O30" s="246"/>
      <c r="P30" s="246"/>
      <c r="Q30" s="104"/>
      <c r="R30" s="246"/>
      <c r="S30" s="104"/>
      <c r="T30" s="246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</row>
    <row r="31" spans="1:32" ht="53.4">
      <c r="A31" s="244" t="s">
        <v>4</v>
      </c>
      <c r="B31" s="245" t="s">
        <v>417</v>
      </c>
      <c r="C31" s="246"/>
      <c r="D31" s="246"/>
      <c r="E31" s="246"/>
      <c r="F31" s="246"/>
      <c r="G31" s="245"/>
      <c r="H31" s="246"/>
      <c r="I31" s="246"/>
      <c r="J31" s="246"/>
      <c r="K31" s="246"/>
      <c r="L31" s="246"/>
      <c r="M31" s="245"/>
      <c r="N31" s="246"/>
      <c r="O31" s="246"/>
      <c r="P31" s="246"/>
      <c r="Q31" s="245"/>
      <c r="R31" s="246"/>
      <c r="S31" s="245"/>
      <c r="T31" s="246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</row>
    <row r="32" spans="1:32">
      <c r="A32" s="232"/>
      <c r="B32" s="207" t="s">
        <v>126</v>
      </c>
      <c r="C32" s="246"/>
      <c r="D32" s="246"/>
      <c r="E32" s="246"/>
      <c r="F32" s="246"/>
      <c r="G32" s="207"/>
      <c r="H32" s="246"/>
      <c r="I32" s="246"/>
      <c r="J32" s="246"/>
      <c r="K32" s="246"/>
      <c r="L32" s="246"/>
      <c r="M32" s="207"/>
      <c r="N32" s="246"/>
      <c r="O32" s="246"/>
      <c r="P32" s="246"/>
      <c r="Q32" s="207"/>
      <c r="R32" s="246"/>
      <c r="S32" s="207"/>
      <c r="T32" s="246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</row>
    <row r="33" spans="1:32">
      <c r="A33" s="232">
        <v>1</v>
      </c>
      <c r="B33" s="104"/>
      <c r="C33" s="246"/>
      <c r="D33" s="246" t="s">
        <v>1</v>
      </c>
      <c r="E33" s="246" t="s">
        <v>1</v>
      </c>
      <c r="F33" s="246"/>
      <c r="G33" s="104"/>
      <c r="H33" s="232"/>
      <c r="I33" s="232"/>
      <c r="J33" s="232"/>
      <c r="K33" s="246">
        <f>H33+I33+J33</f>
        <v>0</v>
      </c>
      <c r="L33" s="246"/>
      <c r="M33" s="104"/>
      <c r="N33" s="232"/>
      <c r="O33" s="232"/>
      <c r="P33" s="232"/>
      <c r="Q33" s="246">
        <f>N33+O33+P33</f>
        <v>0</v>
      </c>
      <c r="R33" s="246">
        <f t="shared" ref="R33:U35" si="7">G33-M33</f>
        <v>0</v>
      </c>
      <c r="S33" s="246">
        <f t="shared" si="7"/>
        <v>0</v>
      </c>
      <c r="T33" s="246">
        <f t="shared" si="7"/>
        <v>0</v>
      </c>
      <c r="U33" s="246">
        <f t="shared" si="7"/>
        <v>0</v>
      </c>
      <c r="V33" s="246">
        <f>S33+T33+U33</f>
        <v>0</v>
      </c>
      <c r="W33" s="104"/>
      <c r="X33" s="232"/>
      <c r="Y33" s="232"/>
      <c r="Z33" s="232"/>
      <c r="AA33" s="246">
        <f>X33+Y33+Z33</f>
        <v>0</v>
      </c>
      <c r="AB33" s="104"/>
      <c r="AC33" s="232"/>
      <c r="AD33" s="232"/>
      <c r="AE33" s="232"/>
      <c r="AF33" s="246">
        <f>AC33+AD33+AE33</f>
        <v>0</v>
      </c>
    </row>
    <row r="34" spans="1:32">
      <c r="A34" s="232">
        <v>2</v>
      </c>
      <c r="B34" s="104"/>
      <c r="C34" s="246"/>
      <c r="D34" s="246" t="s">
        <v>1</v>
      </c>
      <c r="E34" s="246" t="s">
        <v>1</v>
      </c>
      <c r="F34" s="246"/>
      <c r="G34" s="104"/>
      <c r="H34" s="232"/>
      <c r="I34" s="232"/>
      <c r="J34" s="232"/>
      <c r="K34" s="246">
        <f>H34+I34+J34</f>
        <v>0</v>
      </c>
      <c r="L34" s="246"/>
      <c r="M34" s="104"/>
      <c r="N34" s="232"/>
      <c r="O34" s="232"/>
      <c r="P34" s="232"/>
      <c r="Q34" s="246">
        <f>N34+O34+P34</f>
        <v>0</v>
      </c>
      <c r="R34" s="246">
        <f t="shared" si="7"/>
        <v>0</v>
      </c>
      <c r="S34" s="246">
        <f t="shared" si="7"/>
        <v>0</v>
      </c>
      <c r="T34" s="246">
        <f t="shared" si="7"/>
        <v>0</v>
      </c>
      <c r="U34" s="246">
        <f t="shared" si="7"/>
        <v>0</v>
      </c>
      <c r="V34" s="246">
        <f>S34+T34+U34</f>
        <v>0</v>
      </c>
      <c r="W34" s="104"/>
      <c r="X34" s="232"/>
      <c r="Y34" s="232"/>
      <c r="Z34" s="232"/>
      <c r="AA34" s="246">
        <f>X34+Y34+Z34</f>
        <v>0</v>
      </c>
      <c r="AB34" s="104"/>
      <c r="AC34" s="232"/>
      <c r="AD34" s="232"/>
      <c r="AE34" s="232"/>
      <c r="AF34" s="246">
        <f>AC34+AD34+AE34</f>
        <v>0</v>
      </c>
    </row>
    <row r="35" spans="1:32">
      <c r="A35" s="232">
        <v>3</v>
      </c>
      <c r="B35" s="104"/>
      <c r="C35" s="246"/>
      <c r="D35" s="246" t="s">
        <v>1</v>
      </c>
      <c r="E35" s="246" t="s">
        <v>1</v>
      </c>
      <c r="F35" s="246"/>
      <c r="G35" s="104"/>
      <c r="H35" s="232"/>
      <c r="I35" s="232"/>
      <c r="J35" s="232"/>
      <c r="K35" s="246">
        <f>H35+I35+J35</f>
        <v>0</v>
      </c>
      <c r="L35" s="246"/>
      <c r="M35" s="104"/>
      <c r="N35" s="232"/>
      <c r="O35" s="232"/>
      <c r="P35" s="232"/>
      <c r="Q35" s="246">
        <f>N35+O35+P35</f>
        <v>0</v>
      </c>
      <c r="R35" s="246">
        <f t="shared" si="7"/>
        <v>0</v>
      </c>
      <c r="S35" s="246">
        <f t="shared" si="7"/>
        <v>0</v>
      </c>
      <c r="T35" s="246">
        <f t="shared" si="7"/>
        <v>0</v>
      </c>
      <c r="U35" s="246">
        <f t="shared" si="7"/>
        <v>0</v>
      </c>
      <c r="V35" s="246">
        <f>S35+T35+U35</f>
        <v>0</v>
      </c>
      <c r="W35" s="104"/>
      <c r="X35" s="232"/>
      <c r="Y35" s="232"/>
      <c r="Z35" s="232"/>
      <c r="AA35" s="246">
        <f>X35+Y35+Z35</f>
        <v>0</v>
      </c>
      <c r="AB35" s="104"/>
      <c r="AC35" s="232"/>
      <c r="AD35" s="232"/>
      <c r="AE35" s="232"/>
      <c r="AF35" s="246">
        <f>AC35+AD35+AE35</f>
        <v>0</v>
      </c>
    </row>
    <row r="36" spans="1:32" s="249" customFormat="1">
      <c r="A36" s="244"/>
      <c r="B36" s="247" t="s">
        <v>113</v>
      </c>
      <c r="C36" s="248" t="s">
        <v>1</v>
      </c>
      <c r="D36" s="248" t="s">
        <v>1</v>
      </c>
      <c r="E36" s="248" t="s">
        <v>1</v>
      </c>
      <c r="F36" s="248" t="s">
        <v>1</v>
      </c>
      <c r="G36" s="248">
        <f>SUM(G33:G35)</f>
        <v>0</v>
      </c>
      <c r="H36" s="248">
        <f>SUM(H33:H35)</f>
        <v>0</v>
      </c>
      <c r="I36" s="248">
        <f>SUM(I33:I35)</f>
        <v>0</v>
      </c>
      <c r="J36" s="248">
        <f>SUM(J33:J35)</f>
        <v>0</v>
      </c>
      <c r="K36" s="248">
        <f>SUM(K33:K35)</f>
        <v>0</v>
      </c>
      <c r="L36" s="248" t="s">
        <v>1</v>
      </c>
      <c r="M36" s="248">
        <f t="shared" ref="M36:AF36" si="8">SUM(M33:M35)</f>
        <v>0</v>
      </c>
      <c r="N36" s="248">
        <f t="shared" si="8"/>
        <v>0</v>
      </c>
      <c r="O36" s="248">
        <f t="shared" si="8"/>
        <v>0</v>
      </c>
      <c r="P36" s="248">
        <f t="shared" si="8"/>
        <v>0</v>
      </c>
      <c r="Q36" s="248">
        <f t="shared" si="8"/>
        <v>0</v>
      </c>
      <c r="R36" s="248">
        <f t="shared" si="8"/>
        <v>0</v>
      </c>
      <c r="S36" s="248">
        <f t="shared" si="8"/>
        <v>0</v>
      </c>
      <c r="T36" s="248">
        <f t="shared" si="8"/>
        <v>0</v>
      </c>
      <c r="U36" s="248">
        <f t="shared" si="8"/>
        <v>0</v>
      </c>
      <c r="V36" s="248">
        <f t="shared" si="8"/>
        <v>0</v>
      </c>
      <c r="W36" s="248">
        <f t="shared" si="8"/>
        <v>0</v>
      </c>
      <c r="X36" s="248">
        <f t="shared" si="8"/>
        <v>0</v>
      </c>
      <c r="Y36" s="248">
        <f t="shared" si="8"/>
        <v>0</v>
      </c>
      <c r="Z36" s="248">
        <f t="shared" si="8"/>
        <v>0</v>
      </c>
      <c r="AA36" s="248">
        <f t="shared" si="8"/>
        <v>0</v>
      </c>
      <c r="AB36" s="248">
        <f t="shared" si="8"/>
        <v>0</v>
      </c>
      <c r="AC36" s="248">
        <f t="shared" si="8"/>
        <v>0</v>
      </c>
      <c r="AD36" s="248">
        <f t="shared" si="8"/>
        <v>0</v>
      </c>
      <c r="AE36" s="248">
        <f t="shared" si="8"/>
        <v>0</v>
      </c>
      <c r="AF36" s="248">
        <f t="shared" si="8"/>
        <v>0</v>
      </c>
    </row>
    <row r="37" spans="1:32">
      <c r="A37" s="232"/>
      <c r="B37" s="104"/>
      <c r="C37" s="246"/>
      <c r="D37" s="246"/>
      <c r="E37" s="246"/>
      <c r="F37" s="246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</row>
    <row r="38" spans="1:32" s="249" customFormat="1" ht="27">
      <c r="A38" s="244"/>
      <c r="B38" s="245" t="s">
        <v>311</v>
      </c>
      <c r="C38" s="248" t="s">
        <v>1</v>
      </c>
      <c r="D38" s="248" t="s">
        <v>1</v>
      </c>
      <c r="E38" s="248" t="s">
        <v>1</v>
      </c>
      <c r="F38" s="248" t="s">
        <v>1</v>
      </c>
      <c r="G38" s="248">
        <f>G13+G28+G36</f>
        <v>0</v>
      </c>
      <c r="H38" s="248">
        <f t="shared" ref="H38:AF38" si="9">H13+H28+H36</f>
        <v>0</v>
      </c>
      <c r="I38" s="248">
        <f t="shared" si="9"/>
        <v>0</v>
      </c>
      <c r="J38" s="248">
        <f t="shared" si="9"/>
        <v>0</v>
      </c>
      <c r="K38" s="248">
        <f t="shared" si="9"/>
        <v>0</v>
      </c>
      <c r="L38" s="248" t="e">
        <f t="shared" si="9"/>
        <v>#VALUE!</v>
      </c>
      <c r="M38" s="248">
        <f t="shared" si="9"/>
        <v>0</v>
      </c>
      <c r="N38" s="248">
        <f t="shared" si="9"/>
        <v>0</v>
      </c>
      <c r="O38" s="248">
        <f t="shared" si="9"/>
        <v>0</v>
      </c>
      <c r="P38" s="248">
        <f t="shared" si="9"/>
        <v>0</v>
      </c>
      <c r="Q38" s="248">
        <f t="shared" si="9"/>
        <v>0</v>
      </c>
      <c r="R38" s="248">
        <f t="shared" si="9"/>
        <v>0</v>
      </c>
      <c r="S38" s="248">
        <f t="shared" si="9"/>
        <v>0</v>
      </c>
      <c r="T38" s="248">
        <f t="shared" si="9"/>
        <v>0</v>
      </c>
      <c r="U38" s="248">
        <f t="shared" si="9"/>
        <v>0</v>
      </c>
      <c r="V38" s="248">
        <f t="shared" si="9"/>
        <v>0</v>
      </c>
      <c r="W38" s="248">
        <f t="shared" si="9"/>
        <v>0</v>
      </c>
      <c r="X38" s="248">
        <f t="shared" si="9"/>
        <v>0</v>
      </c>
      <c r="Y38" s="248">
        <f t="shared" si="9"/>
        <v>0</v>
      </c>
      <c r="Z38" s="248">
        <f t="shared" si="9"/>
        <v>0</v>
      </c>
      <c r="AA38" s="248">
        <f t="shared" si="9"/>
        <v>0</v>
      </c>
      <c r="AB38" s="248">
        <f t="shared" si="9"/>
        <v>0</v>
      </c>
      <c r="AC38" s="248">
        <f t="shared" si="9"/>
        <v>0</v>
      </c>
      <c r="AD38" s="248">
        <f t="shared" si="9"/>
        <v>0</v>
      </c>
      <c r="AE38" s="248">
        <f t="shared" si="9"/>
        <v>0</v>
      </c>
      <c r="AF38" s="248">
        <f t="shared" si="9"/>
        <v>0</v>
      </c>
    </row>
    <row r="39" spans="1:32" s="16" customFormat="1" ht="10.8">
      <c r="A39" s="43"/>
      <c r="B39" s="253"/>
      <c r="C39" s="254"/>
      <c r="D39" s="43"/>
      <c r="E39" s="43"/>
      <c r="F39" s="43"/>
      <c r="G39" s="253"/>
      <c r="H39" s="43"/>
      <c r="I39" s="43"/>
      <c r="J39" s="43"/>
      <c r="K39" s="43"/>
      <c r="L39" s="43"/>
      <c r="M39" s="253"/>
      <c r="N39" s="43" t="s">
        <v>0</v>
      </c>
      <c r="O39" s="43"/>
      <c r="P39" s="43"/>
      <c r="Q39" s="253"/>
      <c r="R39" s="43" t="s">
        <v>0</v>
      </c>
      <c r="S39" s="253"/>
      <c r="T39" s="43" t="s">
        <v>0</v>
      </c>
    </row>
    <row r="40" spans="1:32" s="33" customFormat="1">
      <c r="A40" s="32"/>
    </row>
    <row r="41" spans="1:32">
      <c r="B41" s="5" t="s">
        <v>233</v>
      </c>
    </row>
    <row r="42" spans="1:32" ht="27.75" customHeight="1">
      <c r="B42" s="191" t="s">
        <v>416</v>
      </c>
      <c r="C42" s="191"/>
      <c r="D42" s="323"/>
      <c r="E42" s="323"/>
      <c r="F42" s="323"/>
      <c r="G42" s="323"/>
    </row>
    <row r="43" spans="1:32" ht="37.5" customHeight="1">
      <c r="B43" s="884" t="s">
        <v>415</v>
      </c>
      <c r="C43" s="885"/>
      <c r="D43" s="885"/>
      <c r="E43" s="885"/>
      <c r="F43" s="885"/>
      <c r="G43" s="885"/>
      <c r="H43" s="885"/>
      <c r="I43" s="885"/>
    </row>
    <row r="44" spans="1:32" ht="22.5" customHeight="1">
      <c r="B44" s="597" t="s">
        <v>481</v>
      </c>
      <c r="C44" s="323"/>
      <c r="D44" s="323"/>
      <c r="E44" s="323"/>
      <c r="F44" s="323"/>
      <c r="G44" s="323"/>
    </row>
    <row r="45" spans="1:32" s="33" customFormat="1" ht="33" customHeight="1">
      <c r="A45" s="32"/>
      <c r="B45" s="895" t="s">
        <v>494</v>
      </c>
      <c r="C45" s="895"/>
      <c r="D45" s="895"/>
      <c r="E45" s="895"/>
      <c r="F45" s="895"/>
      <c r="G45" s="895"/>
      <c r="H45" s="895"/>
    </row>
  </sheetData>
  <mergeCells count="6">
    <mergeCell ref="M5:Q5"/>
    <mergeCell ref="R5:V5"/>
    <mergeCell ref="B43:I43"/>
    <mergeCell ref="W5:AA5"/>
    <mergeCell ref="AB5:AF5"/>
    <mergeCell ref="B45:H45"/>
  </mergeCells>
  <phoneticPr fontId="2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opLeftCell="A19" workbookViewId="0">
      <selection activeCell="H21" sqref="H21"/>
    </sheetView>
  </sheetViews>
  <sheetFormatPr defaultColWidth="9.109375" defaultRowHeight="15"/>
  <cols>
    <col min="1" max="1" width="5.6640625" style="284" customWidth="1"/>
    <col min="2" max="2" width="34.109375" style="5" customWidth="1"/>
    <col min="3" max="3" width="11.109375" style="42" customWidth="1"/>
    <col min="4" max="4" width="11.33203125" style="42" customWidth="1"/>
    <col min="5" max="5" width="11.109375" style="42" customWidth="1"/>
    <col min="6" max="6" width="10.88671875" style="42" customWidth="1"/>
    <col min="7" max="7" width="13.21875" style="42" customWidth="1"/>
    <col min="8" max="8" width="21.109375" style="370" customWidth="1"/>
    <col min="9" max="10" width="11.109375" style="42" customWidth="1"/>
    <col min="11" max="11" width="11.5546875" style="42" customWidth="1"/>
    <col min="12" max="12" width="10.44140625" style="42" customWidth="1"/>
    <col min="13" max="13" width="9.109375" style="42"/>
    <col min="14" max="14" width="11.44140625" style="42" customWidth="1"/>
    <col min="15" max="15" width="13.5546875" style="370" customWidth="1"/>
    <col min="16" max="19" width="10.6640625" style="42" customWidth="1"/>
    <col min="20" max="20" width="11.44140625" style="42" customWidth="1"/>
    <col min="21" max="21" width="13.109375" style="370" customWidth="1"/>
    <col min="22" max="16384" width="9.109375" style="42"/>
  </cols>
  <sheetData>
    <row r="1" spans="1:21" s="5" customFormat="1" ht="24.75" customHeight="1">
      <c r="A1" s="32"/>
      <c r="B1" s="477" t="s">
        <v>357</v>
      </c>
      <c r="C1" s="33"/>
      <c r="D1" s="33"/>
      <c r="E1" s="33"/>
      <c r="F1" s="33"/>
      <c r="G1" s="33"/>
      <c r="H1" s="257"/>
      <c r="I1" s="32"/>
      <c r="J1" s="32"/>
      <c r="K1" s="137" t="s">
        <v>530</v>
      </c>
      <c r="L1" s="33"/>
      <c r="M1" s="322"/>
      <c r="N1" s="190"/>
      <c r="O1" s="257"/>
      <c r="P1" s="23"/>
      <c r="Q1" s="23"/>
      <c r="R1" s="23"/>
      <c r="S1" s="23"/>
      <c r="T1" s="190"/>
      <c r="U1" s="257"/>
    </row>
    <row r="2" spans="1:21" s="5" customFormat="1" ht="23.25" customHeight="1" thickBot="1">
      <c r="A2" s="32"/>
      <c r="B2" s="24" t="s">
        <v>800</v>
      </c>
      <c r="C2" s="187"/>
      <c r="D2" s="187"/>
      <c r="E2" s="187"/>
      <c r="F2" s="187"/>
      <c r="G2" s="187"/>
      <c r="H2" s="368"/>
      <c r="K2" s="420" t="s">
        <v>28</v>
      </c>
      <c r="L2" s="152"/>
      <c r="M2" s="152"/>
      <c r="N2" s="152"/>
      <c r="O2" s="368"/>
      <c r="P2" s="152"/>
      <c r="Q2" s="152"/>
      <c r="R2" s="152"/>
      <c r="S2" s="152"/>
      <c r="T2" s="152"/>
      <c r="U2" s="368"/>
    </row>
    <row r="3" spans="1:21" s="191" customFormat="1">
      <c r="A3" s="32"/>
      <c r="B3" s="421" t="s">
        <v>29</v>
      </c>
      <c r="C3" s="138"/>
      <c r="D3" s="138"/>
      <c r="E3" s="33"/>
      <c r="F3" s="138"/>
      <c r="G3" s="33"/>
      <c r="H3" s="257"/>
      <c r="I3" s="33"/>
      <c r="J3" s="33"/>
      <c r="K3" s="190"/>
      <c r="L3" s="36"/>
      <c r="M3" s="33"/>
      <c r="N3" s="33"/>
      <c r="O3" s="257"/>
      <c r="P3" s="190"/>
      <c r="Q3" s="190"/>
      <c r="R3" s="190"/>
      <c r="S3" s="190"/>
      <c r="T3" s="36"/>
      <c r="U3" s="257"/>
    </row>
    <row r="4" spans="1:21" s="191" customFormat="1">
      <c r="A4" s="32"/>
      <c r="B4" s="189"/>
      <c r="C4" s="138"/>
      <c r="D4" s="138"/>
      <c r="E4" s="33"/>
      <c r="F4" s="138"/>
      <c r="G4" s="189"/>
      <c r="H4" s="369"/>
      <c r="I4" s="33"/>
      <c r="J4" s="33"/>
      <c r="K4" s="33"/>
      <c r="L4" s="43" t="s">
        <v>218</v>
      </c>
      <c r="M4" s="33"/>
      <c r="N4" s="33"/>
      <c r="O4" s="369"/>
      <c r="P4" s="36"/>
      <c r="Q4" s="36"/>
      <c r="R4" s="36"/>
      <c r="S4" s="36"/>
      <c r="T4" s="190"/>
      <c r="U4" s="369"/>
    </row>
    <row r="5" spans="1:21" s="371" customFormat="1" ht="21.75" customHeight="1">
      <c r="A5" s="280"/>
      <c r="B5" s="372"/>
      <c r="C5" s="263" t="s">
        <v>447</v>
      </c>
      <c r="D5" s="264"/>
      <c r="E5" s="264"/>
      <c r="F5" s="264"/>
      <c r="G5" s="264"/>
      <c r="H5" s="468"/>
      <c r="I5" s="886" t="s">
        <v>446</v>
      </c>
      <c r="J5" s="887"/>
      <c r="K5" s="887"/>
      <c r="L5" s="887"/>
      <c r="M5" s="887"/>
      <c r="N5" s="888"/>
      <c r="O5" s="468"/>
      <c r="P5" s="474" t="s">
        <v>219</v>
      </c>
      <c r="Q5" s="475"/>
      <c r="R5" s="475"/>
      <c r="S5" s="475"/>
      <c r="T5" s="476"/>
      <c r="U5" s="468"/>
    </row>
    <row r="6" spans="1:21" ht="66">
      <c r="A6" s="281"/>
      <c r="B6" s="282"/>
      <c r="C6" s="65" t="s">
        <v>215</v>
      </c>
      <c r="D6" s="65" t="s">
        <v>243</v>
      </c>
      <c r="E6" s="65" t="s">
        <v>251</v>
      </c>
      <c r="F6" s="65" t="s">
        <v>225</v>
      </c>
      <c r="G6" s="65" t="s">
        <v>258</v>
      </c>
      <c r="H6" s="367" t="s">
        <v>307</v>
      </c>
      <c r="I6" s="733" t="s">
        <v>215</v>
      </c>
      <c r="J6" s="66" t="s">
        <v>582</v>
      </c>
      <c r="K6" s="65" t="s">
        <v>243</v>
      </c>
      <c r="L6" s="65" t="s">
        <v>251</v>
      </c>
      <c r="M6" s="65" t="s">
        <v>225</v>
      </c>
      <c r="N6" s="65" t="s">
        <v>258</v>
      </c>
      <c r="O6" s="367" t="s">
        <v>307</v>
      </c>
      <c r="P6" s="66" t="s">
        <v>289</v>
      </c>
      <c r="Q6" s="65" t="s">
        <v>243</v>
      </c>
      <c r="R6" s="65" t="s">
        <v>251</v>
      </c>
      <c r="S6" s="65" t="s">
        <v>225</v>
      </c>
      <c r="T6" s="66" t="s">
        <v>290</v>
      </c>
      <c r="U6" s="367" t="s">
        <v>307</v>
      </c>
    </row>
    <row r="7" spans="1:21" s="16" customFormat="1" ht="10.8">
      <c r="A7" s="66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66">
        <v>10</v>
      </c>
      <c r="K7" s="66">
        <v>11</v>
      </c>
      <c r="L7" s="66">
        <v>12</v>
      </c>
      <c r="M7" s="66">
        <v>13</v>
      </c>
      <c r="N7" s="66">
        <v>14</v>
      </c>
      <c r="O7" s="66">
        <v>15</v>
      </c>
      <c r="P7" s="66">
        <v>16</v>
      </c>
      <c r="Q7" s="66">
        <v>17</v>
      </c>
      <c r="R7" s="66">
        <v>18</v>
      </c>
      <c r="S7" s="66">
        <v>19</v>
      </c>
      <c r="T7" s="66">
        <v>20</v>
      </c>
      <c r="U7" s="66">
        <v>21</v>
      </c>
    </row>
    <row r="8" spans="1:21" ht="78.75" customHeight="1">
      <c r="A8" s="244">
        <v>1</v>
      </c>
      <c r="B8" s="245" t="s">
        <v>1085</v>
      </c>
      <c r="C8" s="232">
        <v>1</v>
      </c>
      <c r="D8" s="232">
        <v>661400</v>
      </c>
      <c r="E8" s="232"/>
      <c r="F8" s="232"/>
      <c r="G8" s="246">
        <f>D8+F8+E8</f>
        <v>661400</v>
      </c>
      <c r="H8" s="256">
        <f>G8*13</f>
        <v>8598200</v>
      </c>
      <c r="I8" s="232">
        <v>1</v>
      </c>
      <c r="J8" s="232"/>
      <c r="K8" s="232">
        <v>661400</v>
      </c>
      <c r="L8" s="232"/>
      <c r="M8" s="232"/>
      <c r="N8" s="246">
        <f>K8+L8+M8</f>
        <v>661400</v>
      </c>
      <c r="O8" s="256">
        <f>N8*13</f>
        <v>8598200</v>
      </c>
      <c r="P8" s="246">
        <f t="shared" ref="P8:P19" si="0">C8-I8</f>
        <v>0</v>
      </c>
      <c r="Q8" s="246">
        <f>D8-K8</f>
        <v>0</v>
      </c>
      <c r="R8" s="246">
        <f>E8-L8</f>
        <v>0</v>
      </c>
      <c r="S8" s="246">
        <f>F8-M8</f>
        <v>0</v>
      </c>
      <c r="T8" s="246">
        <f>G8-N8</f>
        <v>0</v>
      </c>
      <c r="U8" s="256">
        <f>+H8-O8</f>
        <v>0</v>
      </c>
    </row>
    <row r="9" spans="1:21" ht="18" customHeight="1">
      <c r="A9" s="244">
        <v>2</v>
      </c>
      <c r="B9" s="245" t="s">
        <v>254</v>
      </c>
      <c r="C9" s="232">
        <v>9</v>
      </c>
      <c r="D9" s="283">
        <v>7473820</v>
      </c>
      <c r="E9" s="283">
        <v>5979056</v>
      </c>
      <c r="F9" s="283"/>
      <c r="G9" s="246">
        <f>D9+F9+E9</f>
        <v>13452876</v>
      </c>
      <c r="H9" s="256">
        <f>G9*13</f>
        <v>174887388</v>
      </c>
      <c r="I9" s="232">
        <v>9</v>
      </c>
      <c r="J9" s="232"/>
      <c r="K9" s="283">
        <v>7407680</v>
      </c>
      <c r="L9" s="283">
        <v>1118102</v>
      </c>
      <c r="M9" s="283"/>
      <c r="N9" s="246">
        <f t="shared" ref="N9:N19" si="1">K9+L9+M9</f>
        <v>8525782</v>
      </c>
      <c r="O9" s="256">
        <f>N9*13</f>
        <v>110835166</v>
      </c>
      <c r="P9" s="246">
        <f t="shared" si="0"/>
        <v>0</v>
      </c>
      <c r="Q9" s="246">
        <f t="shared" ref="Q9:Q19" si="2">D9-K9</f>
        <v>66140</v>
      </c>
      <c r="R9" s="246">
        <f t="shared" ref="R9:R19" si="3">E9-L9</f>
        <v>4860954</v>
      </c>
      <c r="S9" s="246">
        <f t="shared" ref="S9:S19" si="4">F9-M9</f>
        <v>0</v>
      </c>
      <c r="T9" s="246">
        <f t="shared" ref="T9:T19" si="5">G9-N9</f>
        <v>4927094</v>
      </c>
      <c r="U9" s="256">
        <f t="shared" ref="U9:U19" si="6">+H9-O9</f>
        <v>64052222</v>
      </c>
    </row>
    <row r="10" spans="1:21" ht="21" customHeight="1">
      <c r="A10" s="244">
        <v>3</v>
      </c>
      <c r="B10" s="245" t="s">
        <v>260</v>
      </c>
      <c r="C10" s="232"/>
      <c r="D10" s="283"/>
      <c r="E10" s="283"/>
      <c r="F10" s="283"/>
      <c r="G10" s="246">
        <f t="shared" ref="G10:G19" si="7">D10+F10+E10</f>
        <v>0</v>
      </c>
      <c r="H10" s="256">
        <f t="shared" ref="H10:H17" si="8">G10*13</f>
        <v>0</v>
      </c>
      <c r="I10" s="232"/>
      <c r="J10" s="232"/>
      <c r="K10" s="283"/>
      <c r="L10" s="283"/>
      <c r="M10" s="283"/>
      <c r="N10" s="246">
        <f t="shared" si="1"/>
        <v>0</v>
      </c>
      <c r="O10" s="256">
        <f t="shared" ref="O10:O17" si="9">N10*13</f>
        <v>0</v>
      </c>
      <c r="P10" s="246">
        <f t="shared" si="0"/>
        <v>0</v>
      </c>
      <c r="Q10" s="246">
        <f t="shared" si="2"/>
        <v>0</v>
      </c>
      <c r="R10" s="246">
        <f t="shared" si="3"/>
        <v>0</v>
      </c>
      <c r="S10" s="246">
        <f t="shared" si="4"/>
        <v>0</v>
      </c>
      <c r="T10" s="246">
        <f t="shared" si="5"/>
        <v>0</v>
      </c>
      <c r="U10" s="256">
        <f t="shared" si="6"/>
        <v>0</v>
      </c>
    </row>
    <row r="11" spans="1:21" ht="27">
      <c r="A11" s="244">
        <v>4</v>
      </c>
      <c r="B11" s="245" t="s">
        <v>581</v>
      </c>
      <c r="C11" s="232"/>
      <c r="D11" s="283"/>
      <c r="E11" s="283"/>
      <c r="F11" s="283"/>
      <c r="G11" s="246">
        <f t="shared" si="7"/>
        <v>0</v>
      </c>
      <c r="H11" s="256">
        <f t="shared" si="8"/>
        <v>0</v>
      </c>
      <c r="I11" s="232"/>
      <c r="J11" s="232"/>
      <c r="K11" s="283"/>
      <c r="L11" s="283"/>
      <c r="M11" s="283"/>
      <c r="N11" s="246">
        <f t="shared" si="1"/>
        <v>0</v>
      </c>
      <c r="O11" s="256">
        <f t="shared" si="9"/>
        <v>0</v>
      </c>
      <c r="P11" s="246">
        <f t="shared" si="0"/>
        <v>0</v>
      </c>
      <c r="Q11" s="246">
        <f t="shared" si="2"/>
        <v>0</v>
      </c>
      <c r="R11" s="246">
        <f t="shared" si="3"/>
        <v>0</v>
      </c>
      <c r="S11" s="246">
        <f t="shared" si="4"/>
        <v>0</v>
      </c>
      <c r="T11" s="246">
        <f t="shared" si="5"/>
        <v>0</v>
      </c>
      <c r="U11" s="256">
        <f t="shared" si="6"/>
        <v>0</v>
      </c>
    </row>
    <row r="12" spans="1:21" ht="49.5" customHeight="1">
      <c r="A12" s="244">
        <v>5</v>
      </c>
      <c r="B12" s="245" t="s">
        <v>522</v>
      </c>
      <c r="C12" s="245"/>
      <c r="D12" s="283"/>
      <c r="E12" s="283"/>
      <c r="F12" s="283"/>
      <c r="G12" s="246">
        <f t="shared" si="7"/>
        <v>0</v>
      </c>
      <c r="H12" s="256">
        <f t="shared" si="8"/>
        <v>0</v>
      </c>
      <c r="I12" s="232"/>
      <c r="J12" s="232"/>
      <c r="K12" s="283"/>
      <c r="L12" s="283"/>
      <c r="M12" s="283"/>
      <c r="N12" s="246">
        <f t="shared" si="1"/>
        <v>0</v>
      </c>
      <c r="O12" s="256">
        <f t="shared" si="9"/>
        <v>0</v>
      </c>
      <c r="P12" s="246">
        <f t="shared" si="0"/>
        <v>0</v>
      </c>
      <c r="Q12" s="246">
        <f t="shared" si="2"/>
        <v>0</v>
      </c>
      <c r="R12" s="246">
        <f t="shared" si="3"/>
        <v>0</v>
      </c>
      <c r="S12" s="246">
        <f t="shared" si="4"/>
        <v>0</v>
      </c>
      <c r="T12" s="246">
        <f t="shared" si="5"/>
        <v>0</v>
      </c>
      <c r="U12" s="256">
        <f t="shared" si="6"/>
        <v>0</v>
      </c>
    </row>
    <row r="13" spans="1:21" ht="28.5" customHeight="1">
      <c r="A13" s="244">
        <v>6</v>
      </c>
      <c r="B13" s="245" t="s">
        <v>356</v>
      </c>
      <c r="C13" s="232">
        <v>53</v>
      </c>
      <c r="D13" s="283">
        <v>15288261</v>
      </c>
      <c r="E13" s="283"/>
      <c r="F13" s="283"/>
      <c r="G13" s="246">
        <f t="shared" si="7"/>
        <v>15288261</v>
      </c>
      <c r="H13" s="256">
        <f t="shared" si="8"/>
        <v>198747393</v>
      </c>
      <c r="I13" s="232">
        <v>54</v>
      </c>
      <c r="J13" s="232"/>
      <c r="K13" s="283">
        <v>15757194</v>
      </c>
      <c r="L13" s="283"/>
      <c r="M13" s="283"/>
      <c r="N13" s="246">
        <f t="shared" si="1"/>
        <v>15757194</v>
      </c>
      <c r="O13" s="256">
        <f t="shared" si="9"/>
        <v>204843522</v>
      </c>
      <c r="P13" s="246">
        <f t="shared" si="0"/>
        <v>-1</v>
      </c>
      <c r="Q13" s="246">
        <f t="shared" si="2"/>
        <v>-468933</v>
      </c>
      <c r="R13" s="246">
        <f t="shared" si="3"/>
        <v>0</v>
      </c>
      <c r="S13" s="246">
        <f t="shared" si="4"/>
        <v>0</v>
      </c>
      <c r="T13" s="246">
        <f t="shared" si="5"/>
        <v>-468933</v>
      </c>
      <c r="U13" s="256">
        <f t="shared" si="6"/>
        <v>-6096129</v>
      </c>
    </row>
    <row r="14" spans="1:21" ht="20.25" customHeight="1">
      <c r="A14" s="244">
        <v>7</v>
      </c>
      <c r="B14" s="245" t="s">
        <v>239</v>
      </c>
      <c r="C14" s="232"/>
      <c r="D14" s="283"/>
      <c r="E14" s="283"/>
      <c r="F14" s="283"/>
      <c r="G14" s="246">
        <f t="shared" si="7"/>
        <v>0</v>
      </c>
      <c r="H14" s="256">
        <f t="shared" si="8"/>
        <v>0</v>
      </c>
      <c r="I14" s="232"/>
      <c r="J14" s="232"/>
      <c r="K14" s="283"/>
      <c r="L14" s="283"/>
      <c r="M14" s="283"/>
      <c r="N14" s="246">
        <f t="shared" si="1"/>
        <v>0</v>
      </c>
      <c r="O14" s="256">
        <f t="shared" si="9"/>
        <v>0</v>
      </c>
      <c r="P14" s="246">
        <f t="shared" si="0"/>
        <v>0</v>
      </c>
      <c r="Q14" s="246">
        <f t="shared" si="2"/>
        <v>0</v>
      </c>
      <c r="R14" s="246">
        <f t="shared" si="3"/>
        <v>0</v>
      </c>
      <c r="S14" s="246">
        <f t="shared" si="4"/>
        <v>0</v>
      </c>
      <c r="T14" s="246">
        <f t="shared" si="5"/>
        <v>0</v>
      </c>
      <c r="U14" s="256">
        <f t="shared" si="6"/>
        <v>0</v>
      </c>
    </row>
    <row r="15" spans="1:21" ht="20.25" customHeight="1">
      <c r="A15" s="244">
        <v>8</v>
      </c>
      <c r="B15" s="245" t="s">
        <v>269</v>
      </c>
      <c r="C15" s="232"/>
      <c r="D15" s="283"/>
      <c r="E15" s="283"/>
      <c r="F15" s="283"/>
      <c r="G15" s="246">
        <f t="shared" si="7"/>
        <v>0</v>
      </c>
      <c r="H15" s="256">
        <f t="shared" si="8"/>
        <v>0</v>
      </c>
      <c r="I15" s="232"/>
      <c r="J15" s="232"/>
      <c r="K15" s="283"/>
      <c r="L15" s="283"/>
      <c r="M15" s="283"/>
      <c r="N15" s="246">
        <f t="shared" si="1"/>
        <v>0</v>
      </c>
      <c r="O15" s="256">
        <f t="shared" si="9"/>
        <v>0</v>
      </c>
      <c r="P15" s="246">
        <f t="shared" si="0"/>
        <v>0</v>
      </c>
      <c r="Q15" s="246">
        <f t="shared" si="2"/>
        <v>0</v>
      </c>
      <c r="R15" s="246">
        <f t="shared" si="3"/>
        <v>0</v>
      </c>
      <c r="S15" s="246">
        <f t="shared" si="4"/>
        <v>0</v>
      </c>
      <c r="T15" s="246">
        <f t="shared" si="5"/>
        <v>0</v>
      </c>
      <c r="U15" s="256">
        <f t="shared" si="6"/>
        <v>0</v>
      </c>
    </row>
    <row r="16" spans="1:21" ht="20.25" customHeight="1">
      <c r="A16" s="244">
        <v>9</v>
      </c>
      <c r="B16" s="245" t="s">
        <v>270</v>
      </c>
      <c r="C16" s="232"/>
      <c r="D16" s="283"/>
      <c r="E16" s="283"/>
      <c r="F16" s="283"/>
      <c r="G16" s="246">
        <f t="shared" si="7"/>
        <v>0</v>
      </c>
      <c r="H16" s="256">
        <f t="shared" si="8"/>
        <v>0</v>
      </c>
      <c r="I16" s="232"/>
      <c r="J16" s="232"/>
      <c r="K16" s="283"/>
      <c r="L16" s="283"/>
      <c r="M16" s="283"/>
      <c r="N16" s="246">
        <f t="shared" si="1"/>
        <v>0</v>
      </c>
      <c r="O16" s="256">
        <f t="shared" si="9"/>
        <v>0</v>
      </c>
      <c r="P16" s="246">
        <f t="shared" si="0"/>
        <v>0</v>
      </c>
      <c r="Q16" s="246">
        <f t="shared" si="2"/>
        <v>0</v>
      </c>
      <c r="R16" s="246">
        <f t="shared" si="3"/>
        <v>0</v>
      </c>
      <c r="S16" s="246">
        <f t="shared" si="4"/>
        <v>0</v>
      </c>
      <c r="T16" s="246">
        <f t="shared" si="5"/>
        <v>0</v>
      </c>
      <c r="U16" s="256">
        <f t="shared" si="6"/>
        <v>0</v>
      </c>
    </row>
    <row r="17" spans="1:21" ht="20.25" customHeight="1">
      <c r="A17" s="244">
        <v>10</v>
      </c>
      <c r="B17" s="245" t="s">
        <v>271</v>
      </c>
      <c r="C17" s="232"/>
      <c r="D17" s="283"/>
      <c r="E17" s="283"/>
      <c r="F17" s="283"/>
      <c r="G17" s="246">
        <f t="shared" si="7"/>
        <v>0</v>
      </c>
      <c r="H17" s="256">
        <f t="shared" si="8"/>
        <v>0</v>
      </c>
      <c r="I17" s="232"/>
      <c r="J17" s="232"/>
      <c r="K17" s="283"/>
      <c r="L17" s="283"/>
      <c r="M17" s="283"/>
      <c r="N17" s="246">
        <f t="shared" si="1"/>
        <v>0</v>
      </c>
      <c r="O17" s="256">
        <f t="shared" si="9"/>
        <v>0</v>
      </c>
      <c r="P17" s="246">
        <f t="shared" si="0"/>
        <v>0</v>
      </c>
      <c r="Q17" s="246">
        <f t="shared" si="2"/>
        <v>0</v>
      </c>
      <c r="R17" s="246">
        <f t="shared" si="3"/>
        <v>0</v>
      </c>
      <c r="S17" s="246">
        <f t="shared" si="4"/>
        <v>0</v>
      </c>
      <c r="T17" s="246">
        <f t="shared" si="5"/>
        <v>0</v>
      </c>
      <c r="U17" s="256">
        <f t="shared" si="6"/>
        <v>0</v>
      </c>
    </row>
    <row r="18" spans="1:21" ht="40.200000000000003">
      <c r="A18" s="244">
        <v>11</v>
      </c>
      <c r="B18" s="245" t="s">
        <v>428</v>
      </c>
      <c r="C18" s="232">
        <v>16</v>
      </c>
      <c r="D18" s="283">
        <v>6578946</v>
      </c>
      <c r="E18" s="283"/>
      <c r="F18" s="283"/>
      <c r="G18" s="246">
        <f>D18+F18+E18</f>
        <v>6578946</v>
      </c>
      <c r="H18" s="256">
        <f>G18*13</f>
        <v>85526298</v>
      </c>
      <c r="I18" s="232">
        <v>15</v>
      </c>
      <c r="J18" s="232"/>
      <c r="K18" s="283">
        <v>5983686</v>
      </c>
      <c r="L18" s="283"/>
      <c r="M18" s="283"/>
      <c r="N18" s="246">
        <f>K18+L18+M18</f>
        <v>5983686</v>
      </c>
      <c r="O18" s="256">
        <f>N18*13</f>
        <v>77787918</v>
      </c>
      <c r="P18" s="246">
        <f t="shared" si="0"/>
        <v>1</v>
      </c>
      <c r="Q18" s="246">
        <f>D18-K18</f>
        <v>595260</v>
      </c>
      <c r="R18" s="246">
        <f>E18-L18</f>
        <v>0</v>
      </c>
      <c r="S18" s="246">
        <f>F18-M18</f>
        <v>0</v>
      </c>
      <c r="T18" s="246">
        <f>G18-N18</f>
        <v>595260</v>
      </c>
      <c r="U18" s="256">
        <f>+H18-O18</f>
        <v>7738380</v>
      </c>
    </row>
    <row r="19" spans="1:21" ht="53.4">
      <c r="A19" s="244">
        <v>12</v>
      </c>
      <c r="B19" s="245" t="s">
        <v>417</v>
      </c>
      <c r="C19" s="232">
        <v>35</v>
      </c>
      <c r="D19" s="283">
        <v>4629800</v>
      </c>
      <c r="E19" s="283"/>
      <c r="F19" s="283"/>
      <c r="G19" s="246">
        <f t="shared" si="7"/>
        <v>4629800</v>
      </c>
      <c r="H19" s="256">
        <f>G19*12</f>
        <v>55557600</v>
      </c>
      <c r="I19" s="232">
        <v>35</v>
      </c>
      <c r="J19" s="232"/>
      <c r="K19" s="283">
        <v>4629800</v>
      </c>
      <c r="L19" s="283"/>
      <c r="M19" s="283"/>
      <c r="N19" s="246">
        <f t="shared" si="1"/>
        <v>4629800</v>
      </c>
      <c r="O19" s="256">
        <f>N19*12</f>
        <v>55557600</v>
      </c>
      <c r="P19" s="246">
        <f t="shared" si="0"/>
        <v>0</v>
      </c>
      <c r="Q19" s="246">
        <f t="shared" si="2"/>
        <v>0</v>
      </c>
      <c r="R19" s="246">
        <f t="shared" si="3"/>
        <v>0</v>
      </c>
      <c r="S19" s="246">
        <f t="shared" si="4"/>
        <v>0</v>
      </c>
      <c r="T19" s="246">
        <f t="shared" si="5"/>
        <v>0</v>
      </c>
      <c r="U19" s="256">
        <f t="shared" si="6"/>
        <v>0</v>
      </c>
    </row>
    <row r="20" spans="1:21" ht="38.25" customHeight="1">
      <c r="A20" s="244"/>
      <c r="B20" s="30" t="s">
        <v>232</v>
      </c>
      <c r="C20" s="246">
        <f t="shared" ref="C20:U20" si="10">SUM(C8:C19)</f>
        <v>114</v>
      </c>
      <c r="D20" s="246">
        <f t="shared" si="10"/>
        <v>34632227</v>
      </c>
      <c r="E20" s="246">
        <f t="shared" si="10"/>
        <v>5979056</v>
      </c>
      <c r="F20" s="246">
        <f t="shared" si="10"/>
        <v>0</v>
      </c>
      <c r="G20" s="246">
        <f>SUM(G8:G19)</f>
        <v>40611283</v>
      </c>
      <c r="H20" s="256">
        <f>SUM(H8:H19)</f>
        <v>523316879</v>
      </c>
      <c r="I20" s="246">
        <f>SUM(I8:I19)</f>
        <v>114</v>
      </c>
      <c r="J20" s="246">
        <f t="shared" si="10"/>
        <v>0</v>
      </c>
      <c r="K20" s="246">
        <f t="shared" si="10"/>
        <v>34439760</v>
      </c>
      <c r="L20" s="246">
        <f t="shared" si="10"/>
        <v>1118102</v>
      </c>
      <c r="M20" s="246">
        <f t="shared" si="10"/>
        <v>0</v>
      </c>
      <c r="N20" s="246">
        <f t="shared" si="10"/>
        <v>35557862</v>
      </c>
      <c r="O20" s="256">
        <f t="shared" si="10"/>
        <v>457622406</v>
      </c>
      <c r="P20" s="246">
        <f t="shared" si="10"/>
        <v>0</v>
      </c>
      <c r="Q20" s="246">
        <f t="shared" si="10"/>
        <v>192467</v>
      </c>
      <c r="R20" s="246">
        <f t="shared" si="10"/>
        <v>4860954</v>
      </c>
      <c r="S20" s="246">
        <f t="shared" si="10"/>
        <v>0</v>
      </c>
      <c r="T20" s="246">
        <f t="shared" si="10"/>
        <v>5053421</v>
      </c>
      <c r="U20" s="256">
        <f t="shared" si="10"/>
        <v>65694473</v>
      </c>
    </row>
    <row r="21" spans="1:21" ht="41.25" customHeight="1">
      <c r="B21" s="729" t="s">
        <v>579</v>
      </c>
      <c r="C21" s="5"/>
      <c r="H21" s="730">
        <f>+H20*0.3</f>
        <v>156995063.69999999</v>
      </c>
      <c r="I21" s="731"/>
      <c r="J21" s="731"/>
      <c r="K21" s="732"/>
      <c r="L21" s="732"/>
      <c r="M21" s="732"/>
      <c r="N21" s="732"/>
      <c r="O21" s="730">
        <f>+O20*0.3</f>
        <v>137286721.79999998</v>
      </c>
      <c r="P21" s="732"/>
      <c r="Q21" s="732"/>
      <c r="R21" s="732"/>
      <c r="S21" s="732"/>
      <c r="T21" s="732"/>
      <c r="U21" s="730">
        <f>+U20*0.3</f>
        <v>19708341.899999999</v>
      </c>
    </row>
    <row r="22" spans="1:21" ht="20.25" customHeight="1">
      <c r="B22" s="729" t="s">
        <v>580</v>
      </c>
      <c r="H22" s="730">
        <f>+H20+H21/6</f>
        <v>549482722.95000005</v>
      </c>
      <c r="I22" s="732"/>
      <c r="J22" s="732"/>
      <c r="K22" s="732"/>
      <c r="L22" s="732"/>
      <c r="M22" s="732"/>
      <c r="N22" s="732"/>
      <c r="O22" s="730">
        <f>+O20+O21/6</f>
        <v>480503526.30000001</v>
      </c>
      <c r="P22" s="732"/>
      <c r="Q22" s="732"/>
      <c r="R22" s="732"/>
      <c r="S22" s="732"/>
      <c r="T22" s="732"/>
      <c r="U22" s="730">
        <f>+U20+U21/6</f>
        <v>68979196.650000006</v>
      </c>
    </row>
    <row r="24" spans="1:21" ht="15.6">
      <c r="B24" s="791" t="s">
        <v>1119</v>
      </c>
      <c r="C24" s="790"/>
      <c r="D24" s="790"/>
      <c r="E24" s="792">
        <f>+N13</f>
        <v>15757194</v>
      </c>
      <c r="F24" s="790"/>
      <c r="G24" s="790"/>
      <c r="H24" s="793">
        <f>+E24*13*10%</f>
        <v>20484352.200000003</v>
      </c>
    </row>
    <row r="25" spans="1:21">
      <c r="B25" s="790" t="s">
        <v>1118</v>
      </c>
      <c r="C25" s="790"/>
      <c r="D25" s="790"/>
    </row>
    <row r="26" spans="1:21">
      <c r="B26" s="790" t="s">
        <v>1120</v>
      </c>
      <c r="C26" s="790"/>
      <c r="D26" s="790"/>
      <c r="E26" s="790"/>
      <c r="F26" s="790"/>
      <c r="G26" s="790"/>
      <c r="H26" s="793">
        <f>+H9*4%+H22</f>
        <v>556478218.47000003</v>
      </c>
    </row>
    <row r="28" spans="1:21">
      <c r="H28" s="794">
        <f>+H21-H24</f>
        <v>136510711.5</v>
      </c>
    </row>
  </sheetData>
  <mergeCells count="1">
    <mergeCell ref="I5:N5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opLeftCell="A27" workbookViewId="0">
      <selection activeCell="A27" sqref="A1:IV65536"/>
    </sheetView>
  </sheetViews>
  <sheetFormatPr defaultColWidth="9.109375" defaultRowHeight="15"/>
  <cols>
    <col min="1" max="1" width="3.44140625" style="4" customWidth="1"/>
    <col min="2" max="2" width="22.6640625" style="5" customWidth="1"/>
    <col min="3" max="3" width="20.21875" style="5" customWidth="1"/>
    <col min="4" max="4" width="9.88671875" style="5" bestFit="1" customWidth="1"/>
    <col min="5" max="5" width="8.6640625" style="5" bestFit="1" customWidth="1"/>
    <col min="6" max="6" width="6.88671875" style="186" customWidth="1"/>
    <col min="7" max="7" width="11.5546875" style="186" customWidth="1"/>
    <col min="8" max="8" width="11.77734375" style="5" customWidth="1"/>
    <col min="9" max="9" width="9.5546875" style="5" customWidth="1"/>
    <col min="10" max="10" width="10.88671875" style="5" bestFit="1" customWidth="1"/>
    <col min="11" max="11" width="9.6640625" style="5" customWidth="1"/>
    <col min="12" max="12" width="15.21875" style="5" customWidth="1"/>
    <col min="13" max="13" width="7.33203125" style="186" customWidth="1"/>
    <col min="14" max="14" width="11.5546875" style="186" customWidth="1"/>
    <col min="15" max="15" width="12.109375" style="5" customWidth="1"/>
    <col min="16" max="16" width="9.5546875" style="5" customWidth="1"/>
    <col min="17" max="17" width="10.88671875" style="5" bestFit="1" customWidth="1"/>
    <col min="18" max="18" width="9.5546875" style="5" customWidth="1"/>
    <col min="19" max="19" width="14.21875" style="5" customWidth="1"/>
    <col min="20" max="20" width="13.88671875" style="5" customWidth="1"/>
    <col min="21" max="16384" width="9.109375" style="5"/>
  </cols>
  <sheetData>
    <row r="1" spans="1:24" s="33" customFormat="1">
      <c r="A1" s="339"/>
      <c r="B1" s="3"/>
      <c r="C1" s="3"/>
      <c r="D1" s="3"/>
      <c r="E1" s="3"/>
      <c r="F1" s="3"/>
      <c r="G1" s="124"/>
      <c r="H1" s="124"/>
      <c r="I1" s="124"/>
      <c r="J1" s="3"/>
      <c r="K1" s="3"/>
      <c r="L1" s="152"/>
      <c r="M1" s="152"/>
      <c r="N1" s="152"/>
      <c r="O1" s="152"/>
      <c r="P1" s="152"/>
      <c r="Q1" s="32"/>
      <c r="R1" s="137" t="s">
        <v>160</v>
      </c>
      <c r="S1" s="3"/>
      <c r="T1" s="832"/>
      <c r="U1" s="832"/>
      <c r="V1" s="832"/>
      <c r="W1" s="832"/>
      <c r="X1" s="832"/>
    </row>
    <row r="2" spans="1:24" s="33" customFormat="1" ht="12.75" customHeight="1">
      <c r="A2" s="339"/>
      <c r="B2" s="3"/>
      <c r="C2" s="3"/>
      <c r="D2" s="3"/>
      <c r="E2" s="3"/>
      <c r="F2" s="3"/>
      <c r="G2" s="124"/>
      <c r="H2" s="124"/>
      <c r="I2" s="124"/>
      <c r="J2" s="3"/>
      <c r="K2" s="3"/>
      <c r="L2" s="152"/>
      <c r="M2" s="152"/>
      <c r="N2" s="152"/>
      <c r="O2" s="152"/>
      <c r="P2" s="152"/>
      <c r="Q2" s="832" t="s">
        <v>28</v>
      </c>
      <c r="R2" s="832"/>
      <c r="S2" s="832"/>
      <c r="T2" s="832"/>
      <c r="U2" s="832"/>
      <c r="V2" s="832"/>
      <c r="W2" s="832"/>
      <c r="X2" s="832"/>
    </row>
    <row r="3" spans="1:24" s="33" customFormat="1" ht="15.6" thickBot="1">
      <c r="B3" s="825" t="s">
        <v>1071</v>
      </c>
      <c r="C3" s="825"/>
      <c r="D3" s="825"/>
      <c r="E3" s="825"/>
      <c r="F3" s="825"/>
      <c r="G3" s="7"/>
      <c r="H3" s="7"/>
      <c r="I3" s="7"/>
      <c r="J3" s="345"/>
      <c r="K3" s="345"/>
      <c r="L3" s="152"/>
      <c r="M3" s="152"/>
      <c r="N3" s="152"/>
      <c r="O3" s="152"/>
      <c r="P3" s="152"/>
      <c r="Q3" s="152"/>
      <c r="R3" s="152"/>
      <c r="S3" s="152"/>
      <c r="U3" s="33" t="s">
        <v>0</v>
      </c>
    </row>
    <row r="4" spans="1:24" s="33" customFormat="1" ht="18" customHeight="1">
      <c r="A4" s="32"/>
      <c r="B4" s="862" t="s">
        <v>175</v>
      </c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40"/>
      <c r="N4" s="40"/>
      <c r="O4" s="40"/>
      <c r="P4" s="40"/>
      <c r="Q4" s="40"/>
      <c r="R4" s="40"/>
      <c r="S4" s="40"/>
    </row>
    <row r="5" spans="1:24" s="33" customFormat="1">
      <c r="A5" s="32"/>
      <c r="B5" s="192"/>
      <c r="C5" s="192"/>
      <c r="D5" s="192"/>
      <c r="E5" s="192"/>
      <c r="F5" s="346"/>
      <c r="G5" s="346"/>
      <c r="H5" s="192"/>
      <c r="I5" s="192"/>
      <c r="J5" s="192"/>
      <c r="K5" s="192"/>
      <c r="L5" s="192"/>
      <c r="M5" s="347"/>
      <c r="N5" s="347"/>
      <c r="O5" s="10"/>
      <c r="P5" s="10"/>
      <c r="Q5" s="10"/>
      <c r="R5" s="10"/>
      <c r="S5" s="10"/>
    </row>
    <row r="6" spans="1:24" s="33" customFormat="1">
      <c r="A6" s="32"/>
      <c r="B6" s="862" t="s">
        <v>176</v>
      </c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195"/>
      <c r="N6" s="195"/>
      <c r="O6" s="195"/>
      <c r="P6" s="195"/>
      <c r="Q6" s="195"/>
      <c r="R6" s="195"/>
      <c r="S6" s="195"/>
    </row>
    <row r="7" spans="1:24" s="33" customFormat="1">
      <c r="A7" s="32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</row>
    <row r="8" spans="1:24" s="33" customFormat="1" ht="15.6" thickBot="1">
      <c r="A8" s="32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860" t="s">
        <v>177</v>
      </c>
      <c r="T8" s="860"/>
    </row>
    <row r="9" spans="1:24" ht="15.6" thickBot="1">
      <c r="A9" s="153"/>
      <c r="B9" s="154"/>
      <c r="C9" s="604"/>
      <c r="D9" s="855" t="s">
        <v>510</v>
      </c>
      <c r="E9" s="856"/>
      <c r="F9" s="861" t="s">
        <v>446</v>
      </c>
      <c r="G9" s="858"/>
      <c r="H9" s="858"/>
      <c r="I9" s="858"/>
      <c r="J9" s="858"/>
      <c r="K9" s="858"/>
      <c r="L9" s="859"/>
      <c r="M9" s="857" t="s">
        <v>447</v>
      </c>
      <c r="N9" s="858"/>
      <c r="O9" s="858"/>
      <c r="P9" s="858"/>
      <c r="Q9" s="858"/>
      <c r="R9" s="858"/>
      <c r="S9" s="859"/>
      <c r="T9" s="155"/>
    </row>
    <row r="10" spans="1:24" ht="21.75" customHeight="1">
      <c r="A10" s="156"/>
      <c r="B10" s="157"/>
      <c r="C10" s="605"/>
      <c r="D10" s="288"/>
      <c r="E10" s="288"/>
      <c r="F10" s="290"/>
      <c r="G10" s="158"/>
      <c r="H10" s="158"/>
      <c r="I10" s="853" t="s">
        <v>185</v>
      </c>
      <c r="J10" s="854"/>
      <c r="K10" s="158"/>
      <c r="L10" s="159"/>
      <c r="M10" s="160"/>
      <c r="N10" s="158"/>
      <c r="O10" s="158"/>
      <c r="P10" s="853" t="s">
        <v>185</v>
      </c>
      <c r="Q10" s="854"/>
      <c r="R10" s="158"/>
      <c r="S10" s="159"/>
      <c r="T10" s="161"/>
    </row>
    <row r="11" spans="1:24" s="16" customFormat="1" ht="63.9" customHeight="1" thickBot="1">
      <c r="A11" s="162" t="s">
        <v>114</v>
      </c>
      <c r="B11" s="163" t="s">
        <v>178</v>
      </c>
      <c r="C11" s="606" t="s">
        <v>440</v>
      </c>
      <c r="D11" s="289" t="s">
        <v>180</v>
      </c>
      <c r="E11" s="289" t="s">
        <v>184</v>
      </c>
      <c r="F11" s="285" t="s">
        <v>179</v>
      </c>
      <c r="G11" s="164" t="s">
        <v>180</v>
      </c>
      <c r="H11" s="164" t="s">
        <v>181</v>
      </c>
      <c r="I11" s="165" t="s">
        <v>182</v>
      </c>
      <c r="J11" s="165" t="s">
        <v>113</v>
      </c>
      <c r="K11" s="164" t="s">
        <v>183</v>
      </c>
      <c r="L11" s="166" t="s">
        <v>184</v>
      </c>
      <c r="M11" s="167" t="s">
        <v>179</v>
      </c>
      <c r="N11" s="164" t="s">
        <v>180</v>
      </c>
      <c r="O11" s="164" t="s">
        <v>181</v>
      </c>
      <c r="P11" s="165" t="s">
        <v>182</v>
      </c>
      <c r="Q11" s="165" t="s">
        <v>113</v>
      </c>
      <c r="R11" s="164" t="s">
        <v>186</v>
      </c>
      <c r="S11" s="166" t="s">
        <v>184</v>
      </c>
      <c r="T11" s="168" t="s">
        <v>187</v>
      </c>
    </row>
    <row r="12" spans="1:24" s="16" customFormat="1" ht="11.4" thickBot="1">
      <c r="A12" s="101">
        <v>1</v>
      </c>
      <c r="B12" s="102">
        <v>2</v>
      </c>
      <c r="C12" s="101">
        <v>3</v>
      </c>
      <c r="D12" s="102">
        <v>4</v>
      </c>
      <c r="E12" s="101">
        <v>5</v>
      </c>
      <c r="F12" s="102">
        <v>6</v>
      </c>
      <c r="G12" s="101">
        <v>7</v>
      </c>
      <c r="H12" s="102">
        <v>8</v>
      </c>
      <c r="I12" s="101">
        <v>9</v>
      </c>
      <c r="J12" s="102">
        <v>10</v>
      </c>
      <c r="K12" s="101">
        <v>11</v>
      </c>
      <c r="L12" s="102">
        <v>12</v>
      </c>
      <c r="M12" s="101">
        <v>13</v>
      </c>
      <c r="N12" s="102">
        <v>14</v>
      </c>
      <c r="O12" s="101">
        <v>15</v>
      </c>
      <c r="P12" s="102">
        <v>16</v>
      </c>
      <c r="Q12" s="101">
        <v>17</v>
      </c>
      <c r="R12" s="102">
        <v>18</v>
      </c>
      <c r="S12" s="101">
        <v>19</v>
      </c>
      <c r="T12" s="101">
        <v>20</v>
      </c>
    </row>
    <row r="13" spans="1:24" ht="20.25" customHeight="1">
      <c r="A13" s="169">
        <v>1</v>
      </c>
      <c r="B13" s="170" t="s">
        <v>1072</v>
      </c>
      <c r="C13" s="783" t="s">
        <v>1073</v>
      </c>
      <c r="D13" s="170">
        <v>4</v>
      </c>
      <c r="E13" s="170">
        <v>1541.7</v>
      </c>
      <c r="F13" s="108"/>
      <c r="G13" s="108"/>
      <c r="H13" s="171">
        <f>F13*G13*3</f>
        <v>0</v>
      </c>
      <c r="I13" s="171"/>
      <c r="J13" s="171">
        <f>(F13-1)*G13*I13</f>
        <v>0</v>
      </c>
      <c r="K13" s="108"/>
      <c r="L13" s="171">
        <f>H13+J13+(K13*G13*2)</f>
        <v>0</v>
      </c>
      <c r="M13" s="108"/>
      <c r="N13" s="108"/>
      <c r="O13" s="171">
        <f>M13*N13*3</f>
        <v>0</v>
      </c>
      <c r="P13" s="171"/>
      <c r="Q13" s="171">
        <f>(M13-1)*N13*P13</f>
        <v>0</v>
      </c>
      <c r="R13" s="108"/>
      <c r="S13" s="171">
        <f>O13+Q13+(R13*N13*2)</f>
        <v>0</v>
      </c>
      <c r="T13" s="172">
        <f>S13-L13</f>
        <v>0</v>
      </c>
    </row>
    <row r="14" spans="1:24" s="810" customFormat="1" ht="20.25" customHeight="1">
      <c r="A14" s="802">
        <v>2</v>
      </c>
      <c r="B14" s="811" t="s">
        <v>1149</v>
      </c>
      <c r="C14" s="804" t="s">
        <v>1074</v>
      </c>
      <c r="D14" s="812"/>
      <c r="E14" s="812"/>
      <c r="F14" s="806">
        <v>3</v>
      </c>
      <c r="G14" s="806">
        <v>3</v>
      </c>
      <c r="H14" s="807">
        <f>F14*G14*55072</f>
        <v>495648</v>
      </c>
      <c r="I14" s="807">
        <v>83426</v>
      </c>
      <c r="J14" s="807">
        <f t="shared" ref="J14:J24" si="0">(F14-1)*G14*I14</f>
        <v>500556</v>
      </c>
      <c r="K14" s="806"/>
      <c r="L14" s="808">
        <f t="shared" ref="L14:L24" si="1">H14+J14+(K14*G14*2)</f>
        <v>996204</v>
      </c>
      <c r="M14" s="806">
        <v>4</v>
      </c>
      <c r="N14" s="806">
        <v>5</v>
      </c>
      <c r="O14" s="807">
        <f>M14*N14*51107</f>
        <v>1022140</v>
      </c>
      <c r="P14" s="807">
        <v>67727</v>
      </c>
      <c r="Q14" s="807">
        <f t="shared" ref="Q14:Q24" si="2">(M14-1)*N14*P14</f>
        <v>1015905</v>
      </c>
      <c r="R14" s="806"/>
      <c r="S14" s="808">
        <f t="shared" ref="S14:S24" si="3">O14+Q14+(R14*N14*2)</f>
        <v>2038045</v>
      </c>
      <c r="T14" s="809">
        <f>S14-L14</f>
        <v>1041841</v>
      </c>
    </row>
    <row r="15" spans="1:24" ht="20.25" customHeight="1">
      <c r="A15" s="173">
        <v>3</v>
      </c>
      <c r="B15" s="174" t="s">
        <v>1150</v>
      </c>
      <c r="C15" s="784" t="s">
        <v>1074</v>
      </c>
      <c r="D15" s="170"/>
      <c r="E15" s="170"/>
      <c r="F15" s="108">
        <v>2</v>
      </c>
      <c r="G15" s="108">
        <v>3</v>
      </c>
      <c r="H15" s="171">
        <f>F15*G15*51726</f>
        <v>310356</v>
      </c>
      <c r="I15" s="171">
        <v>63220</v>
      </c>
      <c r="J15" s="171">
        <f>(F15-1)*G15*I15</f>
        <v>189660</v>
      </c>
      <c r="K15" s="108"/>
      <c r="L15" s="175">
        <f t="shared" si="1"/>
        <v>500016</v>
      </c>
      <c r="M15" s="108">
        <v>3</v>
      </c>
      <c r="N15" s="108">
        <v>4</v>
      </c>
      <c r="O15" s="171">
        <f>M15*N15*27423</f>
        <v>329076</v>
      </c>
      <c r="P15" s="171">
        <v>41550</v>
      </c>
      <c r="Q15" s="171">
        <f t="shared" si="2"/>
        <v>332400</v>
      </c>
      <c r="R15" s="108"/>
      <c r="S15" s="175">
        <f>O15+Q15+(R15*N15*2)</f>
        <v>661476</v>
      </c>
      <c r="T15" s="172">
        <f>S15-L15</f>
        <v>161460</v>
      </c>
    </row>
    <row r="16" spans="1:24" ht="20.25" customHeight="1">
      <c r="A16" s="173">
        <v>4</v>
      </c>
      <c r="B16" s="174" t="s">
        <v>1075</v>
      </c>
      <c r="C16" s="784" t="s">
        <v>1074</v>
      </c>
      <c r="D16" s="170"/>
      <c r="E16" s="170"/>
      <c r="F16" s="108">
        <v>2</v>
      </c>
      <c r="G16" s="108">
        <v>3</v>
      </c>
      <c r="H16" s="171">
        <f>F16*G16*62161</f>
        <v>372966</v>
      </c>
      <c r="I16" s="171">
        <v>62161</v>
      </c>
      <c r="J16" s="171">
        <f t="shared" si="0"/>
        <v>186483</v>
      </c>
      <c r="K16" s="108"/>
      <c r="L16" s="175">
        <f>H16+J16+(K16*G16*2)</f>
        <v>559449</v>
      </c>
      <c r="M16" s="108">
        <v>7</v>
      </c>
      <c r="N16" s="108">
        <v>6</v>
      </c>
      <c r="O16" s="171">
        <f>M16*N16*44459</f>
        <v>1867278</v>
      </c>
      <c r="P16" s="171">
        <v>46121</v>
      </c>
      <c r="Q16" s="171">
        <f t="shared" si="2"/>
        <v>1660356</v>
      </c>
      <c r="R16" s="108"/>
      <c r="S16" s="175">
        <f t="shared" si="3"/>
        <v>3527634</v>
      </c>
      <c r="T16" s="172">
        <f t="shared" ref="T16:T24" si="4">S16-L16</f>
        <v>2968185</v>
      </c>
    </row>
    <row r="17" spans="1:20" ht="20.25" customHeight="1">
      <c r="A17" s="173">
        <v>5</v>
      </c>
      <c r="B17" s="11" t="s">
        <v>1144</v>
      </c>
      <c r="C17" s="784" t="s">
        <v>1074</v>
      </c>
      <c r="D17" s="286"/>
      <c r="E17" s="286"/>
      <c r="F17" s="108">
        <v>3</v>
      </c>
      <c r="G17" s="108">
        <v>3</v>
      </c>
      <c r="H17" s="171">
        <f>F17*G17*63251</f>
        <v>569259</v>
      </c>
      <c r="I17" s="171">
        <v>87243</v>
      </c>
      <c r="J17" s="171">
        <f t="shared" si="0"/>
        <v>523458</v>
      </c>
      <c r="K17" s="108"/>
      <c r="L17" s="175">
        <f t="shared" si="1"/>
        <v>1092717</v>
      </c>
      <c r="M17" s="108">
        <v>4</v>
      </c>
      <c r="N17" s="108">
        <v>3</v>
      </c>
      <c r="O17" s="171">
        <f>M17*N17*37395</f>
        <v>448740</v>
      </c>
      <c r="P17" s="171">
        <v>42381</v>
      </c>
      <c r="Q17" s="171">
        <f t="shared" si="2"/>
        <v>381429</v>
      </c>
      <c r="R17" s="108"/>
      <c r="S17" s="175">
        <f t="shared" si="3"/>
        <v>830169</v>
      </c>
      <c r="T17" s="172">
        <f t="shared" si="4"/>
        <v>-262548</v>
      </c>
    </row>
    <row r="18" spans="1:20" s="810" customFormat="1" ht="20.25" customHeight="1">
      <c r="A18" s="802">
        <v>6</v>
      </c>
      <c r="B18" s="803" t="s">
        <v>1151</v>
      </c>
      <c r="C18" s="804" t="s">
        <v>1074</v>
      </c>
      <c r="D18" s="805"/>
      <c r="E18" s="805"/>
      <c r="F18" s="806">
        <v>3</v>
      </c>
      <c r="G18" s="806">
        <v>3</v>
      </c>
      <c r="H18" s="807">
        <f>F18*G18*69446</f>
        <v>625014</v>
      </c>
      <c r="I18" s="807">
        <v>134582</v>
      </c>
      <c r="J18" s="807">
        <f t="shared" si="0"/>
        <v>807492</v>
      </c>
      <c r="K18" s="806"/>
      <c r="L18" s="808">
        <f t="shared" si="1"/>
        <v>1432506</v>
      </c>
      <c r="M18" s="806">
        <v>4</v>
      </c>
      <c r="N18" s="806">
        <v>3</v>
      </c>
      <c r="O18" s="807">
        <f>M18*N18*55660</f>
        <v>667920</v>
      </c>
      <c r="P18" s="807">
        <v>83694</v>
      </c>
      <c r="Q18" s="807">
        <f t="shared" si="2"/>
        <v>753246</v>
      </c>
      <c r="R18" s="806"/>
      <c r="S18" s="808">
        <f t="shared" si="3"/>
        <v>1421166</v>
      </c>
      <c r="T18" s="809">
        <f t="shared" si="4"/>
        <v>-11340</v>
      </c>
    </row>
    <row r="19" spans="1:20" s="810" customFormat="1" ht="20.25" customHeight="1">
      <c r="A19" s="802">
        <v>7</v>
      </c>
      <c r="B19" s="803" t="s">
        <v>1147</v>
      </c>
      <c r="C19" s="804" t="s">
        <v>1074</v>
      </c>
      <c r="D19" s="805"/>
      <c r="E19" s="805"/>
      <c r="F19" s="806">
        <v>3</v>
      </c>
      <c r="G19" s="806">
        <v>3</v>
      </c>
      <c r="H19" s="807">
        <f>F19*G19*42626</f>
        <v>383634</v>
      </c>
      <c r="I19" s="807">
        <v>75673</v>
      </c>
      <c r="J19" s="807">
        <f t="shared" si="0"/>
        <v>454038</v>
      </c>
      <c r="K19" s="806"/>
      <c r="L19" s="808">
        <f t="shared" si="1"/>
        <v>837672</v>
      </c>
      <c r="M19" s="806">
        <v>4</v>
      </c>
      <c r="N19" s="806">
        <v>3</v>
      </c>
      <c r="O19" s="807">
        <f>M19*N19*25189</f>
        <v>302268</v>
      </c>
      <c r="P19" s="807">
        <v>42659</v>
      </c>
      <c r="Q19" s="807">
        <f t="shared" si="2"/>
        <v>383931</v>
      </c>
      <c r="R19" s="806"/>
      <c r="S19" s="808">
        <f t="shared" si="3"/>
        <v>686199</v>
      </c>
      <c r="T19" s="809">
        <f t="shared" si="4"/>
        <v>-151473</v>
      </c>
    </row>
    <row r="20" spans="1:20" ht="36.6" customHeight="1">
      <c r="A20" s="173">
        <v>8</v>
      </c>
      <c r="B20" s="11" t="s">
        <v>1145</v>
      </c>
      <c r="C20" s="784" t="s">
        <v>1074</v>
      </c>
      <c r="D20" s="286"/>
      <c r="E20" s="286"/>
      <c r="F20" s="108">
        <v>6</v>
      </c>
      <c r="G20" s="108">
        <v>3</v>
      </c>
      <c r="H20" s="171">
        <f>F20*G20*81899</f>
        <v>1474182</v>
      </c>
      <c r="I20" s="171">
        <v>145598</v>
      </c>
      <c r="J20" s="171">
        <f t="shared" si="0"/>
        <v>2183970</v>
      </c>
      <c r="K20" s="108"/>
      <c r="L20" s="175">
        <f t="shared" si="1"/>
        <v>3658152</v>
      </c>
      <c r="M20" s="108">
        <v>4</v>
      </c>
      <c r="N20" s="108">
        <v>5</v>
      </c>
      <c r="O20" s="171">
        <f>M20*N20*22752</f>
        <v>455040</v>
      </c>
      <c r="P20" s="171">
        <v>45910</v>
      </c>
      <c r="Q20" s="171">
        <f t="shared" si="2"/>
        <v>688650</v>
      </c>
      <c r="R20" s="108"/>
      <c r="S20" s="175">
        <f t="shared" si="3"/>
        <v>1143690</v>
      </c>
      <c r="T20" s="172">
        <f t="shared" si="4"/>
        <v>-2514462</v>
      </c>
    </row>
    <row r="21" spans="1:20" s="810" customFormat="1" ht="25.5" customHeight="1">
      <c r="A21" s="802">
        <v>9</v>
      </c>
      <c r="B21" s="803" t="s">
        <v>1152</v>
      </c>
      <c r="C21" s="804" t="s">
        <v>1074</v>
      </c>
      <c r="D21" s="805"/>
      <c r="E21" s="805"/>
      <c r="F21" s="806">
        <v>3</v>
      </c>
      <c r="G21" s="806">
        <v>3</v>
      </c>
      <c r="H21" s="807">
        <f>F21*G21*41668</f>
        <v>375012</v>
      </c>
      <c r="I21" s="807">
        <v>45020</v>
      </c>
      <c r="J21" s="807">
        <f t="shared" si="0"/>
        <v>270120</v>
      </c>
      <c r="K21" s="806"/>
      <c r="L21" s="808">
        <f t="shared" si="1"/>
        <v>645132</v>
      </c>
      <c r="M21" s="806">
        <v>4</v>
      </c>
      <c r="N21" s="806">
        <v>3</v>
      </c>
      <c r="O21" s="807">
        <f>M21*N21*26408</f>
        <v>316896</v>
      </c>
      <c r="P21" s="807">
        <v>50785</v>
      </c>
      <c r="Q21" s="807">
        <f t="shared" si="2"/>
        <v>457065</v>
      </c>
      <c r="R21" s="806"/>
      <c r="S21" s="808">
        <f t="shared" si="3"/>
        <v>773961</v>
      </c>
      <c r="T21" s="809">
        <f t="shared" si="4"/>
        <v>128829</v>
      </c>
    </row>
    <row r="22" spans="1:20" s="810" customFormat="1" ht="15" customHeight="1">
      <c r="A22" s="802">
        <v>10</v>
      </c>
      <c r="B22" s="803" t="s">
        <v>1153</v>
      </c>
      <c r="C22" s="804" t="s">
        <v>1074</v>
      </c>
      <c r="D22" s="805"/>
      <c r="E22" s="805"/>
      <c r="F22" s="806">
        <v>3</v>
      </c>
      <c r="G22" s="806">
        <v>3</v>
      </c>
      <c r="H22" s="807">
        <f>F22*G22*69446</f>
        <v>625014</v>
      </c>
      <c r="I22" s="807">
        <v>104409</v>
      </c>
      <c r="J22" s="807">
        <f t="shared" si="0"/>
        <v>626454</v>
      </c>
      <c r="K22" s="806"/>
      <c r="L22" s="808">
        <f t="shared" si="1"/>
        <v>1251468</v>
      </c>
      <c r="M22" s="806">
        <v>6</v>
      </c>
      <c r="N22" s="806">
        <v>3</v>
      </c>
      <c r="O22" s="807">
        <f>M22*N22*53629</f>
        <v>965322</v>
      </c>
      <c r="P22" s="807">
        <v>80850</v>
      </c>
      <c r="Q22" s="807">
        <f t="shared" si="2"/>
        <v>1212750</v>
      </c>
      <c r="R22" s="806"/>
      <c r="S22" s="808">
        <f t="shared" si="3"/>
        <v>2178072</v>
      </c>
      <c r="T22" s="809">
        <f t="shared" si="4"/>
        <v>926604</v>
      </c>
    </row>
    <row r="23" spans="1:20" ht="34.200000000000003" customHeight="1">
      <c r="A23" s="176">
        <v>11</v>
      </c>
      <c r="B23" s="177" t="s">
        <v>1146</v>
      </c>
      <c r="C23" s="784" t="s">
        <v>1074</v>
      </c>
      <c r="D23" s="11"/>
      <c r="E23" s="11"/>
      <c r="F23" s="108">
        <v>3</v>
      </c>
      <c r="G23" s="108">
        <v>3</v>
      </c>
      <c r="H23" s="171">
        <f>F23*G23*62741</f>
        <v>564669</v>
      </c>
      <c r="I23" s="171">
        <v>77109</v>
      </c>
      <c r="J23" s="171">
        <f t="shared" si="0"/>
        <v>462654</v>
      </c>
      <c r="K23" s="108"/>
      <c r="L23" s="175">
        <f t="shared" si="1"/>
        <v>1027323</v>
      </c>
      <c r="M23" s="108">
        <v>4</v>
      </c>
      <c r="N23" s="108">
        <v>3</v>
      </c>
      <c r="O23" s="171">
        <f>M23*N23*31690</f>
        <v>380280</v>
      </c>
      <c r="P23" s="171">
        <v>28033</v>
      </c>
      <c r="Q23" s="171">
        <f t="shared" si="2"/>
        <v>252297</v>
      </c>
      <c r="R23" s="108"/>
      <c r="S23" s="175">
        <f t="shared" si="3"/>
        <v>632577</v>
      </c>
      <c r="T23" s="172">
        <f t="shared" si="4"/>
        <v>-394746</v>
      </c>
    </row>
    <row r="24" spans="1:20" ht="34.200000000000003" customHeight="1">
      <c r="A24" s="176">
        <v>12</v>
      </c>
      <c r="B24" s="177" t="s">
        <v>1154</v>
      </c>
      <c r="C24" s="784" t="s">
        <v>1074</v>
      </c>
      <c r="D24" s="11"/>
      <c r="E24" s="11"/>
      <c r="F24" s="108">
        <v>3</v>
      </c>
      <c r="G24" s="108">
        <v>3</v>
      </c>
      <c r="H24" s="171">
        <f>F24*G24*62741</f>
        <v>564669</v>
      </c>
      <c r="I24" s="171">
        <v>77109</v>
      </c>
      <c r="J24" s="171">
        <f t="shared" si="0"/>
        <v>462654</v>
      </c>
      <c r="K24" s="108"/>
      <c r="L24" s="175">
        <f t="shared" si="1"/>
        <v>1027323</v>
      </c>
      <c r="M24" s="108">
        <v>4</v>
      </c>
      <c r="N24" s="108">
        <v>3</v>
      </c>
      <c r="O24" s="171">
        <f>M24*N24*17470</f>
        <v>209640</v>
      </c>
      <c r="P24" s="171">
        <v>30065</v>
      </c>
      <c r="Q24" s="171">
        <f t="shared" si="2"/>
        <v>270585</v>
      </c>
      <c r="R24" s="108"/>
      <c r="S24" s="175">
        <f t="shared" si="3"/>
        <v>480225</v>
      </c>
      <c r="T24" s="172">
        <f t="shared" si="4"/>
        <v>-547098</v>
      </c>
    </row>
    <row r="25" spans="1:20" ht="34.200000000000003" customHeight="1">
      <c r="A25" s="176">
        <v>13</v>
      </c>
      <c r="B25" s="177" t="s">
        <v>1155</v>
      </c>
      <c r="C25" s="784" t="s">
        <v>1074</v>
      </c>
      <c r="D25" s="287"/>
      <c r="E25" s="287"/>
      <c r="F25" s="108">
        <v>3</v>
      </c>
      <c r="G25" s="108">
        <v>3</v>
      </c>
      <c r="H25" s="171">
        <f>F25*G25*62741</f>
        <v>564669</v>
      </c>
      <c r="I25" s="171">
        <v>77109</v>
      </c>
      <c r="J25" s="171">
        <f>(F25-1)*G25*I25</f>
        <v>462654</v>
      </c>
      <c r="K25" s="108"/>
      <c r="L25" s="175">
        <f>H25+J25+(K25*G25*2)</f>
        <v>1027323</v>
      </c>
      <c r="M25" s="108">
        <v>4</v>
      </c>
      <c r="N25" s="108">
        <v>4</v>
      </c>
      <c r="O25" s="171">
        <f>M25*N25*39888</f>
        <v>638208</v>
      </c>
      <c r="P25" s="171">
        <v>48614</v>
      </c>
      <c r="Q25" s="171">
        <f>(M25-1)*N25*P25</f>
        <v>583368</v>
      </c>
      <c r="R25" s="108"/>
      <c r="S25" s="175">
        <f>O25+Q25+(R25*N25*2)</f>
        <v>1221576</v>
      </c>
      <c r="T25" s="172">
        <f>S25-L25</f>
        <v>194253</v>
      </c>
    </row>
    <row r="26" spans="1:20" s="810" customFormat="1" ht="15" customHeight="1">
      <c r="A26" s="802">
        <v>14</v>
      </c>
      <c r="B26" s="803" t="s">
        <v>1156</v>
      </c>
      <c r="C26" s="804" t="s">
        <v>1074</v>
      </c>
      <c r="D26" s="805"/>
      <c r="E26" s="805"/>
      <c r="F26" s="806">
        <v>3</v>
      </c>
      <c r="G26" s="806">
        <v>3</v>
      </c>
      <c r="H26" s="807">
        <f>F26*G26*69446</f>
        <v>625014</v>
      </c>
      <c r="I26" s="807">
        <v>104409</v>
      </c>
      <c r="J26" s="807">
        <f>(F26-1)*G26*I26</f>
        <v>626454</v>
      </c>
      <c r="K26" s="806"/>
      <c r="L26" s="808">
        <f>H26+J26+(K26*G26*2)</f>
        <v>1251468</v>
      </c>
      <c r="M26" s="801">
        <v>3</v>
      </c>
      <c r="N26" s="806">
        <v>2</v>
      </c>
      <c r="O26" s="807">
        <f>M26*N26*34128</f>
        <v>204768</v>
      </c>
      <c r="P26" s="807">
        <v>38190</v>
      </c>
      <c r="Q26" s="807">
        <f>(M26-1)*N26*P26</f>
        <v>152760</v>
      </c>
      <c r="R26" s="806"/>
      <c r="S26" s="808">
        <f>O26+Q26+(R26*N26*2)</f>
        <v>357528</v>
      </c>
      <c r="T26" s="809">
        <f>S26-L26</f>
        <v>-893940</v>
      </c>
    </row>
    <row r="27" spans="1:20" ht="44.4" customHeight="1">
      <c r="A27" s="176">
        <v>15</v>
      </c>
      <c r="B27" s="177" t="s">
        <v>1157</v>
      </c>
      <c r="C27" s="784" t="s">
        <v>1074</v>
      </c>
      <c r="D27" s="287"/>
      <c r="E27" s="287"/>
      <c r="F27" s="108">
        <v>3</v>
      </c>
      <c r="G27" s="108">
        <v>3</v>
      </c>
      <c r="H27" s="171">
        <f>F27*G27*62741</f>
        <v>564669</v>
      </c>
      <c r="I27" s="171">
        <v>77109</v>
      </c>
      <c r="J27" s="171">
        <f>(F27-1)*G27*I27</f>
        <v>462654</v>
      </c>
      <c r="K27" s="108"/>
      <c r="L27" s="175">
        <f>H27+J27+(K27*G27*2)</f>
        <v>1027323</v>
      </c>
      <c r="M27" s="108">
        <v>4</v>
      </c>
      <c r="N27" s="108">
        <v>3</v>
      </c>
      <c r="O27" s="171">
        <f>M27*N27*58911</f>
        <v>706932</v>
      </c>
      <c r="P27" s="171">
        <v>69068</v>
      </c>
      <c r="Q27" s="171">
        <f>(M27-1)*N27*P27</f>
        <v>621612</v>
      </c>
      <c r="R27" s="108"/>
      <c r="S27" s="175">
        <f>O27+Q27+(R27*N27*2)</f>
        <v>1328544</v>
      </c>
      <c r="T27" s="172">
        <f>S27-L27</f>
        <v>301221</v>
      </c>
    </row>
    <row r="28" spans="1:20" ht="34.200000000000003" customHeight="1">
      <c r="A28" s="176">
        <v>16</v>
      </c>
      <c r="B28" s="177" t="s">
        <v>1158</v>
      </c>
      <c r="C28" s="784" t="s">
        <v>1074</v>
      </c>
      <c r="D28" s="287"/>
      <c r="E28" s="287"/>
      <c r="F28" s="108">
        <v>3</v>
      </c>
      <c r="G28" s="108">
        <v>3</v>
      </c>
      <c r="H28" s="171">
        <f>F28*G28*62741</f>
        <v>564669</v>
      </c>
      <c r="I28" s="171">
        <v>77109</v>
      </c>
      <c r="J28" s="171">
        <f>(F28-1)*G28*I28</f>
        <v>462654</v>
      </c>
      <c r="K28" s="108"/>
      <c r="L28" s="175">
        <f>H28+J28+(K28*G28*2)</f>
        <v>1027323</v>
      </c>
      <c r="M28" s="108">
        <v>4</v>
      </c>
      <c r="N28" s="108">
        <v>3</v>
      </c>
      <c r="O28" s="171">
        <f>M28*N28*6907</f>
        <v>82884</v>
      </c>
      <c r="P28" s="171">
        <v>13814</v>
      </c>
      <c r="Q28" s="171">
        <f>(M28-1)*N28*P28</f>
        <v>124326</v>
      </c>
      <c r="R28" s="108"/>
      <c r="S28" s="175">
        <f>O28+Q28+(R28*N28*2)</f>
        <v>207210</v>
      </c>
      <c r="T28" s="172">
        <f>S28-L28</f>
        <v>-820113</v>
      </c>
    </row>
    <row r="29" spans="1:20" ht="34.200000000000003" customHeight="1" thickBot="1">
      <c r="A29" s="176">
        <v>17</v>
      </c>
      <c r="B29" s="177" t="s">
        <v>1159</v>
      </c>
      <c r="C29" s="784" t="s">
        <v>1074</v>
      </c>
      <c r="D29" s="287"/>
      <c r="E29" s="287"/>
      <c r="F29" s="108">
        <v>3</v>
      </c>
      <c r="G29" s="108">
        <v>3</v>
      </c>
      <c r="H29" s="171">
        <f>F29*G29*62741</f>
        <v>564669</v>
      </c>
      <c r="I29" s="171">
        <v>77109</v>
      </c>
      <c r="J29" s="171">
        <f>(F29-1)*G29*I29</f>
        <v>462654</v>
      </c>
      <c r="K29" s="108"/>
      <c r="L29" s="175">
        <f>H29+J29+(K29*G29*2)</f>
        <v>1027323</v>
      </c>
      <c r="M29" s="108">
        <v>4</v>
      </c>
      <c r="N29" s="108">
        <v>2</v>
      </c>
      <c r="O29" s="171">
        <f>M29*N29*28033</f>
        <v>224264</v>
      </c>
      <c r="P29" s="171">
        <v>40222</v>
      </c>
      <c r="Q29" s="171">
        <f>(M29-1)*N29*P29</f>
        <v>241332</v>
      </c>
      <c r="R29" s="108"/>
      <c r="S29" s="175">
        <f>O29+Q29+(R29*N29*2)</f>
        <v>465596</v>
      </c>
      <c r="T29" s="172">
        <f>S29-L29</f>
        <v>-561727</v>
      </c>
    </row>
    <row r="30" spans="1:20" ht="18" customHeight="1" thickBot="1">
      <c r="A30" s="178"/>
      <c r="B30" s="179" t="s">
        <v>113</v>
      </c>
      <c r="C30" s="179"/>
      <c r="D30" s="179"/>
      <c r="E30" s="179"/>
      <c r="F30" s="180"/>
      <c r="G30" s="180"/>
      <c r="H30" s="181">
        <f>SUM(H13:H23)</f>
        <v>5795754</v>
      </c>
      <c r="I30" s="181"/>
      <c r="J30" s="181">
        <f>SUM(J13:J23)</f>
        <v>6204885</v>
      </c>
      <c r="K30" s="181"/>
      <c r="L30" s="181">
        <f>SUM(L13:L23)</f>
        <v>12000639</v>
      </c>
      <c r="M30" s="180"/>
      <c r="N30" s="180"/>
      <c r="O30" s="181">
        <f>SUM(O13:O23)</f>
        <v>6754960</v>
      </c>
      <c r="P30" s="181"/>
      <c r="Q30" s="181">
        <f>SUM(Q13:Q23)</f>
        <v>7138029</v>
      </c>
      <c r="R30" s="181"/>
      <c r="S30" s="181">
        <f>SUM(S13:S23)</f>
        <v>13892989</v>
      </c>
      <c r="T30" s="182">
        <f>SUM(T13:T23)</f>
        <v>1892350</v>
      </c>
    </row>
    <row r="31" spans="1:20" ht="10.5" customHeight="1">
      <c r="B31" s="183"/>
      <c r="C31" s="183"/>
      <c r="D31" s="183"/>
      <c r="E31" s="183"/>
      <c r="F31" s="184"/>
      <c r="G31" s="185"/>
      <c r="H31" s="185"/>
      <c r="I31" s="185"/>
      <c r="J31" s="185"/>
      <c r="K31" s="185"/>
      <c r="L31" s="185"/>
      <c r="M31" s="184"/>
      <c r="N31" s="185"/>
      <c r="O31" s="185"/>
      <c r="P31" s="185"/>
      <c r="Q31" s="185"/>
      <c r="R31" s="185"/>
      <c r="S31" s="185"/>
    </row>
    <row r="34" spans="4:7">
      <c r="D34" s="790" t="s">
        <v>1143</v>
      </c>
      <c r="E34" s="790"/>
      <c r="F34" s="813"/>
      <c r="G34" s="813"/>
    </row>
    <row r="35" spans="4:7">
      <c r="D35" s="790" t="s">
        <v>1141</v>
      </c>
      <c r="E35" s="790"/>
      <c r="F35" s="813"/>
      <c r="G35" s="813"/>
    </row>
    <row r="36" spans="4:7">
      <c r="D36" s="790" t="s">
        <v>1142</v>
      </c>
      <c r="E36" s="790"/>
      <c r="F36" s="813"/>
      <c r="G36" s="813"/>
    </row>
    <row r="38" spans="4:7">
      <c r="D38" s="5" t="s">
        <v>1160</v>
      </c>
    </row>
  </sheetData>
  <mergeCells count="14">
    <mergeCell ref="T1:U1"/>
    <mergeCell ref="V1:X1"/>
    <mergeCell ref="Q2:S2"/>
    <mergeCell ref="T2:U2"/>
    <mergeCell ref="V2:X2"/>
    <mergeCell ref="B3:F3"/>
    <mergeCell ref="I10:J10"/>
    <mergeCell ref="P10:Q10"/>
    <mergeCell ref="B4:L4"/>
    <mergeCell ref="B6:L6"/>
    <mergeCell ref="S8:T8"/>
    <mergeCell ref="D9:E9"/>
    <mergeCell ref="F9:L9"/>
    <mergeCell ref="M9:S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2</vt:i4>
      </vt:variant>
    </vt:vector>
  </HeadingPairs>
  <TitlesOfParts>
    <vt:vector size="34" baseType="lpstr">
      <vt:lpstr>1-ԱՄՓՈՓ</vt:lpstr>
      <vt:lpstr>2-ԸՆԴԱՄԵՆԸ ԾԱԽՍԵՐ</vt:lpstr>
      <vt:lpstr>3-Ծախսերի բացվածք</vt:lpstr>
      <vt:lpstr>4-ԿԱՊ</vt:lpstr>
      <vt:lpstr>5-դատդեպ-փոստային</vt:lpstr>
      <vt:lpstr>6-դատդեպ-կապ</vt:lpstr>
      <vt:lpstr>7-էլ-էներգիա</vt:lpstr>
      <vt:lpstr>8-էլ-էներգիա-ջեռուցում</vt:lpstr>
      <vt:lpstr>9-գազով ջեռուցում</vt:lpstr>
      <vt:lpstr>10-գործուղում</vt:lpstr>
      <vt:lpstr>11-ավտոմեքենա</vt:lpstr>
      <vt:lpstr>12-վարչական սարքավորումներ</vt:lpstr>
      <vt:lpstr>13համազգեստ</vt:lpstr>
      <vt:lpstr>14տարածքներ</vt:lpstr>
      <vt:lpstr>15ընթացիկ նորոգում</vt:lpstr>
      <vt:lpstr>16վերապատրաստում</vt:lpstr>
      <vt:lpstr>17կառուցվածք</vt:lpstr>
      <vt:lpstr>18հաստիքացուցակ</vt:lpstr>
      <vt:lpstr>19հարկ-մաքս</vt:lpstr>
      <vt:lpstr>20ԱԳՆ</vt:lpstr>
      <vt:lpstr>21հարկադիր</vt:lpstr>
      <vt:lpstr>22դատավորներ</vt:lpstr>
      <vt:lpstr>23դատ.ծառ.</vt:lpstr>
      <vt:lpstr>24դատ.կարգադրիչ</vt:lpstr>
      <vt:lpstr>25դատախազ</vt:lpstr>
      <vt:lpstr>26դատախազ-պետծառ</vt:lpstr>
      <vt:lpstr>27Հակակոռուպ.կոմ</vt:lpstr>
      <vt:lpstr>28ՀԿ-աշխատակազմ</vt:lpstr>
      <vt:lpstr>29Քննչական</vt:lpstr>
      <vt:lpstr>30ՔԿ-դեպարտամենտ</vt:lpstr>
      <vt:lpstr>31աշխատավարձի ֆոնդ</vt:lpstr>
      <vt:lpstr>Лист1</vt:lpstr>
      <vt:lpstr>'18հաստիքացուցակ'!Заголовки_для_печати</vt:lpstr>
      <vt:lpstr>'2-ԸՆԴԱՄԵՆԸ ԾԱԽՍԵՐ'!Заголовки_для_печати</vt:lpstr>
    </vt:vector>
  </TitlesOfParts>
  <Company>MFE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CHOPURYAN</cp:lastModifiedBy>
  <cp:lastPrinted>2022-08-09T07:01:42Z</cp:lastPrinted>
  <dcterms:created xsi:type="dcterms:W3CDTF">2003-05-20T07:22:10Z</dcterms:created>
  <dcterms:modified xsi:type="dcterms:W3CDTF">2022-08-11T12:13:20Z</dcterms:modified>
</cp:coreProperties>
</file>