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65"/>
  </bookViews>
  <sheets>
    <sheet name="Եկամուտ" sheetId="1" r:id="rId1"/>
  </sheets>
  <calcPr calcId="162913"/>
</workbook>
</file>

<file path=xl/calcChain.xml><?xml version="1.0" encoding="utf-8"?>
<calcChain xmlns="http://schemas.openxmlformats.org/spreadsheetml/2006/main">
  <c r="G7" i="1" l="1"/>
  <c r="F7" i="1"/>
  <c r="C7" i="1"/>
  <c r="G10" i="1" l="1"/>
  <c r="G9" i="1"/>
  <c r="G8" i="1"/>
  <c r="E10" i="1" l="1"/>
  <c r="E9" i="1"/>
  <c r="E8" i="1"/>
  <c r="C10" i="1"/>
  <c r="C9" i="1"/>
  <c r="C8" i="1"/>
  <c r="D7" i="1" l="1"/>
  <c r="E7" i="1" s="1"/>
  <c r="B7" i="1"/>
</calcChain>
</file>

<file path=xl/sharedStrings.xml><?xml version="1.0" encoding="utf-8"?>
<sst xmlns="http://schemas.openxmlformats.org/spreadsheetml/2006/main" count="16" uniqueCount="12">
  <si>
    <t>ԵԿԱՄՏԱՏԵՍԱԿ</t>
  </si>
  <si>
    <t>ՀՆԱ-ի նկատմամբ</t>
  </si>
  <si>
    <t>ԸՆԴԱՄԵՆԸ ԵԿԱՄՈՒՏՆԵՐ, 
այդ թվում`</t>
  </si>
  <si>
    <t>Հարկային եկամուտներ և պետական տուրքեր</t>
  </si>
  <si>
    <t>Պաշտոնական դրամաշնորհներ</t>
  </si>
  <si>
    <t>Այլ եկամուտներ</t>
  </si>
  <si>
    <t>Աղյուսակ N 1</t>
  </si>
  <si>
    <t>2022 թվական 
(ծրագիր)</t>
  </si>
  <si>
    <t>ՀՀ 2020-2022 ԹՎԱԿԱՆՆԵՐԻ ՊԵՏԱԿԱՆ ԲՅՈՒՋԵՆԵՐԻ ԵԿԱՄՈՒՏՆԵՐԻ ՀԱՄԵՄԱՏԱԿԱՆԸ</t>
  </si>
  <si>
    <t>2021 թվական 
(հաստատված)</t>
  </si>
  <si>
    <t>Գումար                                                                                  (հազ. դրամ)</t>
  </si>
  <si>
    <t>2020 թվական                                փաստ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</si>
</sst>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.0%"/>
    <numFmt numFmtId="167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HEA Grapalat"/>
      <family val="3"/>
    </font>
    <font>
      <sz val="10"/>
      <name val="Arial Armenian"/>
      <family val="2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1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>
      <alignment vertical="center"/>
    </xf>
  </cellStyleXfs>
  <cellXfs count="19">
    <xf numFmtId="0" fontId="0" fillId="0" borderId="0" xfId="0"/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5" fillId="0" borderId="0" xfId="4" applyFont="1" applyAlignment="1">
      <alignment vertical="center"/>
    </xf>
    <xf numFmtId="167" fontId="7" fillId="0" borderId="1" xfId="0" applyNumberFormat="1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3" fillId="0" borderId="1" xfId="3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167" fontId="7" fillId="0" borderId="0" xfId="0" applyNumberFormat="1" applyFont="1"/>
    <xf numFmtId="165" fontId="8" fillId="2" borderId="0" xfId="1" applyNumberFormat="1" applyFont="1" applyFill="1"/>
    <xf numFmtId="0" fontId="8" fillId="2" borderId="0" xfId="0" applyFont="1" applyFill="1"/>
    <xf numFmtId="43" fontId="8" fillId="2" borderId="0" xfId="1" applyFont="1" applyFill="1"/>
  </cellXfs>
  <cellStyles count="5">
    <cellStyle name="Comma" xfId="1" builtinId="3"/>
    <cellStyle name="Comma_tax" xfId="3"/>
    <cellStyle name="Normal" xfId="0" builtinId="0"/>
    <cellStyle name="Normal_budget-03-new" xfId="4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Normal="100" workbookViewId="0">
      <selection activeCell="C12" sqref="C12"/>
    </sheetView>
  </sheetViews>
  <sheetFormatPr defaultRowHeight="16.5" x14ac:dyDescent="0.3"/>
  <cols>
    <col min="1" max="1" width="38.5703125" style="13" customWidth="1"/>
    <col min="2" max="2" width="19" style="13" customWidth="1"/>
    <col min="3" max="3" width="14" style="13" customWidth="1"/>
    <col min="4" max="4" width="19.140625" style="13" customWidth="1"/>
    <col min="5" max="5" width="13" style="13" customWidth="1"/>
    <col min="6" max="6" width="20.28515625" style="13" bestFit="1" customWidth="1"/>
    <col min="7" max="7" width="14.7109375" style="13" customWidth="1"/>
    <col min="8" max="16384" width="9.140625" style="13"/>
  </cols>
  <sheetData>
    <row r="1" spans="1:7" ht="29.25" customHeight="1" x14ac:dyDescent="0.3">
      <c r="G1" s="14" t="s">
        <v>6</v>
      </c>
    </row>
    <row r="2" spans="1:7" x14ac:dyDescent="0.3">
      <c r="C2" s="14"/>
    </row>
    <row r="3" spans="1:7" x14ac:dyDescent="0.3">
      <c r="A3" s="11" t="s">
        <v>8</v>
      </c>
      <c r="B3" s="11"/>
      <c r="C3" s="11"/>
      <c r="D3" s="11"/>
      <c r="E3" s="11"/>
      <c r="F3" s="11"/>
    </row>
    <row r="4" spans="1:7" x14ac:dyDescent="0.3">
      <c r="D4" s="15"/>
      <c r="F4" s="15"/>
    </row>
    <row r="5" spans="1:7" ht="54.75" customHeight="1" x14ac:dyDescent="0.3">
      <c r="A5" s="12" t="s">
        <v>0</v>
      </c>
      <c r="B5" s="10" t="s">
        <v>11</v>
      </c>
      <c r="C5" s="10"/>
      <c r="D5" s="10" t="s">
        <v>9</v>
      </c>
      <c r="E5" s="10"/>
      <c r="F5" s="10" t="s">
        <v>7</v>
      </c>
      <c r="G5" s="10"/>
    </row>
    <row r="6" spans="1:7" ht="41.25" customHeight="1" x14ac:dyDescent="0.3">
      <c r="A6" s="12"/>
      <c r="B6" s="1" t="s">
        <v>10</v>
      </c>
      <c r="C6" s="9" t="s">
        <v>1</v>
      </c>
      <c r="D6" s="1" t="s">
        <v>10</v>
      </c>
      <c r="E6" s="9" t="s">
        <v>1</v>
      </c>
      <c r="F6" s="1" t="s">
        <v>10</v>
      </c>
      <c r="G6" s="9" t="s">
        <v>1</v>
      </c>
    </row>
    <row r="7" spans="1:7" ht="48" customHeight="1" x14ac:dyDescent="0.3">
      <c r="A7" s="2" t="s">
        <v>2</v>
      </c>
      <c r="B7" s="6">
        <f>SUM(B8:B10)</f>
        <v>1560655387.9319999</v>
      </c>
      <c r="C7" s="7">
        <f>+B7/B13</f>
        <v>0.25246525250894819</v>
      </c>
      <c r="D7" s="6">
        <f>SUM(D8:D10)</f>
        <v>1509462935.9000001</v>
      </c>
      <c r="E7" s="7">
        <f>+D7/D13</f>
        <v>0.23602653580208968</v>
      </c>
      <c r="F7" s="8">
        <f>SUM(F8:F10)</f>
        <v>1947784475.5</v>
      </c>
      <c r="G7" s="7">
        <f>+F7/F13</f>
        <v>0.24751248638148643</v>
      </c>
    </row>
    <row r="8" spans="1:7" ht="46.5" customHeight="1" x14ac:dyDescent="0.3">
      <c r="A8" s="3" t="s">
        <v>3</v>
      </c>
      <c r="B8" s="6">
        <v>1385205476.2</v>
      </c>
      <c r="C8" s="7">
        <f>+B8/B13</f>
        <v>0.2240829417114398</v>
      </c>
      <c r="D8" s="6">
        <v>1440136839.5</v>
      </c>
      <c r="E8" s="7">
        <f>+D8/D13</f>
        <v>0.22518638995629744</v>
      </c>
      <c r="F8" s="8">
        <v>1843916831</v>
      </c>
      <c r="G8" s="7">
        <f>+F8/F13</f>
        <v>0.23431362415203782</v>
      </c>
    </row>
    <row r="9" spans="1:7" ht="24" customHeight="1" x14ac:dyDescent="0.3">
      <c r="A9" s="4" t="s">
        <v>5</v>
      </c>
      <c r="B9" s="6">
        <v>122246219.162</v>
      </c>
      <c r="C9" s="7">
        <f>+B9/B13</f>
        <v>1.9775616595214224E-2</v>
      </c>
      <c r="D9" s="8">
        <v>45070585</v>
      </c>
      <c r="E9" s="7">
        <f>+D9/D13</f>
        <v>7.0474430283251214E-3</v>
      </c>
      <c r="F9" s="8">
        <v>62061558.399999999</v>
      </c>
      <c r="G9" s="7">
        <f>+F9/F13</f>
        <v>7.8864016124528483E-3</v>
      </c>
    </row>
    <row r="10" spans="1:7" ht="29.25" customHeight="1" x14ac:dyDescent="0.3">
      <c r="A10" s="4" t="s">
        <v>4</v>
      </c>
      <c r="B10" s="6">
        <v>53203692.569999993</v>
      </c>
      <c r="C10" s="7">
        <f>+B10/B13</f>
        <v>8.6066942022941673E-3</v>
      </c>
      <c r="D10" s="8">
        <v>24255511.400000002</v>
      </c>
      <c r="E10" s="7">
        <f>+D10/D13</f>
        <v>3.7927028174671025E-3</v>
      </c>
      <c r="F10" s="8">
        <v>41806086.100000001</v>
      </c>
      <c r="G10" s="7">
        <f>+F10/F13</f>
        <v>5.3124606169957633E-3</v>
      </c>
    </row>
    <row r="11" spans="1:7" x14ac:dyDescent="0.3">
      <c r="A11" s="5"/>
    </row>
    <row r="12" spans="1:7" ht="30" customHeight="1" x14ac:dyDescent="0.3">
      <c r="B12" s="15"/>
    </row>
    <row r="13" spans="1:7" x14ac:dyDescent="0.3">
      <c r="B13" s="16">
        <v>6181664100</v>
      </c>
      <c r="C13" s="16"/>
      <c r="D13" s="16">
        <v>6395310301.7437754</v>
      </c>
      <c r="E13" s="17"/>
      <c r="F13" s="18">
        <v>7869439251.2299995</v>
      </c>
    </row>
    <row r="15" spans="1:7" x14ac:dyDescent="0.3">
      <c r="B15" s="15"/>
      <c r="C15" s="15"/>
      <c r="D15" s="15"/>
      <c r="E15" s="15"/>
    </row>
    <row r="16" spans="1:7" x14ac:dyDescent="0.3">
      <c r="B16" s="15"/>
      <c r="C16" s="15"/>
      <c r="D16" s="15"/>
      <c r="E16" s="15"/>
    </row>
    <row r="17" spans="2:5" x14ac:dyDescent="0.3">
      <c r="B17" s="15"/>
      <c r="C17" s="15"/>
      <c r="D17" s="15"/>
      <c r="E17" s="15"/>
    </row>
    <row r="18" spans="2:5" x14ac:dyDescent="0.3">
      <c r="B18" s="15"/>
      <c r="C18" s="15"/>
      <c r="D18" s="15"/>
      <c r="E18" s="15"/>
    </row>
    <row r="19" spans="2:5" x14ac:dyDescent="0.3">
      <c r="B19" s="15"/>
      <c r="C19" s="15"/>
      <c r="D19" s="15"/>
      <c r="E19" s="15"/>
    </row>
  </sheetData>
  <mergeCells count="5">
    <mergeCell ref="F5:G5"/>
    <mergeCell ref="A3:F3"/>
    <mergeCell ref="D5:E5"/>
    <mergeCell ref="A5:A6"/>
    <mergeCell ref="B5:C5"/>
  </mergeCells>
  <pageMargins left="0.70866141732283472" right="0.70866141732283472" top="0.74803149606299213" bottom="0.74803149606299213" header="0.31496062992125984" footer="0.31496062992125984"/>
  <pageSetup scale="79" firstPageNumber="1402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Եկամուտ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2021-12-02T08:46:45Z</dcterms:modified>
</cp:coreProperties>
</file>