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N:\budgetorg\Capital_Grant\BUDGET2022\Doc2022\"/>
    </mc:Choice>
  </mc:AlternateContent>
  <bookViews>
    <workbookView xWindow="0" yWindow="0" windowWidth="28695" windowHeight="11235"/>
  </bookViews>
  <sheets>
    <sheet name="Doc3" sheetId="1" r:id="rId1"/>
  </sheets>
  <definedNames>
    <definedName name="_xlnm._FilterDatabase" localSheetId="0" hidden="1">'Doc3'!$A$1:$A$251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'Doc3'!$A$1:$E$251</definedName>
    <definedName name="Z_44B9FDDE_BF78_4C16_AB9B_12A11866FAE1_.wvu.PrintArea" localSheetId="0" hidden="1">'Doc3'!$A$1:$E$249</definedName>
    <definedName name="Z_7E42688E_803F_4A61_8C06_82E830F03FE7_.wvu.Cols" localSheetId="0" hidden="1">'Doc3'!#REF!,'Doc3'!#REF!</definedName>
    <definedName name="Z_7E42688E_803F_4A61_8C06_82E830F03FE7_.wvu.PrintArea" localSheetId="0" hidden="1">'Doc3'!$A$1:$E$249</definedName>
  </definedNames>
  <calcPr calcId="162913"/>
  <customWorkbookViews>
    <customWorkbookView name="Anna Ohanyan - Personal View" guid="{44B9FDDE-BF78-4C16-AB9B-12A11866FAE1}" mergeInterval="0" personalView="1" maximized="1" windowWidth="1436" windowHeight="772" activeSheetId="1"/>
    <customWorkbookView name="Arpenik Sahradyan - Personal View" guid="{7E42688E-803F-4A61-8C06-82E830F03FE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2" i="1" l="1"/>
</calcChain>
</file>

<file path=xl/sharedStrings.xml><?xml version="1.0" encoding="utf-8"?>
<sst xmlns="http://schemas.openxmlformats.org/spreadsheetml/2006/main" count="438" uniqueCount="132">
  <si>
    <t>8-10%</t>
  </si>
  <si>
    <t>12-14%</t>
  </si>
  <si>
    <t>Ծրագրի դասիչը</t>
  </si>
  <si>
    <t>Ծրագրի անվանումը</t>
  </si>
  <si>
    <t>Ծրագրի միջոցառումները</t>
  </si>
  <si>
    <t>Ծրագրի դասիչը՝</t>
  </si>
  <si>
    <t>Ցուցանիշներ</t>
  </si>
  <si>
    <t>Միջոցառման դասիչը՝</t>
  </si>
  <si>
    <t>Միջոցառման անվանումը՝</t>
  </si>
  <si>
    <t>Նկարագրությունը՝</t>
  </si>
  <si>
    <t>Միջոցառման տեսակը՝</t>
  </si>
  <si>
    <t>Վարկերի տրամադրում</t>
  </si>
  <si>
    <t>Միջոցառումն իրականացնողի անվանումը՝</t>
  </si>
  <si>
    <t>Արդյունքի չափորոշիչներ</t>
  </si>
  <si>
    <t>Քանակական</t>
  </si>
  <si>
    <t>Տրամադրվող ենթավարկերի քանակ, հատ</t>
  </si>
  <si>
    <t>Միջոցառման վրա կատարվող ծախսը (հազար դրամ)</t>
  </si>
  <si>
    <t xml:space="preserve">Վերակառուցման և զարգացման 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</si>
  <si>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«Հաղթանակ» 220 կՎ, «Չարենցավան-3», «Վանաձոր-1» 110 կՎ ենթակայանների և 40 և ավելի և տարիներ շահագործման մեջ գտվող «Զովունի» 220 կՎ ենթակայանի ֆիզիկապես և բարոյապես մաշված սարքավորումները</t>
  </si>
  <si>
    <t>Վերակառուցվող ենթակայանների քանակ, հատ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</si>
  <si>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</si>
  <si>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</si>
  <si>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>Ենթակառուցվածքների և գյուղական ֆինանսավորման աջակցություն</t>
  </si>
  <si>
    <t>Գյուղատնտեսության զարգացման միջազգային հիմնադրամի աջակցությամբ իրականացվող ենթակառուցվածքների և գյուղական ֆինանսավորման աջակցության վարկային ծրագրի շրջանակներում վարկերի տրամադրում</t>
  </si>
  <si>
    <t>Գյուղատնտեսական վարկերի տրամադրում</t>
  </si>
  <si>
    <t xml:space="preserve">Փոքր գյուղացիական տնտեսավարողներ, շահառու </t>
  </si>
  <si>
    <t>Շահառուին տրամադրվող դրամային վարկերի տոկոսադրույք, տոկոս</t>
  </si>
  <si>
    <t>Շահառուին տրամադրվող դոլարային վարկերի տոկոսադրույք, տոկոս</t>
  </si>
  <si>
    <t>Վարկի միջին մեծություն, հազար դրամ</t>
  </si>
  <si>
    <t>ՄԱՍ 2. ՊԵՏԱԿԱՆ ՄԱՐՄՆԻ ԳԾՈՎ ԱՐԴՅՈՒՆՔԱՅԻՆ (ԿԱՏԱՐՈՂԱԿԱՆ) ՑՈՒՑԱՆԻՇՆԵՐԸ</t>
  </si>
  <si>
    <t>Մասնագիտացված միավոր</t>
  </si>
  <si>
    <t>Էլեկտրաէներգետիկ համակարգի զարգացման ծրագիր</t>
  </si>
  <si>
    <t>Էլեկտրաէներգիայի հաղորդման ցանցի վերակառուցման ծրագրի շրջանակներում նախատեսվում է ընդլայնել վերահսկման և տվյալների ձեռքբերման SCADA և էներգիայի կառավարման համակարգերը և կառուցել Պահուստային կարգավարական կառավարման կենտրոն</t>
  </si>
  <si>
    <t>«Բարձրավոլտ էլեկտրացանցեր» ՓԲԸ</t>
  </si>
  <si>
    <t>«Էլեկտրաէներգետիկական համակարգի օպերատոր»ՓԲԸ</t>
  </si>
  <si>
    <t>Էլեկտրահաղորդման ցանցի բարելավման ծրագրի շրջանակներում նախատեսվում է վերակառուցել 30 և ավելի տարիներ շահագործման մեջ գտնվող 220 կՎ «Աշնակ» ենթակայանը և 40 և ավելի տարիներ շահագործման մեջ գտնվող 220 կՎ «Արարատ-2» ենթակայանը</t>
  </si>
  <si>
    <t>Տեղադրվող օպտիկամանրաթելային մալուխի երկարություն, կմ</t>
  </si>
  <si>
    <t>Պահոււստային կարգավարական կառավարման կենտրոնի կառուցում, հատ</t>
  </si>
  <si>
    <t>Կարգավորման համակարգի խափանումների տարեկան տևողություն, րոպե</t>
  </si>
  <si>
    <t>Կոշտ թափոնների կառավարում</t>
  </si>
  <si>
    <t>Քաղաքային զարգացում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</si>
  <si>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 </t>
  </si>
  <si>
    <t xml:space="preserve">Երևան քաղաքի թվով 28 փողոցների արտաքին լուսավորության ցանցի արդիականացման աշխատանքներ, տոկոս </t>
  </si>
  <si>
    <t xml:space="preserve"> Կոշտ թափոննրի կառավարման համակարգի բարելավում և նոր աղբավայրի ստեղծում_x000D_
 </t>
  </si>
  <si>
    <t xml:space="preserve"> Ծրագրում ընդգրկված համայնքների թիվը, հատ </t>
  </si>
  <si>
    <t xml:space="preserve"> Ստեղծվող աղբավայրերի թիվ, հատ </t>
  </si>
  <si>
    <t xml:space="preserve"> Վերաբեռնման կայանի կառուցում, հատ </t>
  </si>
  <si>
    <t xml:space="preserve"> Երկու մարզերում շահագործվող աղբանոցների թվի կրճատում, տոկոս </t>
  </si>
  <si>
    <t xml:space="preserve">Վերակառուցման և զարգացման եվրոպական բանկի աջակցությամբ իրականացվող «Կոտայքի և Գեղարքունիքի մարզերի կոշտ թափոնների կառավարման» ծրագիր </t>
  </si>
  <si>
    <t xml:space="preserve"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 </t>
  </si>
  <si>
    <t xml:space="preserve"> Երևանի մետրոպոլիտենի վերակառուցում </t>
  </si>
  <si>
    <t xml:space="preserve"> Եվրոպական ներդրումային բանկի աջակցությամբ իրականացվող Երևանի մետրոպոլիտենի վերակառուցման երկրորդ ծրագիր </t>
  </si>
  <si>
    <t xml:space="preserve">Դրենաժային թունելի երկարացում, որից՛ </t>
  </si>
  <si>
    <t xml:space="preserve"> Հորատման աշխատանքներ, մ </t>
  </si>
  <si>
    <t xml:space="preserve"> Տորկրեդ բետոնացման աշխատանքներ, մ </t>
  </si>
  <si>
    <t xml:space="preserve"> Մետաղական կառուցվածքների տեղադրման աշխատանքներ, մ </t>
  </si>
  <si>
    <t xml:space="preserve"> Նորոգման աշխատանքներ մետրոյի թունելներում, որից՛ </t>
  </si>
  <si>
    <t xml:space="preserve"> Դատարկ տեղերի լցոնում ՛ ըստ անհրաժեշտության, քմ </t>
  </si>
  <si>
    <t xml:space="preserve"> Դրենաժային միջոցառումների իրականացում, մ </t>
  </si>
  <si>
    <t xml:space="preserve"> Հակակոռոզիոն աշխատանքների իրականացում, խմ </t>
  </si>
  <si>
    <t xml:space="preserve"> Ստորգետնյա ջրերի հոսքի կրճատում 2016թգ համեմատ, տոկոս, </t>
  </si>
  <si>
    <t>Որակական</t>
  </si>
  <si>
    <t xml:space="preserve"> Վերակառուցման և զարգացման եվրոպական բանկի աջակցությամբ իրականացվող «Երևանի  կոշտ թափոնների կառավարման» ծրագիր </t>
  </si>
  <si>
    <t>Եվրոպական չափորոշիչներով 29 հա տարածքում նոր քաղաքային աղբավայրի կառուցում, տոկոս</t>
  </si>
  <si>
    <t>Գործող թվով 2 աղբանոցների (Նուբարաշեն և Աջափնյակ) մեկուսացման վերջնական նախագիծ, հատ</t>
  </si>
  <si>
    <t>Քաղաքային նոր աղբավայրի կառուցման վերջնական նախագիծ, հատ</t>
  </si>
  <si>
    <t>Աղբանոցներում առաջացող գազերի բռնկման հնարավորության նվազեցում, տոկոս</t>
  </si>
  <si>
    <t>Աղբահանություն իրականացնող կազմակերպությունների մեքենաների համար աղբի տեղադրման հնարավորությունների ստեղծում, մեք/օր</t>
  </si>
  <si>
    <t>Շրջական միջավայրը աղտոտող աղբից առաջացող ստորգետնյա ջրերի ծավալի կրճատում, տոկոս</t>
  </si>
  <si>
    <t>Գործող թվով 2 աղբանոցների(Նուբարաշեն և Աջափնյակ) մեկուսացման վերջնական նախագիծ, հատ</t>
  </si>
  <si>
    <t xml:space="preserve"> Եվրոպական  ներդրումային բանկի աջակցությամբ իրականացվող «Երևանի  կոշտ թափոնների կառավարման» ծրագիր </t>
  </si>
  <si>
    <t>Միջպետական վարկերի տրամադրում</t>
  </si>
  <si>
    <t>Բյուջետային վարկի տրամադրում Արցախի հանրապետությանը</t>
  </si>
  <si>
    <t xml:space="preserve">Արցախի հանրապետության կառավարությանն աջակցության նպատակով վարկի տրամադրում </t>
  </si>
  <si>
    <t xml:space="preserve">ՀՀ ֆինանսների նախարարություն </t>
  </si>
  <si>
    <t>Այլ ֆինանսական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</si>
  <si>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</si>
  <si>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</si>
  <si>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</si>
  <si>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>Բաժնեմասերի ձեռք բերում</t>
  </si>
  <si>
    <t>Միջազգային ֆինանսական կազմակերպությունների թիվ, հատ</t>
  </si>
  <si>
    <t>Երևանի քաղաքային լուսավորության ապահովում համար վարկերի տրամադրում</t>
  </si>
  <si>
    <t>ՀԱՎԵԼՎԱԾ N 3</t>
  </si>
  <si>
    <t xml:space="preserve">ՄԱՍ 4. ՊԵՏԱԿԱՆ ՄԱՐՄՆԻ ԳԾՈՎ ԱՐԴՅՈՒՆՔԱՅԻՆ (ԿԱՏԱՐՈՂԱԿԱՆ) ՑՈՒՑԱՆԻՇՆԵՐԸ </t>
  </si>
  <si>
    <t>Ֆինանսական պարտավորությունների կատարում</t>
  </si>
  <si>
    <t>Ամփոփ/բացված</t>
  </si>
  <si>
    <t>Բացված</t>
  </si>
  <si>
    <t>Պետական մարմնի (ԲՍԿ) գերատեսչական դասիչը՝</t>
  </si>
  <si>
    <t>Պետական մարմնի (ԲՍԿ) անվանումը՝</t>
  </si>
  <si>
    <t xml:space="preserve"> ՀՀ ֆինանսների նախարարություն </t>
  </si>
  <si>
    <t xml:space="preserve"> 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</si>
  <si>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</si>
  <si>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 xml:space="preserve"> 90 </t>
  </si>
  <si>
    <t>Այդ թվում կանայք, շահառու</t>
  </si>
  <si>
    <t>Հայաստան-Վրաստան 400 կՎ լարման էլեկտրահաղորդման օդային գծի և համապատասխան ենթակայանների կառուցում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</si>
  <si>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ՓԲԸ-ին</t>
  </si>
  <si>
    <t>2</t>
  </si>
  <si>
    <t>1</t>
  </si>
  <si>
    <t>150</t>
  </si>
  <si>
    <t xml:space="preserve">  97 </t>
  </si>
  <si>
    <t xml:space="preserve">  1 </t>
  </si>
  <si>
    <t xml:space="preserve">  2 </t>
  </si>
  <si>
    <t xml:space="preserve">  30 </t>
  </si>
  <si>
    <t>Համաշխարհային բանկի աջակցությամբ իրականացվող առևտրի և ենթակառուցվածքների զարգացման ծրագրի շրջանակներում Ազգային Վենչուրային Ֆոնդի ներդրումներ</t>
  </si>
  <si>
    <t>Ազգային վենտուրային ֆոնդի («ԱՎ ֆոնդ») ստեղծման միջոցով ստարտափային ընկերությունների զարգացման խթանում</t>
  </si>
  <si>
    <t>Աղյուսակ N 3.48</t>
  </si>
  <si>
    <t>ՀՀ 2022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</si>
  <si>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>Հավելված N 3. Բյուջետային ծրագրերի և ակնկալվող արդյունքների ներկայացման ձևաչափ</t>
  </si>
  <si>
    <t>Պետական մարմնի (ԲԳԿ) գերատեսչական դասիչը՝</t>
  </si>
  <si>
    <t>Պետական մարմնի (ԲԳԿ) անվանումը՝</t>
  </si>
  <si>
    <t>ՀՀ ֆինանսների նախարարություն</t>
  </si>
  <si>
    <t>2020թ. փաստացի</t>
  </si>
  <si>
    <t>2021թ. սպասվող</t>
  </si>
  <si>
    <t>2022թ. տարի</t>
  </si>
  <si>
    <t>2021թ սպասվող</t>
  </si>
  <si>
    <t xml:space="preserve">2022թ. </t>
  </si>
  <si>
    <t>`</t>
  </si>
  <si>
    <t xml:space="preserve"> Վերակառուցման և զարգացման եվրոպական բանկի աջակցությամբ իրականացվող Երևանի մետրոպոլիտենի վերակառուցման երկրորդ ծրագիր </t>
  </si>
  <si>
    <t>Համայնքի թիվ</t>
  </si>
  <si>
    <t>Բարձր տեխնոլոգիական արդյունաբերության էկոհամակարգի և շուկայի զարգացման ծրագիր</t>
  </si>
  <si>
    <t>Բարձր տեխնոլոգիական արդյունաբերության նախարարություն</t>
  </si>
  <si>
    <t>«Հայկական ատոմային էլեկտրակայան» ՓԲԸ-ին տրամադրվող բյուջետային վարկ</t>
  </si>
  <si>
    <t xml:space="preserve">Բյուջետային վարկի տրամադրում </t>
  </si>
  <si>
    <t>Վարկի տրամադրում</t>
  </si>
  <si>
    <t>Վերակառուցման և զարգացման եվրոպական բանկի աջակցությամբ իրականացվող Երևան քաղաքի հանրային տրանսպորտի նոր երթուղային ցանցի շարժակազմերի ներդրման ֆինանսական աջակցության  ծրագիր</t>
  </si>
  <si>
    <t>Երևան քաղաքի տրանսպորտի և երթևեկության բարելավման համար տրամադրվող աջակցության համակարգում</t>
  </si>
  <si>
    <t>Ավտոբուսների ձեռքբերում, տոկոս</t>
  </si>
  <si>
    <t xml:space="preserve">Վերակառուցման և զարգացման միջազգային բանկի աջակցությամբ իրականացվող «Աշնակ» և «Արարատ-2» ենթակայանների վերակառուցման ծրագրի շրջանակներում ենթավարկի տրամադրում «Բարձրավոլտ էլեկտրացանցեր» ՓԲԸ- ին </t>
  </si>
  <si>
    <t xml:space="preserve"> Պոմպակայանների անջատման հետևանքով էլեկտրաէներգիայի խնայողություն, մլն կվտ/ժ, 2016թ. համեմատ </t>
  </si>
  <si>
    <t>ø³Ý³Ï³Ï³Ý</t>
  </si>
  <si>
    <t>Ազգային վենչուրային հիմնադրամի ստեղծում</t>
  </si>
  <si>
    <t>Ազգային վենչուրային հիմնադրամի կողմից կատարվող ներդրումներ (ընդհանուր գումար (հազար ԱՄՆ դոլար))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</si>
</sst>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(&quot; &quot;* #,##0.00_);_(&quot; &quot;* \(#,##0.00\);_(&quot; &quot;* &quot;-&quot;??_);_(@_)"/>
    <numFmt numFmtId="165" formatCode="_-* #,##0.00\ _ _-;\-* #,##0.00\ _ _-;_-* &quot;-&quot;??\ _ _-;_-@_-"/>
    <numFmt numFmtId="166" formatCode="#,##0.0"/>
    <numFmt numFmtId="167" formatCode="0.0"/>
    <numFmt numFmtId="168" formatCode="_-* #,##0.0&quot; &quot;_ _-;\-* #,##0.0&quot; &quot;_ _-;_-* &quot;-&quot;??&quot; &quot;_ _-;_-@_-"/>
    <numFmt numFmtId="169" formatCode="_ * #,##0_)_€_ ;_ * \(#,##0\)_€_ ;_ * &quot;-&quot;??_)_€_ ;_ @_ "/>
    <numFmt numFmtId="170" formatCode="_(* #,##0.0_);_(* \(#,##0.0\);_(* &quot;-&quot;??_);_(@_)"/>
  </numFmts>
  <fonts count="19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i/>
      <sz val="10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rgb="FFC00000"/>
      <name val="GHEA Grapalat"/>
      <family val="3"/>
    </font>
    <font>
      <sz val="12"/>
      <color theme="1"/>
      <name val="Arial Armenian"/>
      <family val="2"/>
    </font>
    <font>
      <b/>
      <i/>
      <sz val="10"/>
      <name val="GHEA Grapalat"/>
      <family val="3"/>
    </font>
    <font>
      <i/>
      <sz val="10"/>
      <name val="Arial LatArm"/>
      <family val="2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170" fontId="6" fillId="0" borderId="1" xfId="5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right" vertical="center"/>
    </xf>
    <xf numFmtId="0" fontId="6" fillId="0" borderId="0" xfId="0" applyFont="1" applyFill="1"/>
    <xf numFmtId="164" fontId="6" fillId="0" borderId="0" xfId="0" applyNumberFormat="1" applyFont="1" applyFill="1"/>
    <xf numFmtId="166" fontId="6" fillId="0" borderId="0" xfId="0" applyNumberFormat="1" applyFont="1" applyFill="1"/>
    <xf numFmtId="166" fontId="9" fillId="0" borderId="0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66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wrapText="1"/>
    </xf>
    <xf numFmtId="167" fontId="9" fillId="0" borderId="0" xfId="0" applyNumberFormat="1" applyFont="1" applyFill="1" applyBorder="1" applyAlignment="1">
      <alignment horizontal="center" wrapText="1"/>
    </xf>
    <xf numFmtId="168" fontId="9" fillId="0" borderId="1" xfId="4" applyNumberFormat="1" applyFont="1" applyFill="1" applyBorder="1" applyAlignment="1">
      <alignment horizontal="center" wrapText="1"/>
    </xf>
    <xf numFmtId="168" fontId="9" fillId="0" borderId="0" xfId="4" applyNumberFormat="1" applyFont="1" applyFill="1" applyBorder="1" applyAlignment="1">
      <alignment horizontal="center" wrapText="1"/>
    </xf>
    <xf numFmtId="0" fontId="11" fillId="0" borderId="0" xfId="0" applyFont="1" applyFill="1"/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43" fontId="7" fillId="0" borderId="0" xfId="0" applyNumberFormat="1" applyFont="1" applyFill="1"/>
    <xf numFmtId="0" fontId="7" fillId="0" borderId="0" xfId="0" applyFont="1" applyFill="1"/>
    <xf numFmtId="0" fontId="8" fillId="0" borderId="0" xfId="0" applyFont="1" applyFill="1"/>
    <xf numFmtId="0" fontId="6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9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right" wrapText="1"/>
    </xf>
    <xf numFmtId="0" fontId="7" fillId="0" borderId="0" xfId="0" applyFont="1" applyFill="1" applyBorder="1"/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justify" wrapText="1"/>
    </xf>
    <xf numFmtId="166" fontId="7" fillId="0" borderId="0" xfId="0" applyNumberFormat="1" applyFont="1" applyFill="1"/>
    <xf numFmtId="0" fontId="9" fillId="0" borderId="0" xfId="0" applyFont="1" applyFill="1" applyBorder="1" applyAlignment="1">
      <alignment horizontal="justify" wrapText="1"/>
    </xf>
    <xf numFmtId="0" fontId="10" fillId="0" borderId="1" xfId="0" applyFont="1" applyFill="1" applyBorder="1" applyAlignment="1">
      <alignment horizontal="left" vertical="top" wrapText="1"/>
    </xf>
    <xf numFmtId="168" fontId="9" fillId="0" borderId="1" xfId="0" applyNumberFormat="1" applyFont="1" applyFill="1" applyBorder="1" applyAlignment="1">
      <alignment horizontal="center" wrapText="1"/>
    </xf>
    <xf numFmtId="168" fontId="9" fillId="0" borderId="0" xfId="0" applyNumberFormat="1" applyFont="1" applyFill="1" applyBorder="1" applyAlignment="1">
      <alignment horizontal="center" wrapText="1"/>
    </xf>
    <xf numFmtId="165" fontId="9" fillId="0" borderId="0" xfId="0" applyNumberFormat="1" applyFont="1" applyFill="1" applyBorder="1" applyAlignment="1">
      <alignment horizontal="justify" wrapText="1"/>
    </xf>
    <xf numFmtId="0" fontId="16" fillId="0" borderId="1" xfId="0" applyFont="1" applyFill="1" applyBorder="1" applyAlignment="1">
      <alignment horizontal="left" vertical="top" wrapText="1"/>
    </xf>
    <xf numFmtId="168" fontId="9" fillId="0" borderId="1" xfId="4" applyNumberFormat="1" applyFont="1" applyFill="1" applyBorder="1" applyAlignment="1">
      <alignment horizontal="justify" wrapText="1"/>
    </xf>
    <xf numFmtId="0" fontId="14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/>
    </xf>
    <xf numFmtId="0" fontId="14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justify"/>
    </xf>
    <xf numFmtId="168" fontId="9" fillId="0" borderId="0" xfId="4" applyNumberFormat="1" applyFont="1" applyFill="1" applyBorder="1" applyAlignment="1">
      <alignment horizontal="justify" wrapText="1"/>
    </xf>
    <xf numFmtId="0" fontId="6" fillId="0" borderId="4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justify" vertical="top" wrapText="1"/>
    </xf>
    <xf numFmtId="169" fontId="6" fillId="0" borderId="1" xfId="4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top" wrapText="1"/>
    </xf>
    <xf numFmtId="166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3" fontId="7" fillId="0" borderId="0" xfId="5" applyFont="1" applyFill="1" applyAlignment="1">
      <alignment vertical="center"/>
    </xf>
    <xf numFmtId="43" fontId="6" fillId="0" borderId="0" xfId="5" applyFont="1" applyFill="1" applyAlignment="1">
      <alignment vertical="center"/>
    </xf>
    <xf numFmtId="43" fontId="6" fillId="0" borderId="1" xfId="5" applyFont="1" applyFill="1" applyBorder="1" applyAlignment="1">
      <alignment horizontal="center" vertical="center" wrapText="1"/>
    </xf>
    <xf numFmtId="170" fontId="6" fillId="0" borderId="1" xfId="5" applyNumberFormat="1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168" fontId="9" fillId="2" borderId="1" xfId="4" applyNumberFormat="1" applyFont="1" applyFill="1" applyBorder="1" applyAlignment="1">
      <alignment horizontal="center" wrapText="1"/>
    </xf>
  </cellXfs>
  <cellStyles count="8">
    <cellStyle name="Comma" xfId="4" builtinId="3"/>
    <cellStyle name="Comma 2" xfId="5"/>
    <cellStyle name="Normal" xfId="0" builtinId="0"/>
    <cellStyle name="Normal 2" xfId="1"/>
    <cellStyle name="Normal 3" xfId="2"/>
    <cellStyle name="Percent 2" xfId="3"/>
    <cellStyle name="Percent 2 2" xfId="7"/>
    <cellStyle name="Percent 2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1"/>
  <sheetViews>
    <sheetView tabSelected="1" topLeftCell="A232" zoomScale="85" zoomScaleNormal="85" workbookViewId="0">
      <selection activeCell="E262" sqref="E262"/>
    </sheetView>
  </sheetViews>
  <sheetFormatPr defaultColWidth="9.140625" defaultRowHeight="16.5" x14ac:dyDescent="0.3"/>
  <cols>
    <col min="1" max="1" width="46.7109375" style="19" customWidth="1"/>
    <col min="2" max="2" width="66.5703125" style="19" customWidth="1"/>
    <col min="3" max="3" width="18" style="19" customWidth="1"/>
    <col min="4" max="4" width="19.28515625" style="19" customWidth="1"/>
    <col min="5" max="5" width="21.140625" style="19" customWidth="1"/>
    <col min="6" max="6" width="9.140625" style="19"/>
    <col min="7" max="7" width="17.28515625" style="19" bestFit="1" customWidth="1"/>
    <col min="8" max="8" width="62.7109375" style="19" customWidth="1"/>
    <col min="9" max="16384" width="9.140625" style="19"/>
  </cols>
  <sheetData>
    <row r="1" spans="1:7" ht="17.25" x14ac:dyDescent="0.3">
      <c r="E1" s="2" t="s">
        <v>82</v>
      </c>
    </row>
    <row r="2" spans="1:7" ht="17.25" x14ac:dyDescent="0.3">
      <c r="E2" s="2" t="s">
        <v>105</v>
      </c>
    </row>
    <row r="3" spans="1:7" ht="17.25" x14ac:dyDescent="0.3">
      <c r="E3" s="2"/>
    </row>
    <row r="4" spans="1:7" ht="44.25" customHeight="1" x14ac:dyDescent="0.3">
      <c r="A4" s="82" t="s">
        <v>106</v>
      </c>
      <c r="B4" s="82"/>
      <c r="C4" s="82"/>
      <c r="D4" s="82"/>
      <c r="E4" s="82"/>
    </row>
    <row r="5" spans="1:7" x14ac:dyDescent="0.3">
      <c r="A5" s="3"/>
      <c r="B5" s="3"/>
      <c r="C5" s="3"/>
      <c r="D5" s="3"/>
      <c r="E5" s="3"/>
    </row>
    <row r="6" spans="1:7" ht="16.5" customHeight="1" x14ac:dyDescent="0.3">
      <c r="A6" s="20" t="s">
        <v>29</v>
      </c>
      <c r="B6" s="3"/>
      <c r="C6" s="3"/>
      <c r="D6" s="3"/>
      <c r="E6" s="3"/>
    </row>
    <row r="7" spans="1:7" x14ac:dyDescent="0.3">
      <c r="A7" s="20"/>
      <c r="B7" s="3"/>
      <c r="C7" s="3"/>
      <c r="D7" s="3"/>
      <c r="E7" s="3"/>
    </row>
    <row r="8" spans="1:7" x14ac:dyDescent="0.3">
      <c r="A8" s="21" t="s">
        <v>2</v>
      </c>
      <c r="B8" s="21" t="s">
        <v>3</v>
      </c>
      <c r="C8" s="3"/>
      <c r="D8" s="3"/>
      <c r="E8" s="3"/>
    </row>
    <row r="9" spans="1:7" x14ac:dyDescent="0.3">
      <c r="A9" s="22">
        <v>1167</v>
      </c>
      <c r="B9" s="22" t="s">
        <v>31</v>
      </c>
      <c r="C9" s="3"/>
      <c r="D9" s="3"/>
      <c r="E9" s="4"/>
    </row>
    <row r="10" spans="1:7" x14ac:dyDescent="0.3">
      <c r="A10" s="23" t="s">
        <v>4</v>
      </c>
      <c r="B10" s="3"/>
      <c r="C10" s="3"/>
      <c r="D10" s="3"/>
      <c r="E10" s="5"/>
    </row>
    <row r="11" spans="1:7" ht="15" customHeight="1" x14ac:dyDescent="0.3">
      <c r="A11" s="24"/>
      <c r="B11" s="24"/>
      <c r="C11" s="6"/>
      <c r="D11" s="6"/>
      <c r="E11" s="6"/>
    </row>
    <row r="12" spans="1:7" x14ac:dyDescent="0.3">
      <c r="A12" s="24"/>
      <c r="B12" s="24"/>
      <c r="C12" s="6"/>
      <c r="D12" s="6"/>
      <c r="E12" s="6"/>
    </row>
    <row r="13" spans="1:7" x14ac:dyDescent="0.3">
      <c r="A13" s="21" t="s">
        <v>5</v>
      </c>
      <c r="B13" s="25">
        <v>1167</v>
      </c>
      <c r="C13" s="78" t="s">
        <v>6</v>
      </c>
      <c r="D13" s="78"/>
      <c r="E13" s="78"/>
    </row>
    <row r="14" spans="1:7" ht="25.5" customHeight="1" x14ac:dyDescent="0.3">
      <c r="A14" s="21" t="s">
        <v>7</v>
      </c>
      <c r="B14" s="25">
        <v>42003</v>
      </c>
      <c r="C14" s="79" t="s">
        <v>111</v>
      </c>
      <c r="D14" s="79" t="s">
        <v>114</v>
      </c>
      <c r="E14" s="79" t="s">
        <v>115</v>
      </c>
    </row>
    <row r="15" spans="1:7" ht="68.25" customHeight="1" x14ac:dyDescent="0.3">
      <c r="A15" s="26" t="s">
        <v>8</v>
      </c>
      <c r="B15" s="27" t="s">
        <v>17</v>
      </c>
      <c r="C15" s="80"/>
      <c r="D15" s="80"/>
      <c r="E15" s="80"/>
    </row>
    <row r="16" spans="1:7" ht="96.75" customHeight="1" x14ac:dyDescent="0.3">
      <c r="A16" s="26" t="s">
        <v>9</v>
      </c>
      <c r="B16" s="27" t="s">
        <v>18</v>
      </c>
      <c r="C16" s="80"/>
      <c r="D16" s="80"/>
      <c r="E16" s="80"/>
      <c r="G16" s="18"/>
    </row>
    <row r="17" spans="1:7" ht="25.5" customHeight="1" x14ac:dyDescent="0.3">
      <c r="A17" s="26" t="s">
        <v>10</v>
      </c>
      <c r="B17" s="27" t="s">
        <v>11</v>
      </c>
      <c r="C17" s="80"/>
      <c r="D17" s="80"/>
      <c r="E17" s="80"/>
    </row>
    <row r="18" spans="1:7" ht="26.25" customHeight="1" x14ac:dyDescent="0.3">
      <c r="A18" s="22" t="s">
        <v>12</v>
      </c>
      <c r="B18" s="22" t="s">
        <v>30</v>
      </c>
      <c r="C18" s="80"/>
      <c r="D18" s="80"/>
      <c r="E18" s="80"/>
      <c r="G18" s="18"/>
    </row>
    <row r="19" spans="1:7" ht="21.75" customHeight="1" x14ac:dyDescent="0.3">
      <c r="A19" s="28"/>
      <c r="B19" s="29" t="s">
        <v>13</v>
      </c>
      <c r="C19" s="81"/>
      <c r="D19" s="81"/>
      <c r="E19" s="81"/>
    </row>
    <row r="20" spans="1:7" ht="26.25" customHeight="1" x14ac:dyDescent="0.3">
      <c r="A20" s="22" t="s">
        <v>14</v>
      </c>
      <c r="B20" s="22" t="s">
        <v>15</v>
      </c>
      <c r="C20" s="7">
        <v>1</v>
      </c>
      <c r="D20" s="7">
        <v>1</v>
      </c>
      <c r="E20" s="7">
        <v>1</v>
      </c>
    </row>
    <row r="21" spans="1:7" ht="21" customHeight="1" x14ac:dyDescent="0.3">
      <c r="A21" s="22" t="s">
        <v>14</v>
      </c>
      <c r="B21" s="22" t="s">
        <v>19</v>
      </c>
      <c r="C21" s="7">
        <v>2</v>
      </c>
      <c r="D21" s="7">
        <v>3</v>
      </c>
      <c r="E21" s="7">
        <v>2</v>
      </c>
    </row>
    <row r="22" spans="1:7" ht="35.25" customHeight="1" x14ac:dyDescent="0.3">
      <c r="A22" s="22" t="s">
        <v>14</v>
      </c>
      <c r="B22" s="22" t="s">
        <v>20</v>
      </c>
      <c r="C22" s="7">
        <v>10</v>
      </c>
      <c r="D22" s="7">
        <v>10</v>
      </c>
      <c r="E22" s="7">
        <v>7</v>
      </c>
    </row>
    <row r="23" spans="1:7" ht="45" customHeight="1" x14ac:dyDescent="0.3">
      <c r="A23" s="22" t="s">
        <v>14</v>
      </c>
      <c r="B23" s="22" t="s">
        <v>21</v>
      </c>
      <c r="C23" s="7">
        <v>0.2</v>
      </c>
      <c r="D23" s="7">
        <v>0.2</v>
      </c>
      <c r="E23" s="7">
        <v>0.2</v>
      </c>
    </row>
    <row r="24" spans="1:7" ht="15" customHeight="1" x14ac:dyDescent="0.3">
      <c r="A24" s="30" t="s">
        <v>16</v>
      </c>
      <c r="B24" s="31"/>
      <c r="C24" s="8">
        <v>132003.43409</v>
      </c>
      <c r="D24" s="8">
        <v>1910031.9532502999</v>
      </c>
      <c r="E24" s="8">
        <v>2286937.7000000002</v>
      </c>
    </row>
    <row r="27" spans="1:7" ht="23.25" customHeight="1" x14ac:dyDescent="0.3">
      <c r="A27" s="21" t="s">
        <v>5</v>
      </c>
      <c r="B27" s="25">
        <v>1167</v>
      </c>
      <c r="C27" s="78" t="s">
        <v>6</v>
      </c>
      <c r="D27" s="78"/>
      <c r="E27" s="78"/>
    </row>
    <row r="28" spans="1:7" ht="32.25" customHeight="1" x14ac:dyDescent="0.3">
      <c r="A28" s="21" t="s">
        <v>7</v>
      </c>
      <c r="B28" s="25">
        <v>42005</v>
      </c>
      <c r="C28" s="79" t="s">
        <v>111</v>
      </c>
      <c r="D28" s="79" t="s">
        <v>114</v>
      </c>
      <c r="E28" s="79" t="s">
        <v>115</v>
      </c>
    </row>
    <row r="29" spans="1:7" ht="70.5" customHeight="1" x14ac:dyDescent="0.3">
      <c r="A29" s="26" t="s">
        <v>8</v>
      </c>
      <c r="B29" s="27" t="s">
        <v>127</v>
      </c>
      <c r="C29" s="80"/>
      <c r="D29" s="80"/>
      <c r="E29" s="80"/>
    </row>
    <row r="30" spans="1:7" ht="75.75" customHeight="1" x14ac:dyDescent="0.3">
      <c r="A30" s="26" t="s">
        <v>9</v>
      </c>
      <c r="B30" s="27" t="s">
        <v>35</v>
      </c>
      <c r="C30" s="80"/>
      <c r="D30" s="80"/>
      <c r="E30" s="80"/>
    </row>
    <row r="31" spans="1:7" ht="31.5" customHeight="1" x14ac:dyDescent="0.3">
      <c r="A31" s="26" t="s">
        <v>10</v>
      </c>
      <c r="B31" s="27" t="s">
        <v>11</v>
      </c>
      <c r="C31" s="80"/>
      <c r="D31" s="80"/>
      <c r="E31" s="80"/>
    </row>
    <row r="32" spans="1:7" ht="19.5" customHeight="1" x14ac:dyDescent="0.3">
      <c r="A32" s="22" t="s">
        <v>12</v>
      </c>
      <c r="B32" s="22" t="s">
        <v>33</v>
      </c>
      <c r="C32" s="80"/>
      <c r="D32" s="80"/>
      <c r="E32" s="80"/>
    </row>
    <row r="33" spans="1:5" x14ac:dyDescent="0.3">
      <c r="A33" s="28"/>
      <c r="B33" s="29" t="s">
        <v>13</v>
      </c>
      <c r="C33" s="81"/>
      <c r="D33" s="81"/>
      <c r="E33" s="81"/>
    </row>
    <row r="34" spans="1:5" x14ac:dyDescent="0.3">
      <c r="A34" s="22" t="s">
        <v>14</v>
      </c>
      <c r="B34" s="22" t="s">
        <v>15</v>
      </c>
      <c r="C34" s="32">
        <v>1</v>
      </c>
      <c r="D34" s="32">
        <v>1</v>
      </c>
      <c r="E34" s="7">
        <v>1</v>
      </c>
    </row>
    <row r="35" spans="1:5" ht="24" customHeight="1" x14ac:dyDescent="0.3">
      <c r="A35" s="22" t="s">
        <v>14</v>
      </c>
      <c r="B35" s="22" t="s">
        <v>19</v>
      </c>
      <c r="C35" s="32">
        <v>1</v>
      </c>
      <c r="D35" s="32">
        <v>2</v>
      </c>
      <c r="E35" s="7">
        <v>1</v>
      </c>
    </row>
    <row r="36" spans="1:5" ht="34.5" customHeight="1" x14ac:dyDescent="0.3">
      <c r="A36" s="22" t="s">
        <v>14</v>
      </c>
      <c r="B36" s="22" t="s">
        <v>20</v>
      </c>
      <c r="C36" s="32">
        <v>10</v>
      </c>
      <c r="D36" s="32">
        <v>10</v>
      </c>
      <c r="E36" s="7">
        <v>10</v>
      </c>
    </row>
    <row r="37" spans="1:5" ht="43.5" customHeight="1" x14ac:dyDescent="0.3">
      <c r="A37" s="22" t="s">
        <v>14</v>
      </c>
      <c r="B37" s="22" t="s">
        <v>21</v>
      </c>
      <c r="C37" s="32">
        <v>0.11</v>
      </c>
      <c r="D37" s="32">
        <v>0.11</v>
      </c>
      <c r="E37" s="7">
        <v>0.11</v>
      </c>
    </row>
    <row r="38" spans="1:5" ht="21.75" customHeight="1" x14ac:dyDescent="0.3">
      <c r="A38" s="30" t="s">
        <v>16</v>
      </c>
      <c r="B38" s="31"/>
      <c r="C38" s="8">
        <v>500742.55175810005</v>
      </c>
      <c r="D38" s="8">
        <v>2082393.5</v>
      </c>
      <c r="E38" s="8">
        <v>1170421</v>
      </c>
    </row>
    <row r="41" spans="1:5" ht="18.75" customHeight="1" x14ac:dyDescent="0.3">
      <c r="A41" s="21" t="s">
        <v>5</v>
      </c>
      <c r="B41" s="25">
        <v>1167</v>
      </c>
      <c r="C41" s="78" t="s">
        <v>6</v>
      </c>
      <c r="D41" s="78"/>
      <c r="E41" s="78"/>
    </row>
    <row r="42" spans="1:5" ht="15" customHeight="1" x14ac:dyDescent="0.3">
      <c r="A42" s="21" t="s">
        <v>7</v>
      </c>
      <c r="B42" s="25">
        <v>42007</v>
      </c>
      <c r="C42" s="79" t="s">
        <v>111</v>
      </c>
      <c r="D42" s="79" t="s">
        <v>114</v>
      </c>
      <c r="E42" s="79" t="s">
        <v>115</v>
      </c>
    </row>
    <row r="43" spans="1:5" ht="75" customHeight="1" x14ac:dyDescent="0.3">
      <c r="A43" s="26" t="s">
        <v>8</v>
      </c>
      <c r="B43" s="27" t="s">
        <v>49</v>
      </c>
      <c r="C43" s="80"/>
      <c r="D43" s="80"/>
      <c r="E43" s="80"/>
    </row>
    <row r="44" spans="1:5" ht="64.5" customHeight="1" x14ac:dyDescent="0.3">
      <c r="A44" s="26" t="s">
        <v>9</v>
      </c>
      <c r="B44" s="27" t="s">
        <v>32</v>
      </c>
      <c r="C44" s="80"/>
      <c r="D44" s="80"/>
      <c r="E44" s="80"/>
    </row>
    <row r="45" spans="1:5" x14ac:dyDescent="0.3">
      <c r="A45" s="26" t="s">
        <v>10</v>
      </c>
      <c r="B45" s="27" t="s">
        <v>11</v>
      </c>
      <c r="C45" s="80"/>
      <c r="D45" s="80"/>
      <c r="E45" s="80"/>
    </row>
    <row r="46" spans="1:5" ht="19.5" customHeight="1" x14ac:dyDescent="0.3">
      <c r="A46" s="22" t="s">
        <v>12</v>
      </c>
      <c r="B46" s="22" t="s">
        <v>34</v>
      </c>
      <c r="C46" s="80"/>
      <c r="D46" s="80"/>
      <c r="E46" s="80"/>
    </row>
    <row r="47" spans="1:5" x14ac:dyDescent="0.3">
      <c r="A47" s="28"/>
      <c r="B47" s="29" t="s">
        <v>13</v>
      </c>
      <c r="C47" s="81"/>
      <c r="D47" s="81"/>
      <c r="E47" s="81"/>
    </row>
    <row r="48" spans="1:5" ht="18" customHeight="1" x14ac:dyDescent="0.3">
      <c r="A48" s="22" t="s">
        <v>14</v>
      </c>
      <c r="B48" s="22" t="s">
        <v>15</v>
      </c>
      <c r="C48" s="7">
        <v>1</v>
      </c>
      <c r="D48" s="7">
        <v>1</v>
      </c>
      <c r="E48" s="7">
        <v>1</v>
      </c>
    </row>
    <row r="49" spans="1:5" ht="21" customHeight="1" x14ac:dyDescent="0.3">
      <c r="A49" s="22" t="s">
        <v>14</v>
      </c>
      <c r="B49" s="22" t="s">
        <v>36</v>
      </c>
      <c r="C49" s="7">
        <v>0</v>
      </c>
      <c r="D49" s="7">
        <v>0</v>
      </c>
      <c r="E49" s="7">
        <v>200</v>
      </c>
    </row>
    <row r="50" spans="1:5" ht="35.25" customHeight="1" x14ac:dyDescent="0.3">
      <c r="A50" s="22" t="s">
        <v>14</v>
      </c>
      <c r="B50" s="22" t="s">
        <v>37</v>
      </c>
      <c r="C50" s="7">
        <v>1</v>
      </c>
      <c r="D50" s="7">
        <v>1</v>
      </c>
      <c r="E50" s="7">
        <v>1</v>
      </c>
    </row>
    <row r="51" spans="1:5" ht="43.5" customHeight="1" x14ac:dyDescent="0.3">
      <c r="A51" s="22" t="s">
        <v>14</v>
      </c>
      <c r="B51" s="22" t="s">
        <v>38</v>
      </c>
      <c r="C51" s="7">
        <v>20</v>
      </c>
      <c r="D51" s="7">
        <v>20</v>
      </c>
      <c r="E51" s="7">
        <v>0</v>
      </c>
    </row>
    <row r="52" spans="1:5" ht="21.75" customHeight="1" x14ac:dyDescent="0.3">
      <c r="A52" s="30" t="s">
        <v>16</v>
      </c>
      <c r="B52" s="31"/>
      <c r="C52" s="8">
        <v>2315554.4</v>
      </c>
      <c r="D52" s="8">
        <f>746127.7+110000</f>
        <v>856127.7</v>
      </c>
      <c r="E52" s="8">
        <v>676594.4</v>
      </c>
    </row>
    <row r="53" spans="1:5" s="33" customFormat="1" ht="21.75" customHeight="1" x14ac:dyDescent="0.3">
      <c r="A53" s="24"/>
      <c r="B53" s="24"/>
      <c r="C53" s="6"/>
      <c r="D53" s="6"/>
      <c r="E53" s="6"/>
    </row>
    <row r="54" spans="1:5" ht="18.75" customHeight="1" x14ac:dyDescent="0.3">
      <c r="A54" s="21" t="s">
        <v>5</v>
      </c>
      <c r="B54" s="25">
        <v>1167</v>
      </c>
      <c r="C54" s="78" t="s">
        <v>6</v>
      </c>
      <c r="D54" s="78"/>
      <c r="E54" s="78"/>
    </row>
    <row r="55" spans="1:5" ht="15" customHeight="1" x14ac:dyDescent="0.3">
      <c r="A55" s="21" t="s">
        <v>7</v>
      </c>
      <c r="B55" s="25">
        <v>42008</v>
      </c>
      <c r="C55" s="79" t="s">
        <v>111</v>
      </c>
      <c r="D55" s="79" t="s">
        <v>114</v>
      </c>
      <c r="E55" s="79" t="s">
        <v>115</v>
      </c>
    </row>
    <row r="56" spans="1:5" ht="75" customHeight="1" x14ac:dyDescent="0.3">
      <c r="A56" s="26" t="s">
        <v>8</v>
      </c>
      <c r="B56" s="27" t="s">
        <v>95</v>
      </c>
      <c r="C56" s="80"/>
      <c r="D56" s="80"/>
      <c r="E56" s="80"/>
    </row>
    <row r="57" spans="1:5" ht="36" customHeight="1" x14ac:dyDescent="0.3">
      <c r="A57" s="26" t="s">
        <v>9</v>
      </c>
      <c r="B57" s="27" t="s">
        <v>94</v>
      </c>
      <c r="C57" s="80"/>
      <c r="D57" s="80"/>
      <c r="E57" s="80"/>
    </row>
    <row r="58" spans="1:5" x14ac:dyDescent="0.3">
      <c r="A58" s="26" t="s">
        <v>10</v>
      </c>
      <c r="B58" s="27" t="s">
        <v>11</v>
      </c>
      <c r="C58" s="80"/>
      <c r="D58" s="80"/>
      <c r="E58" s="80"/>
    </row>
    <row r="59" spans="1:5" ht="19.5" customHeight="1" x14ac:dyDescent="0.3">
      <c r="A59" s="22" t="s">
        <v>12</v>
      </c>
      <c r="B59" s="22" t="s">
        <v>33</v>
      </c>
      <c r="C59" s="80"/>
      <c r="D59" s="80"/>
      <c r="E59" s="80"/>
    </row>
    <row r="60" spans="1:5" x14ac:dyDescent="0.3">
      <c r="A60" s="28"/>
      <c r="B60" s="29" t="s">
        <v>13</v>
      </c>
      <c r="C60" s="81"/>
      <c r="D60" s="81"/>
      <c r="E60" s="81"/>
    </row>
    <row r="61" spans="1:5" ht="18" customHeight="1" x14ac:dyDescent="0.3">
      <c r="A61" s="22" t="s">
        <v>14</v>
      </c>
      <c r="B61" s="22" t="s">
        <v>15</v>
      </c>
      <c r="C61" s="7">
        <v>1</v>
      </c>
      <c r="D61" s="7">
        <v>1</v>
      </c>
      <c r="E61" s="7">
        <v>3</v>
      </c>
    </row>
    <row r="62" spans="1:5" ht="21.75" customHeight="1" x14ac:dyDescent="0.3">
      <c r="A62" s="34" t="s">
        <v>16</v>
      </c>
      <c r="B62" s="34"/>
      <c r="C62" s="8">
        <v>86355.5</v>
      </c>
      <c r="D62" s="8">
        <v>41144.25</v>
      </c>
      <c r="E62" s="8">
        <v>23672300.899999999</v>
      </c>
    </row>
    <row r="63" spans="1:5" ht="21.75" customHeight="1" x14ac:dyDescent="0.3">
      <c r="A63" s="24"/>
      <c r="B63" s="24"/>
      <c r="C63" s="6"/>
      <c r="D63" s="6"/>
      <c r="E63" s="6"/>
    </row>
    <row r="64" spans="1:5" ht="18.75" customHeight="1" x14ac:dyDescent="0.3">
      <c r="A64" s="21" t="s">
        <v>5</v>
      </c>
      <c r="B64" s="25">
        <v>1167</v>
      </c>
      <c r="C64" s="78" t="s">
        <v>6</v>
      </c>
      <c r="D64" s="78"/>
      <c r="E64" s="78"/>
    </row>
    <row r="65" spans="1:5" ht="15" customHeight="1" x14ac:dyDescent="0.3">
      <c r="A65" s="21" t="s">
        <v>7</v>
      </c>
      <c r="B65" s="25">
        <v>42009</v>
      </c>
      <c r="C65" s="79" t="s">
        <v>111</v>
      </c>
      <c r="D65" s="79" t="s">
        <v>114</v>
      </c>
      <c r="E65" s="79" t="s">
        <v>115</v>
      </c>
    </row>
    <row r="66" spans="1:5" ht="32.25" customHeight="1" x14ac:dyDescent="0.3">
      <c r="A66" s="26" t="s">
        <v>8</v>
      </c>
      <c r="B66" s="35" t="s">
        <v>121</v>
      </c>
      <c r="C66" s="80"/>
      <c r="D66" s="80"/>
      <c r="E66" s="80"/>
    </row>
    <row r="67" spans="1:5" ht="36" customHeight="1" x14ac:dyDescent="0.3">
      <c r="A67" s="26" t="s">
        <v>9</v>
      </c>
      <c r="B67" s="25" t="s">
        <v>122</v>
      </c>
      <c r="C67" s="80"/>
      <c r="D67" s="80"/>
      <c r="E67" s="80"/>
    </row>
    <row r="68" spans="1:5" x14ac:dyDescent="0.3">
      <c r="A68" s="26" t="s">
        <v>10</v>
      </c>
      <c r="B68" s="25" t="s">
        <v>123</v>
      </c>
      <c r="C68" s="80"/>
      <c r="D68" s="80"/>
      <c r="E68" s="80"/>
    </row>
    <row r="69" spans="1:5" ht="19.5" customHeight="1" x14ac:dyDescent="0.3">
      <c r="A69" s="22" t="s">
        <v>12</v>
      </c>
      <c r="B69" s="25" t="s">
        <v>74</v>
      </c>
      <c r="C69" s="80"/>
      <c r="D69" s="80"/>
      <c r="E69" s="80"/>
    </row>
    <row r="70" spans="1:5" x14ac:dyDescent="0.3">
      <c r="A70" s="28"/>
      <c r="B70" s="29" t="s">
        <v>13</v>
      </c>
      <c r="C70" s="81"/>
      <c r="D70" s="81"/>
      <c r="E70" s="81"/>
    </row>
    <row r="71" spans="1:5" ht="18" customHeight="1" x14ac:dyDescent="0.3">
      <c r="A71" s="22" t="s">
        <v>14</v>
      </c>
      <c r="B71" s="22" t="s">
        <v>15</v>
      </c>
      <c r="C71" s="7">
        <v>0</v>
      </c>
      <c r="D71" s="7">
        <v>0</v>
      </c>
      <c r="E71" s="7">
        <v>1</v>
      </c>
    </row>
    <row r="72" spans="1:5" ht="21.75" customHeight="1" x14ac:dyDescent="0.3">
      <c r="A72" s="34" t="s">
        <v>16</v>
      </c>
      <c r="B72" s="34"/>
      <c r="C72" s="8">
        <v>18700000</v>
      </c>
      <c r="D72" s="8">
        <v>25000000</v>
      </c>
      <c r="E72" s="8">
        <v>19500000</v>
      </c>
    </row>
    <row r="73" spans="1:5" s="33" customFormat="1" ht="21.75" customHeight="1" x14ac:dyDescent="0.3">
      <c r="A73" s="24"/>
      <c r="B73" s="24"/>
      <c r="C73" s="6"/>
      <c r="D73" s="6"/>
      <c r="E73" s="6"/>
    </row>
    <row r="74" spans="1:5" ht="21.75" customHeight="1" x14ac:dyDescent="0.3">
      <c r="A74" s="36" t="s">
        <v>2</v>
      </c>
      <c r="B74" s="36" t="s">
        <v>3</v>
      </c>
      <c r="C74" s="3"/>
      <c r="D74" s="3"/>
      <c r="E74" s="3"/>
    </row>
    <row r="75" spans="1:5" ht="26.25" customHeight="1" x14ac:dyDescent="0.3">
      <c r="A75" s="22">
        <v>1134</v>
      </c>
      <c r="B75" s="22" t="s">
        <v>22</v>
      </c>
      <c r="C75" s="3"/>
      <c r="D75" s="3"/>
      <c r="E75" s="3"/>
    </row>
    <row r="76" spans="1:5" x14ac:dyDescent="0.3">
      <c r="A76" s="23" t="s">
        <v>4</v>
      </c>
      <c r="B76" s="3"/>
      <c r="C76" s="3"/>
      <c r="D76" s="3"/>
      <c r="E76" s="3"/>
    </row>
    <row r="77" spans="1:5" x14ac:dyDescent="0.3">
      <c r="A77" s="21" t="s">
        <v>5</v>
      </c>
      <c r="B77" s="25">
        <v>1134</v>
      </c>
      <c r="C77" s="78" t="s">
        <v>6</v>
      </c>
      <c r="D77" s="78"/>
      <c r="E77" s="78"/>
    </row>
    <row r="78" spans="1:5" ht="15" customHeight="1" x14ac:dyDescent="0.3">
      <c r="A78" s="21" t="s">
        <v>7</v>
      </c>
      <c r="B78" s="25">
        <v>42001</v>
      </c>
      <c r="C78" s="79" t="s">
        <v>111</v>
      </c>
      <c r="D78" s="79" t="s">
        <v>114</v>
      </c>
      <c r="E78" s="79" t="s">
        <v>115</v>
      </c>
    </row>
    <row r="79" spans="1:5" ht="77.25" customHeight="1" x14ac:dyDescent="0.3">
      <c r="A79" s="26" t="s">
        <v>8</v>
      </c>
      <c r="B79" s="25" t="s">
        <v>23</v>
      </c>
      <c r="C79" s="80"/>
      <c r="D79" s="80"/>
      <c r="E79" s="80"/>
    </row>
    <row r="80" spans="1:5" ht="27.75" customHeight="1" x14ac:dyDescent="0.3">
      <c r="A80" s="26" t="s">
        <v>9</v>
      </c>
      <c r="B80" s="25" t="s">
        <v>24</v>
      </c>
      <c r="C80" s="80"/>
      <c r="D80" s="80"/>
      <c r="E80" s="80"/>
    </row>
    <row r="81" spans="1:7" ht="21.75" customHeight="1" x14ac:dyDescent="0.3">
      <c r="A81" s="26" t="s">
        <v>10</v>
      </c>
      <c r="B81" s="25" t="s">
        <v>11</v>
      </c>
      <c r="C81" s="80"/>
      <c r="D81" s="80"/>
      <c r="E81" s="80"/>
    </row>
    <row r="82" spans="1:7" ht="24" customHeight="1" x14ac:dyDescent="0.3">
      <c r="A82" s="22" t="s">
        <v>12</v>
      </c>
      <c r="B82" s="25" t="s">
        <v>30</v>
      </c>
      <c r="C82" s="80"/>
      <c r="D82" s="80"/>
      <c r="E82" s="80"/>
    </row>
    <row r="83" spans="1:7" x14ac:dyDescent="0.3">
      <c r="A83" s="28"/>
      <c r="B83" s="29" t="s">
        <v>13</v>
      </c>
      <c r="C83" s="81"/>
      <c r="D83" s="81"/>
      <c r="E83" s="81"/>
    </row>
    <row r="84" spans="1:7" ht="24.75" customHeight="1" x14ac:dyDescent="0.3">
      <c r="A84" s="25" t="s">
        <v>14</v>
      </c>
      <c r="B84" s="25" t="s">
        <v>25</v>
      </c>
      <c r="C84" s="37"/>
      <c r="D84" s="7">
        <v>50</v>
      </c>
      <c r="E84" s="9">
        <v>35</v>
      </c>
    </row>
    <row r="85" spans="1:7" ht="24.75" customHeight="1" x14ac:dyDescent="0.3">
      <c r="A85" s="25" t="s">
        <v>14</v>
      </c>
      <c r="B85" s="25" t="s">
        <v>93</v>
      </c>
      <c r="C85" s="37"/>
      <c r="D85" s="7">
        <v>10</v>
      </c>
      <c r="E85" s="9">
        <v>10</v>
      </c>
    </row>
    <row r="86" spans="1:7" ht="23.25" customHeight="1" x14ac:dyDescent="0.3">
      <c r="A86" s="25" t="s">
        <v>14</v>
      </c>
      <c r="B86" s="25" t="s">
        <v>26</v>
      </c>
      <c r="C86" s="37"/>
      <c r="D86" s="10" t="s">
        <v>1</v>
      </c>
      <c r="E86" s="10" t="s">
        <v>1</v>
      </c>
    </row>
    <row r="87" spans="1:7" ht="21.75" customHeight="1" x14ac:dyDescent="0.3">
      <c r="A87" s="25" t="s">
        <v>14</v>
      </c>
      <c r="B87" s="25" t="s">
        <v>27</v>
      </c>
      <c r="C87" s="37"/>
      <c r="D87" s="10" t="s">
        <v>0</v>
      </c>
      <c r="E87" s="10" t="s">
        <v>0</v>
      </c>
    </row>
    <row r="88" spans="1:7" ht="18" customHeight="1" x14ac:dyDescent="0.3">
      <c r="A88" s="25"/>
      <c r="B88" s="25" t="s">
        <v>28</v>
      </c>
      <c r="C88" s="37"/>
      <c r="D88" s="11">
        <v>10000</v>
      </c>
      <c r="E88" s="11">
        <v>10000</v>
      </c>
    </row>
    <row r="89" spans="1:7" ht="15" customHeight="1" x14ac:dyDescent="0.3">
      <c r="A89" s="34" t="s">
        <v>16</v>
      </c>
      <c r="B89" s="34"/>
      <c r="C89" s="8">
        <v>1068571</v>
      </c>
      <c r="D89" s="8">
        <v>850000</v>
      </c>
      <c r="E89" s="8">
        <v>334215</v>
      </c>
      <c r="G89" s="38"/>
    </row>
    <row r="90" spans="1:7" s="33" customFormat="1" ht="15" customHeight="1" x14ac:dyDescent="0.3">
      <c r="A90" s="24"/>
      <c r="B90" s="24"/>
      <c r="C90" s="39"/>
      <c r="D90" s="39"/>
      <c r="E90" s="12"/>
    </row>
    <row r="91" spans="1:7" ht="21.75" customHeight="1" x14ac:dyDescent="0.3">
      <c r="A91" s="21" t="s">
        <v>2</v>
      </c>
      <c r="B91" s="21" t="s">
        <v>3</v>
      </c>
      <c r="C91" s="3"/>
      <c r="D91" s="3"/>
      <c r="E91" s="3"/>
    </row>
    <row r="92" spans="1:7" ht="26.25" customHeight="1" x14ac:dyDescent="0.3">
      <c r="A92" s="22">
        <v>1040</v>
      </c>
      <c r="B92" s="22" t="s">
        <v>39</v>
      </c>
      <c r="C92" s="3"/>
      <c r="D92" s="3"/>
      <c r="E92" s="3"/>
    </row>
    <row r="93" spans="1:7" x14ac:dyDescent="0.3">
      <c r="A93" s="23" t="s">
        <v>4</v>
      </c>
      <c r="B93" s="3"/>
      <c r="C93" s="3"/>
      <c r="D93" s="3"/>
      <c r="E93" s="3"/>
    </row>
    <row r="94" spans="1:7" x14ac:dyDescent="0.3">
      <c r="A94" s="21" t="s">
        <v>5</v>
      </c>
      <c r="B94" s="25">
        <v>1040</v>
      </c>
      <c r="C94" s="78" t="s">
        <v>6</v>
      </c>
      <c r="D94" s="78"/>
      <c r="E94" s="78"/>
    </row>
    <row r="95" spans="1:7" ht="15" customHeight="1" x14ac:dyDescent="0.3">
      <c r="A95" s="21" t="s">
        <v>7</v>
      </c>
      <c r="B95" s="25">
        <v>42001</v>
      </c>
      <c r="C95" s="79" t="s">
        <v>111</v>
      </c>
      <c r="D95" s="79" t="s">
        <v>114</v>
      </c>
      <c r="E95" s="79" t="s">
        <v>115</v>
      </c>
    </row>
    <row r="96" spans="1:7" ht="51.75" customHeight="1" x14ac:dyDescent="0.3">
      <c r="A96" s="26" t="s">
        <v>8</v>
      </c>
      <c r="B96" s="25" t="s">
        <v>48</v>
      </c>
      <c r="C96" s="80"/>
      <c r="D96" s="80"/>
      <c r="E96" s="80"/>
    </row>
    <row r="97" spans="1:5" ht="36.75" customHeight="1" x14ac:dyDescent="0.3">
      <c r="A97" s="26" t="s">
        <v>9</v>
      </c>
      <c r="B97" s="25" t="s">
        <v>43</v>
      </c>
      <c r="C97" s="80"/>
      <c r="D97" s="80"/>
      <c r="E97" s="80"/>
    </row>
    <row r="98" spans="1:5" ht="21.75" customHeight="1" x14ac:dyDescent="0.3">
      <c r="A98" s="26" t="s">
        <v>10</v>
      </c>
      <c r="B98" s="25" t="s">
        <v>11</v>
      </c>
      <c r="C98" s="80"/>
      <c r="D98" s="80"/>
      <c r="E98" s="80"/>
    </row>
    <row r="99" spans="1:5" ht="24" customHeight="1" x14ac:dyDescent="0.3">
      <c r="A99" s="22" t="s">
        <v>12</v>
      </c>
      <c r="B99" s="25" t="s">
        <v>30</v>
      </c>
      <c r="C99" s="80"/>
      <c r="D99" s="80"/>
      <c r="E99" s="80"/>
    </row>
    <row r="100" spans="1:5" x14ac:dyDescent="0.3">
      <c r="A100" s="28"/>
      <c r="B100" s="25" t="s">
        <v>13</v>
      </c>
      <c r="C100" s="81"/>
      <c r="D100" s="81"/>
      <c r="E100" s="81"/>
    </row>
    <row r="101" spans="1:5" x14ac:dyDescent="0.3">
      <c r="A101" s="40" t="s">
        <v>14</v>
      </c>
      <c r="B101" s="25" t="s">
        <v>44</v>
      </c>
      <c r="C101" s="62"/>
      <c r="D101" s="63" t="s">
        <v>99</v>
      </c>
      <c r="E101" s="63" t="s">
        <v>99</v>
      </c>
    </row>
    <row r="102" spans="1:5" ht="24.75" customHeight="1" x14ac:dyDescent="0.3">
      <c r="A102" s="25" t="s">
        <v>14</v>
      </c>
      <c r="B102" s="25" t="s">
        <v>45</v>
      </c>
      <c r="C102" s="37"/>
      <c r="D102" s="63" t="s">
        <v>100</v>
      </c>
      <c r="E102" s="63" t="s">
        <v>100</v>
      </c>
    </row>
    <row r="103" spans="1:5" ht="23.25" customHeight="1" x14ac:dyDescent="0.3">
      <c r="A103" s="25" t="s">
        <v>14</v>
      </c>
      <c r="B103" s="25" t="s">
        <v>46</v>
      </c>
      <c r="C103" s="37"/>
      <c r="D103" s="63" t="s">
        <v>101</v>
      </c>
      <c r="E103" s="63" t="s">
        <v>101</v>
      </c>
    </row>
    <row r="104" spans="1:5" ht="21.75" customHeight="1" x14ac:dyDescent="0.3">
      <c r="A104" s="25" t="s">
        <v>14</v>
      </c>
      <c r="B104" s="25" t="s">
        <v>47</v>
      </c>
      <c r="C104" s="37"/>
      <c r="D104" s="63" t="s">
        <v>102</v>
      </c>
      <c r="E104" s="63" t="s">
        <v>102</v>
      </c>
    </row>
    <row r="105" spans="1:5" ht="15" customHeight="1" x14ac:dyDescent="0.3">
      <c r="A105" s="34" t="s">
        <v>16</v>
      </c>
      <c r="B105" s="34"/>
      <c r="C105" s="37">
        <v>0</v>
      </c>
      <c r="D105" s="41">
        <v>574665.10000000009</v>
      </c>
      <c r="E105" s="13">
        <v>2819324.8</v>
      </c>
    </row>
    <row r="106" spans="1:5" ht="15" customHeight="1" x14ac:dyDescent="0.3">
      <c r="A106" s="24"/>
      <c r="B106" s="24"/>
      <c r="C106" s="39"/>
      <c r="D106" s="42"/>
      <c r="E106" s="14"/>
    </row>
    <row r="107" spans="1:5" x14ac:dyDescent="0.3">
      <c r="A107" s="21" t="s">
        <v>5</v>
      </c>
      <c r="B107" s="25">
        <v>1040</v>
      </c>
      <c r="C107" s="78" t="s">
        <v>6</v>
      </c>
      <c r="D107" s="78"/>
      <c r="E107" s="78"/>
    </row>
    <row r="108" spans="1:5" ht="15" customHeight="1" x14ac:dyDescent="0.3">
      <c r="A108" s="21" t="s">
        <v>7</v>
      </c>
      <c r="B108" s="25">
        <v>42002</v>
      </c>
      <c r="C108" s="79" t="s">
        <v>111</v>
      </c>
      <c r="D108" s="79" t="s">
        <v>114</v>
      </c>
      <c r="E108" s="79" t="s">
        <v>115</v>
      </c>
    </row>
    <row r="109" spans="1:5" ht="60" customHeight="1" x14ac:dyDescent="0.3">
      <c r="A109" s="26" t="s">
        <v>8</v>
      </c>
      <c r="B109" s="25" t="s">
        <v>62</v>
      </c>
      <c r="C109" s="80"/>
      <c r="D109" s="80"/>
      <c r="E109" s="80"/>
    </row>
    <row r="110" spans="1:5" ht="27.75" customHeight="1" x14ac:dyDescent="0.3">
      <c r="A110" s="26" t="s">
        <v>9</v>
      </c>
      <c r="B110" s="25" t="s">
        <v>43</v>
      </c>
      <c r="C110" s="80"/>
      <c r="D110" s="80"/>
      <c r="E110" s="80"/>
    </row>
    <row r="111" spans="1:5" ht="21.75" customHeight="1" x14ac:dyDescent="0.3">
      <c r="A111" s="26" t="s">
        <v>10</v>
      </c>
      <c r="B111" s="25" t="s">
        <v>11</v>
      </c>
      <c r="C111" s="80"/>
      <c r="D111" s="80"/>
      <c r="E111" s="80"/>
    </row>
    <row r="112" spans="1:5" ht="24" customHeight="1" x14ac:dyDescent="0.3">
      <c r="A112" s="22" t="s">
        <v>12</v>
      </c>
      <c r="B112" s="25" t="s">
        <v>30</v>
      </c>
      <c r="C112" s="80"/>
      <c r="D112" s="80"/>
      <c r="E112" s="80"/>
    </row>
    <row r="113" spans="1:5" x14ac:dyDescent="0.3">
      <c r="A113" s="28"/>
      <c r="B113" s="25" t="s">
        <v>13</v>
      </c>
      <c r="C113" s="81"/>
      <c r="D113" s="81"/>
      <c r="E113" s="81"/>
    </row>
    <row r="114" spans="1:5" ht="33" customHeight="1" x14ac:dyDescent="0.3">
      <c r="A114" s="21" t="s">
        <v>14</v>
      </c>
      <c r="B114" s="25" t="s">
        <v>63</v>
      </c>
      <c r="C114" s="37"/>
      <c r="D114" s="64"/>
      <c r="E114" s="64">
        <v>40</v>
      </c>
    </row>
    <row r="115" spans="1:5" ht="37.5" customHeight="1" x14ac:dyDescent="0.3">
      <c r="A115" s="21" t="s">
        <v>14</v>
      </c>
      <c r="B115" s="25" t="s">
        <v>64</v>
      </c>
      <c r="C115" s="37"/>
      <c r="D115" s="64"/>
      <c r="E115" s="64" t="s">
        <v>96</v>
      </c>
    </row>
    <row r="116" spans="1:5" ht="24.75" customHeight="1" x14ac:dyDescent="0.3">
      <c r="A116" s="21" t="s">
        <v>14</v>
      </c>
      <c r="B116" s="25" t="s">
        <v>65</v>
      </c>
      <c r="C116" s="37"/>
      <c r="D116" s="64"/>
      <c r="E116" s="64" t="s">
        <v>97</v>
      </c>
    </row>
    <row r="117" spans="1:5" ht="35.25" customHeight="1" x14ac:dyDescent="0.3">
      <c r="A117" s="21" t="s">
        <v>61</v>
      </c>
      <c r="B117" s="25" t="s">
        <v>66</v>
      </c>
      <c r="C117" s="37"/>
      <c r="D117" s="64"/>
      <c r="E117" s="64">
        <v>80</v>
      </c>
    </row>
    <row r="118" spans="1:5" ht="30" customHeight="1" x14ac:dyDescent="0.3">
      <c r="A118" s="21" t="s">
        <v>61</v>
      </c>
      <c r="B118" s="25" t="s">
        <v>67</v>
      </c>
      <c r="C118" s="37"/>
      <c r="D118" s="64"/>
      <c r="E118" s="64" t="s">
        <v>98</v>
      </c>
    </row>
    <row r="119" spans="1:5" ht="29.25" customHeight="1" x14ac:dyDescent="0.3">
      <c r="A119" s="21" t="s">
        <v>61</v>
      </c>
      <c r="B119" s="25" t="s">
        <v>68</v>
      </c>
      <c r="C119" s="37"/>
      <c r="D119" s="64"/>
      <c r="E119" s="64">
        <v>80</v>
      </c>
    </row>
    <row r="120" spans="1:5" ht="15" customHeight="1" x14ac:dyDescent="0.3">
      <c r="A120" s="34" t="s">
        <v>16</v>
      </c>
      <c r="B120" s="34"/>
      <c r="C120" s="7">
        <v>0</v>
      </c>
      <c r="D120" s="7">
        <v>0</v>
      </c>
      <c r="E120" s="13">
        <v>798769.1</v>
      </c>
    </row>
    <row r="121" spans="1:5" ht="15" customHeight="1" x14ac:dyDescent="0.3">
      <c r="A121" s="24"/>
      <c r="B121" s="24"/>
      <c r="C121" s="39"/>
      <c r="D121" s="43"/>
      <c r="E121" s="14"/>
    </row>
    <row r="122" spans="1:5" x14ac:dyDescent="0.3">
      <c r="A122" s="21" t="s">
        <v>5</v>
      </c>
      <c r="B122" s="25">
        <v>1040</v>
      </c>
      <c r="C122" s="78" t="s">
        <v>6</v>
      </c>
      <c r="D122" s="78"/>
      <c r="E122" s="78"/>
    </row>
    <row r="123" spans="1:5" x14ac:dyDescent="0.3">
      <c r="A123" s="21" t="s">
        <v>7</v>
      </c>
      <c r="B123" s="25">
        <v>42003</v>
      </c>
      <c r="C123" s="79" t="s">
        <v>111</v>
      </c>
      <c r="D123" s="79" t="s">
        <v>114</v>
      </c>
      <c r="E123" s="79" t="s">
        <v>115</v>
      </c>
    </row>
    <row r="124" spans="1:5" ht="51.75" customHeight="1" x14ac:dyDescent="0.3">
      <c r="A124" s="35" t="s">
        <v>8</v>
      </c>
      <c r="B124" s="35" t="s">
        <v>70</v>
      </c>
      <c r="C124" s="80"/>
      <c r="D124" s="80"/>
      <c r="E124" s="80"/>
    </row>
    <row r="125" spans="1:5" ht="27.75" customHeight="1" x14ac:dyDescent="0.3">
      <c r="A125" s="26" t="s">
        <v>9</v>
      </c>
      <c r="B125" s="25" t="s">
        <v>43</v>
      </c>
      <c r="C125" s="80"/>
      <c r="D125" s="80"/>
      <c r="E125" s="80"/>
    </row>
    <row r="126" spans="1:5" ht="21.75" customHeight="1" x14ac:dyDescent="0.3">
      <c r="A126" s="26" t="s">
        <v>10</v>
      </c>
      <c r="B126" s="25" t="s">
        <v>11</v>
      </c>
      <c r="C126" s="80"/>
      <c r="D126" s="80"/>
      <c r="E126" s="80"/>
    </row>
    <row r="127" spans="1:5" ht="24" customHeight="1" x14ac:dyDescent="0.3">
      <c r="A127" s="22" t="s">
        <v>12</v>
      </c>
      <c r="B127" s="25" t="s">
        <v>30</v>
      </c>
      <c r="C127" s="80"/>
      <c r="D127" s="80"/>
      <c r="E127" s="80"/>
    </row>
    <row r="128" spans="1:5" x14ac:dyDescent="0.3">
      <c r="A128" s="28"/>
      <c r="B128" s="29" t="s">
        <v>13</v>
      </c>
      <c r="C128" s="81"/>
      <c r="D128" s="81"/>
      <c r="E128" s="81"/>
    </row>
    <row r="129" spans="1:5" ht="47.25" customHeight="1" x14ac:dyDescent="0.3">
      <c r="A129" s="21" t="s">
        <v>14</v>
      </c>
      <c r="B129" s="25" t="s">
        <v>63</v>
      </c>
      <c r="C129" s="37"/>
      <c r="D129" s="64"/>
      <c r="E129" s="64">
        <v>40</v>
      </c>
    </row>
    <row r="130" spans="1:5" ht="36.75" customHeight="1" x14ac:dyDescent="0.3">
      <c r="A130" s="21" t="s">
        <v>14</v>
      </c>
      <c r="B130" s="25" t="s">
        <v>69</v>
      </c>
      <c r="C130" s="37"/>
      <c r="D130" s="64"/>
      <c r="E130" s="64" t="s">
        <v>96</v>
      </c>
    </row>
    <row r="131" spans="1:5" ht="21.75" customHeight="1" x14ac:dyDescent="0.3">
      <c r="A131" s="21" t="s">
        <v>14</v>
      </c>
      <c r="B131" s="25" t="s">
        <v>65</v>
      </c>
      <c r="C131" s="37"/>
      <c r="D131" s="64"/>
      <c r="E131" s="64" t="s">
        <v>97</v>
      </c>
    </row>
    <row r="132" spans="1:5" ht="42" customHeight="1" x14ac:dyDescent="0.3">
      <c r="A132" s="21" t="s">
        <v>61</v>
      </c>
      <c r="B132" s="25" t="s">
        <v>66</v>
      </c>
      <c r="C132" s="37"/>
      <c r="D132" s="64"/>
      <c r="E132" s="64">
        <v>80</v>
      </c>
    </row>
    <row r="133" spans="1:5" ht="45" customHeight="1" x14ac:dyDescent="0.3">
      <c r="A133" s="21" t="s">
        <v>61</v>
      </c>
      <c r="B133" s="25" t="s">
        <v>67</v>
      </c>
      <c r="C133" s="37"/>
      <c r="D133" s="64"/>
      <c r="E133" s="64" t="s">
        <v>98</v>
      </c>
    </row>
    <row r="134" spans="1:5" ht="42" customHeight="1" x14ac:dyDescent="0.3">
      <c r="A134" s="21" t="s">
        <v>61</v>
      </c>
      <c r="B134" s="25" t="s">
        <v>68</v>
      </c>
      <c r="C134" s="37"/>
      <c r="D134" s="64"/>
      <c r="E134" s="64">
        <v>80</v>
      </c>
    </row>
    <row r="135" spans="1:5" ht="15" customHeight="1" x14ac:dyDescent="0.3">
      <c r="A135" s="34" t="s">
        <v>16</v>
      </c>
      <c r="B135" s="34"/>
      <c r="C135" s="7">
        <v>0</v>
      </c>
      <c r="D135" s="7">
        <v>0</v>
      </c>
      <c r="E135" s="13">
        <v>798769.1</v>
      </c>
    </row>
    <row r="136" spans="1:5" ht="15" customHeight="1" x14ac:dyDescent="0.3">
      <c r="A136" s="24"/>
      <c r="B136" s="24"/>
      <c r="C136" s="39"/>
      <c r="D136" s="39"/>
      <c r="E136" s="14"/>
    </row>
    <row r="137" spans="1:5" ht="21.75" customHeight="1" x14ac:dyDescent="0.3">
      <c r="A137" s="21" t="s">
        <v>2</v>
      </c>
      <c r="B137" s="21" t="s">
        <v>3</v>
      </c>
      <c r="C137" s="3"/>
      <c r="D137" s="3"/>
      <c r="E137" s="3"/>
    </row>
    <row r="138" spans="1:5" ht="18" customHeight="1" x14ac:dyDescent="0.3">
      <c r="A138" s="22">
        <v>1157</v>
      </c>
      <c r="B138" s="22" t="s">
        <v>40</v>
      </c>
      <c r="C138" s="3"/>
      <c r="D138" s="3"/>
      <c r="E138" s="3"/>
    </row>
    <row r="139" spans="1:5" x14ac:dyDescent="0.3">
      <c r="A139" s="23" t="s">
        <v>4</v>
      </c>
      <c r="B139" s="3"/>
      <c r="C139" s="3"/>
      <c r="D139" s="3"/>
      <c r="E139" s="3"/>
    </row>
    <row r="140" spans="1:5" x14ac:dyDescent="0.3">
      <c r="A140" s="21" t="s">
        <v>5</v>
      </c>
      <c r="B140" s="25">
        <v>1157</v>
      </c>
      <c r="C140" s="78" t="s">
        <v>6</v>
      </c>
      <c r="D140" s="78"/>
      <c r="E140" s="78"/>
    </row>
    <row r="141" spans="1:5" ht="15" customHeight="1" x14ac:dyDescent="0.3">
      <c r="A141" s="21" t="s">
        <v>7</v>
      </c>
      <c r="B141" s="25">
        <v>42001</v>
      </c>
      <c r="C141" s="79" t="s">
        <v>111</v>
      </c>
      <c r="D141" s="79" t="s">
        <v>114</v>
      </c>
      <c r="E141" s="79" t="s">
        <v>115</v>
      </c>
    </row>
    <row r="142" spans="1:5" ht="51.75" customHeight="1" x14ac:dyDescent="0.3">
      <c r="A142" s="26" t="s">
        <v>8</v>
      </c>
      <c r="B142" s="25" t="s">
        <v>41</v>
      </c>
      <c r="C142" s="80"/>
      <c r="D142" s="80"/>
      <c r="E142" s="80"/>
    </row>
    <row r="143" spans="1:5" ht="33.6" customHeight="1" x14ac:dyDescent="0.3">
      <c r="A143" s="26" t="s">
        <v>9</v>
      </c>
      <c r="B143" s="25" t="s">
        <v>81</v>
      </c>
      <c r="C143" s="80"/>
      <c r="D143" s="80"/>
      <c r="E143" s="80"/>
    </row>
    <row r="144" spans="1:5" ht="21.75" customHeight="1" x14ac:dyDescent="0.3">
      <c r="A144" s="26" t="s">
        <v>10</v>
      </c>
      <c r="B144" s="25" t="s">
        <v>11</v>
      </c>
      <c r="C144" s="80"/>
      <c r="D144" s="80"/>
      <c r="E144" s="80"/>
    </row>
    <row r="145" spans="1:5" ht="24" customHeight="1" x14ac:dyDescent="0.3">
      <c r="A145" s="22" t="s">
        <v>12</v>
      </c>
      <c r="B145" s="25" t="s">
        <v>30</v>
      </c>
      <c r="C145" s="80"/>
      <c r="D145" s="80"/>
      <c r="E145" s="80"/>
    </row>
    <row r="146" spans="1:5" x14ac:dyDescent="0.3">
      <c r="A146" s="28"/>
      <c r="B146" s="29" t="s">
        <v>13</v>
      </c>
      <c r="C146" s="81"/>
      <c r="D146" s="81"/>
      <c r="E146" s="81"/>
    </row>
    <row r="147" spans="1:5" ht="40.5" customHeight="1" x14ac:dyDescent="0.3">
      <c r="A147" s="25" t="s">
        <v>14</v>
      </c>
      <c r="B147" s="29" t="s">
        <v>42</v>
      </c>
      <c r="C147" s="65">
        <v>0</v>
      </c>
      <c r="D147" s="65">
        <v>0</v>
      </c>
      <c r="E147" s="9">
        <v>50</v>
      </c>
    </row>
    <row r="148" spans="1:5" ht="24.75" customHeight="1" x14ac:dyDescent="0.3">
      <c r="A148" s="34" t="s">
        <v>16</v>
      </c>
      <c r="B148" s="34"/>
      <c r="C148" s="13">
        <v>0</v>
      </c>
      <c r="D148" s="13">
        <v>0</v>
      </c>
      <c r="E148" s="13">
        <v>1076076.8</v>
      </c>
    </row>
    <row r="149" spans="1:5" x14ac:dyDescent="0.3">
      <c r="A149" s="21" t="s">
        <v>5</v>
      </c>
      <c r="B149" s="25">
        <v>1157</v>
      </c>
      <c r="C149" s="78" t="s">
        <v>6</v>
      </c>
      <c r="D149" s="78"/>
      <c r="E149" s="78"/>
    </row>
    <row r="150" spans="1:5" ht="15" customHeight="1" x14ac:dyDescent="0.3">
      <c r="A150" s="21" t="s">
        <v>7</v>
      </c>
      <c r="B150" s="25">
        <v>42002</v>
      </c>
      <c r="C150" s="79" t="s">
        <v>111</v>
      </c>
      <c r="D150" s="79" t="s">
        <v>114</v>
      </c>
      <c r="E150" s="79" t="s">
        <v>115</v>
      </c>
    </row>
    <row r="151" spans="1:5" ht="51.75" customHeight="1" x14ac:dyDescent="0.3">
      <c r="A151" s="26" t="s">
        <v>8</v>
      </c>
      <c r="B151" s="25" t="s">
        <v>117</v>
      </c>
      <c r="C151" s="80"/>
      <c r="D151" s="80"/>
      <c r="E151" s="80"/>
    </row>
    <row r="152" spans="1:5" ht="27.75" customHeight="1" x14ac:dyDescent="0.3">
      <c r="A152" s="26" t="s">
        <v>9</v>
      </c>
      <c r="B152" s="25" t="s">
        <v>50</v>
      </c>
      <c r="C152" s="80"/>
      <c r="D152" s="80"/>
      <c r="E152" s="80"/>
    </row>
    <row r="153" spans="1:5" ht="21.75" customHeight="1" x14ac:dyDescent="0.3">
      <c r="A153" s="26" t="s">
        <v>10</v>
      </c>
      <c r="B153" s="25" t="s">
        <v>11</v>
      </c>
      <c r="C153" s="80"/>
      <c r="D153" s="80"/>
      <c r="E153" s="80"/>
    </row>
    <row r="154" spans="1:5" ht="24" customHeight="1" x14ac:dyDescent="0.3">
      <c r="A154" s="22" t="s">
        <v>12</v>
      </c>
      <c r="B154" s="25" t="s">
        <v>30</v>
      </c>
      <c r="C154" s="80"/>
      <c r="D154" s="80"/>
      <c r="E154" s="80"/>
    </row>
    <row r="155" spans="1:5" x14ac:dyDescent="0.3">
      <c r="A155" s="28"/>
      <c r="B155" s="29" t="s">
        <v>13</v>
      </c>
      <c r="C155" s="81"/>
      <c r="D155" s="81"/>
      <c r="E155" s="81"/>
    </row>
    <row r="156" spans="1:5" ht="24.75" customHeight="1" x14ac:dyDescent="0.3">
      <c r="A156" s="25" t="s">
        <v>14</v>
      </c>
      <c r="B156" s="29" t="s">
        <v>118</v>
      </c>
      <c r="C156" s="66"/>
      <c r="D156" s="66"/>
      <c r="E156" s="66">
        <v>1</v>
      </c>
    </row>
    <row r="157" spans="1:5" ht="15" customHeight="1" x14ac:dyDescent="0.3">
      <c r="A157" s="34" t="s">
        <v>16</v>
      </c>
      <c r="B157" s="34"/>
      <c r="C157" s="65">
        <v>0</v>
      </c>
      <c r="D157" s="65">
        <v>0</v>
      </c>
      <c r="E157" s="13">
        <v>356315.3</v>
      </c>
    </row>
    <row r="158" spans="1:5" x14ac:dyDescent="0.3">
      <c r="A158" s="21" t="s">
        <v>5</v>
      </c>
      <c r="B158" s="25">
        <v>1157</v>
      </c>
      <c r="C158" s="78" t="s">
        <v>6</v>
      </c>
      <c r="D158" s="78"/>
      <c r="E158" s="78"/>
    </row>
    <row r="159" spans="1:5" ht="15" customHeight="1" x14ac:dyDescent="0.3">
      <c r="A159" s="21" t="s">
        <v>7</v>
      </c>
      <c r="B159" s="25">
        <v>42003</v>
      </c>
      <c r="C159" s="79" t="s">
        <v>111</v>
      </c>
      <c r="D159" s="79" t="s">
        <v>114</v>
      </c>
      <c r="E159" s="79" t="s">
        <v>115</v>
      </c>
    </row>
    <row r="160" spans="1:5" ht="51.75" customHeight="1" x14ac:dyDescent="0.3">
      <c r="A160" s="26" t="s">
        <v>8</v>
      </c>
      <c r="B160" s="25" t="s">
        <v>51</v>
      </c>
      <c r="C160" s="80"/>
      <c r="D160" s="80"/>
      <c r="E160" s="80"/>
    </row>
    <row r="161" spans="1:5" ht="27.75" customHeight="1" x14ac:dyDescent="0.3">
      <c r="A161" s="26" t="s">
        <v>9</v>
      </c>
      <c r="B161" s="25" t="s">
        <v>50</v>
      </c>
      <c r="C161" s="80"/>
      <c r="D161" s="80"/>
      <c r="E161" s="80"/>
    </row>
    <row r="162" spans="1:5" ht="21.75" customHeight="1" x14ac:dyDescent="0.3">
      <c r="A162" s="26" t="s">
        <v>10</v>
      </c>
      <c r="B162" s="25" t="s">
        <v>11</v>
      </c>
      <c r="C162" s="80"/>
      <c r="D162" s="80"/>
      <c r="E162" s="80"/>
    </row>
    <row r="163" spans="1:5" ht="24" customHeight="1" x14ac:dyDescent="0.3">
      <c r="A163" s="22" t="s">
        <v>12</v>
      </c>
      <c r="B163" s="25" t="s">
        <v>30</v>
      </c>
      <c r="C163" s="80"/>
      <c r="D163" s="80"/>
      <c r="E163" s="80"/>
    </row>
    <row r="164" spans="1:5" x14ac:dyDescent="0.3">
      <c r="A164" s="28"/>
      <c r="B164" s="29" t="s">
        <v>13</v>
      </c>
      <c r="C164" s="81"/>
      <c r="D164" s="81"/>
      <c r="E164" s="81"/>
    </row>
    <row r="165" spans="1:5" ht="24.75" customHeight="1" x14ac:dyDescent="0.3">
      <c r="A165" s="25" t="s">
        <v>14</v>
      </c>
      <c r="B165" s="44" t="s">
        <v>52</v>
      </c>
      <c r="C165" s="66"/>
      <c r="D165" s="66"/>
      <c r="E165" s="66"/>
    </row>
    <row r="166" spans="1:5" ht="23.25" customHeight="1" x14ac:dyDescent="0.3">
      <c r="A166" s="25" t="s">
        <v>14</v>
      </c>
      <c r="B166" s="25" t="s">
        <v>53</v>
      </c>
      <c r="C166" s="64">
        <v>0</v>
      </c>
      <c r="D166" s="64">
        <v>305</v>
      </c>
      <c r="E166" s="64">
        <v>174</v>
      </c>
    </row>
    <row r="167" spans="1:5" ht="21.75" customHeight="1" x14ac:dyDescent="0.3">
      <c r="A167" s="25" t="s">
        <v>14</v>
      </c>
      <c r="B167" s="25" t="s">
        <v>54</v>
      </c>
      <c r="C167" s="64">
        <v>0</v>
      </c>
      <c r="D167" s="64">
        <v>305</v>
      </c>
      <c r="E167" s="64">
        <v>174</v>
      </c>
    </row>
    <row r="168" spans="1:5" ht="21.75" customHeight="1" x14ac:dyDescent="0.3">
      <c r="A168" s="25" t="s">
        <v>14</v>
      </c>
      <c r="B168" s="25" t="s">
        <v>55</v>
      </c>
      <c r="C168" s="64">
        <v>0</v>
      </c>
      <c r="D168" s="64">
        <v>305</v>
      </c>
      <c r="E168" s="64">
        <v>174</v>
      </c>
    </row>
    <row r="169" spans="1:5" ht="21.75" customHeight="1" x14ac:dyDescent="0.3">
      <c r="A169" s="25"/>
      <c r="B169" s="44" t="s">
        <v>56</v>
      </c>
      <c r="C169" s="64"/>
      <c r="D169" s="64"/>
      <c r="E169" s="64"/>
    </row>
    <row r="170" spans="1:5" ht="21.75" customHeight="1" x14ac:dyDescent="0.3">
      <c r="A170" s="25" t="s">
        <v>14</v>
      </c>
      <c r="B170" s="25" t="s">
        <v>57</v>
      </c>
      <c r="C170" s="64"/>
      <c r="D170" s="64">
        <v>50</v>
      </c>
      <c r="E170" s="64">
        <v>1200</v>
      </c>
    </row>
    <row r="171" spans="1:5" ht="21.75" customHeight="1" x14ac:dyDescent="0.3">
      <c r="A171" s="25" t="s">
        <v>14</v>
      </c>
      <c r="B171" s="25" t="s">
        <v>58</v>
      </c>
      <c r="C171" s="64">
        <v>0</v>
      </c>
      <c r="D171" s="64">
        <v>0</v>
      </c>
      <c r="E171" s="64">
        <v>100</v>
      </c>
    </row>
    <row r="172" spans="1:5" ht="21.75" customHeight="1" x14ac:dyDescent="0.3">
      <c r="A172" s="25" t="s">
        <v>14</v>
      </c>
      <c r="B172" s="25" t="s">
        <v>59</v>
      </c>
      <c r="C172" s="64">
        <v>0</v>
      </c>
      <c r="D172" s="64">
        <v>0</v>
      </c>
      <c r="E172" s="64">
        <v>255</v>
      </c>
    </row>
    <row r="173" spans="1:5" ht="21.75" customHeight="1" x14ac:dyDescent="0.3">
      <c r="A173" s="25"/>
      <c r="B173" s="25" t="s">
        <v>60</v>
      </c>
      <c r="C173" s="64">
        <v>0</v>
      </c>
      <c r="D173" s="64" t="s">
        <v>92</v>
      </c>
      <c r="E173" s="64">
        <v>100</v>
      </c>
    </row>
    <row r="174" spans="1:5" ht="33" customHeight="1" x14ac:dyDescent="0.3">
      <c r="A174" s="25"/>
      <c r="B174" s="25" t="s">
        <v>128</v>
      </c>
      <c r="C174" s="77">
        <v>1756.9</v>
      </c>
      <c r="D174" s="77">
        <v>6847</v>
      </c>
      <c r="E174" s="77">
        <v>8457.9</v>
      </c>
    </row>
    <row r="175" spans="1:5" ht="15" customHeight="1" x14ac:dyDescent="0.3">
      <c r="A175" s="34" t="s">
        <v>16</v>
      </c>
      <c r="B175" s="34"/>
      <c r="C175" s="65">
        <v>143740.6</v>
      </c>
      <c r="D175" s="65">
        <v>172437</v>
      </c>
      <c r="E175" s="13">
        <v>1637570.7</v>
      </c>
    </row>
    <row r="176" spans="1:5" x14ac:dyDescent="0.3">
      <c r="A176" s="21" t="s">
        <v>5</v>
      </c>
      <c r="B176" s="25">
        <v>1157</v>
      </c>
      <c r="C176" s="78" t="s">
        <v>6</v>
      </c>
      <c r="D176" s="78"/>
      <c r="E176" s="78"/>
    </row>
    <row r="177" spans="1:5" ht="15" customHeight="1" x14ac:dyDescent="0.3">
      <c r="A177" s="21" t="s">
        <v>7</v>
      </c>
      <c r="B177" s="25">
        <v>42004</v>
      </c>
      <c r="C177" s="79" t="s">
        <v>111</v>
      </c>
      <c r="D177" s="79" t="s">
        <v>114</v>
      </c>
      <c r="E177" s="79" t="s">
        <v>115</v>
      </c>
    </row>
    <row r="178" spans="1:5" ht="61.5" customHeight="1" x14ac:dyDescent="0.3">
      <c r="A178" s="26" t="s">
        <v>8</v>
      </c>
      <c r="B178" s="25" t="s">
        <v>124</v>
      </c>
      <c r="C178" s="80"/>
      <c r="D178" s="80"/>
      <c r="E178" s="80"/>
    </row>
    <row r="179" spans="1:5" ht="27.75" customHeight="1" x14ac:dyDescent="0.3">
      <c r="A179" s="26" t="s">
        <v>9</v>
      </c>
      <c r="B179" s="25" t="s">
        <v>125</v>
      </c>
      <c r="C179" s="80"/>
      <c r="D179" s="80"/>
      <c r="E179" s="80"/>
    </row>
    <row r="180" spans="1:5" ht="21.75" customHeight="1" x14ac:dyDescent="0.3">
      <c r="A180" s="26" t="s">
        <v>10</v>
      </c>
      <c r="B180" s="25" t="s">
        <v>11</v>
      </c>
      <c r="C180" s="80"/>
      <c r="D180" s="80"/>
      <c r="E180" s="80"/>
    </row>
    <row r="181" spans="1:5" ht="24" customHeight="1" x14ac:dyDescent="0.3">
      <c r="A181" s="22" t="s">
        <v>12</v>
      </c>
      <c r="B181" s="25" t="s">
        <v>30</v>
      </c>
      <c r="C181" s="80"/>
      <c r="D181" s="80"/>
      <c r="E181" s="80"/>
    </row>
    <row r="182" spans="1:5" x14ac:dyDescent="0.3">
      <c r="A182" s="28"/>
      <c r="B182" s="29" t="s">
        <v>13</v>
      </c>
      <c r="C182" s="81"/>
      <c r="D182" s="81"/>
      <c r="E182" s="81"/>
    </row>
    <row r="183" spans="1:5" ht="23.25" customHeight="1" x14ac:dyDescent="0.3">
      <c r="A183" s="25" t="s">
        <v>14</v>
      </c>
      <c r="B183" s="25" t="s">
        <v>126</v>
      </c>
      <c r="C183" s="64">
        <v>0</v>
      </c>
      <c r="D183" s="64">
        <v>0</v>
      </c>
      <c r="E183" s="64">
        <v>100</v>
      </c>
    </row>
    <row r="184" spans="1:5" ht="15" customHeight="1" x14ac:dyDescent="0.3">
      <c r="A184" s="34" t="s">
        <v>16</v>
      </c>
      <c r="B184" s="34"/>
      <c r="C184" s="65">
        <v>0</v>
      </c>
      <c r="D184" s="65">
        <v>0</v>
      </c>
      <c r="E184" s="13">
        <v>11043400</v>
      </c>
    </row>
    <row r="185" spans="1:5" x14ac:dyDescent="0.3">
      <c r="A185" s="24"/>
      <c r="B185" s="24"/>
      <c r="C185" s="39"/>
      <c r="D185" s="39"/>
      <c r="E185" s="14"/>
    </row>
    <row r="186" spans="1:5" s="15" customFormat="1" ht="22.5" customHeight="1" x14ac:dyDescent="0.3">
      <c r="A186" s="21" t="s">
        <v>2</v>
      </c>
      <c r="B186" s="21" t="s">
        <v>3</v>
      </c>
    </row>
    <row r="187" spans="1:5" s="15" customFormat="1" ht="27" x14ac:dyDescent="0.3">
      <c r="A187" s="22">
        <v>1043</v>
      </c>
      <c r="B187" s="22" t="s">
        <v>119</v>
      </c>
    </row>
    <row r="188" spans="1:5" s="15" customFormat="1" ht="17.25" x14ac:dyDescent="0.3">
      <c r="A188" s="23" t="s">
        <v>4</v>
      </c>
      <c r="B188" s="3"/>
    </row>
    <row r="189" spans="1:5" s="15" customFormat="1" ht="20.25" customHeight="1" x14ac:dyDescent="0.3">
      <c r="A189" s="26" t="s">
        <v>5</v>
      </c>
      <c r="B189" s="25">
        <v>1043</v>
      </c>
      <c r="C189" s="78" t="s">
        <v>6</v>
      </c>
      <c r="D189" s="78"/>
      <c r="E189" s="78"/>
    </row>
    <row r="190" spans="1:5" s="15" customFormat="1" ht="23.25" customHeight="1" x14ac:dyDescent="0.3">
      <c r="A190" s="26" t="s">
        <v>7</v>
      </c>
      <c r="B190" s="25">
        <v>42001</v>
      </c>
      <c r="C190" s="79" t="s">
        <v>111</v>
      </c>
      <c r="D190" s="79" t="s">
        <v>114</v>
      </c>
      <c r="E190" s="79" t="s">
        <v>115</v>
      </c>
    </row>
    <row r="191" spans="1:5" s="15" customFormat="1" ht="45" customHeight="1" x14ac:dyDescent="0.3">
      <c r="A191" s="26" t="s">
        <v>8</v>
      </c>
      <c r="B191" s="25" t="s">
        <v>103</v>
      </c>
      <c r="C191" s="80"/>
      <c r="D191" s="80"/>
      <c r="E191" s="80"/>
    </row>
    <row r="192" spans="1:5" s="15" customFormat="1" ht="28.5" customHeight="1" x14ac:dyDescent="0.3">
      <c r="A192" s="26" t="s">
        <v>9</v>
      </c>
      <c r="B192" s="25" t="s">
        <v>104</v>
      </c>
      <c r="C192" s="80"/>
      <c r="D192" s="80"/>
      <c r="E192" s="80"/>
    </row>
    <row r="193" spans="1:5" s="15" customFormat="1" ht="23.25" customHeight="1" x14ac:dyDescent="0.3">
      <c r="A193" s="26" t="s">
        <v>10</v>
      </c>
      <c r="B193" s="25" t="s">
        <v>11</v>
      </c>
      <c r="C193" s="80"/>
      <c r="D193" s="80"/>
      <c r="E193" s="80"/>
    </row>
    <row r="194" spans="1:5" s="15" customFormat="1" ht="23.25" customHeight="1" x14ac:dyDescent="0.3">
      <c r="A194" s="25" t="s">
        <v>12</v>
      </c>
      <c r="B194" s="22" t="s">
        <v>120</v>
      </c>
      <c r="C194" s="80"/>
      <c r="D194" s="80"/>
      <c r="E194" s="80"/>
    </row>
    <row r="195" spans="1:5" s="15" customFormat="1" ht="21.75" customHeight="1" x14ac:dyDescent="0.3">
      <c r="A195" s="28"/>
      <c r="B195" s="29" t="s">
        <v>13</v>
      </c>
      <c r="C195" s="81"/>
      <c r="D195" s="81"/>
      <c r="E195" s="81"/>
    </row>
    <row r="196" spans="1:5" s="15" customFormat="1" ht="21.75" customHeight="1" x14ac:dyDescent="0.3">
      <c r="A196" s="88" t="s">
        <v>129</v>
      </c>
      <c r="B196" s="89" t="s">
        <v>130</v>
      </c>
      <c r="C196" s="61"/>
      <c r="D196" s="61"/>
      <c r="E196" s="61">
        <v>1</v>
      </c>
    </row>
    <row r="197" spans="1:5" s="15" customFormat="1" ht="37.5" customHeight="1" x14ac:dyDescent="0.3">
      <c r="A197" s="25" t="s">
        <v>14</v>
      </c>
      <c r="B197" s="89" t="s">
        <v>131</v>
      </c>
      <c r="C197" s="45"/>
      <c r="D197" s="45"/>
      <c r="E197" s="90">
        <v>9000</v>
      </c>
    </row>
    <row r="198" spans="1:5" s="15" customFormat="1" ht="16.5" customHeight="1" x14ac:dyDescent="0.3">
      <c r="A198" s="30" t="s">
        <v>16</v>
      </c>
      <c r="B198" s="31"/>
      <c r="C198" s="45">
        <v>0</v>
      </c>
      <c r="D198" s="45">
        <v>0</v>
      </c>
      <c r="E198" s="13">
        <v>3926405.5</v>
      </c>
    </row>
    <row r="199" spans="1:5" s="17" customFormat="1" x14ac:dyDescent="0.25">
      <c r="A199" s="16"/>
      <c r="B199" s="67"/>
      <c r="C199" s="67"/>
      <c r="D199" s="67"/>
      <c r="E199" s="67"/>
    </row>
    <row r="200" spans="1:5" s="15" customFormat="1" ht="22.5" customHeight="1" x14ac:dyDescent="0.3">
      <c r="A200" s="21" t="s">
        <v>2</v>
      </c>
      <c r="B200" s="21" t="s">
        <v>3</v>
      </c>
    </row>
    <row r="201" spans="1:5" s="15" customFormat="1" ht="17.25" x14ac:dyDescent="0.3">
      <c r="A201" s="22">
        <v>1210</v>
      </c>
      <c r="B201" s="22" t="s">
        <v>71</v>
      </c>
    </row>
    <row r="202" spans="1:5" s="15" customFormat="1" ht="17.25" x14ac:dyDescent="0.3">
      <c r="A202" s="23" t="s">
        <v>4</v>
      </c>
      <c r="B202" s="3"/>
    </row>
    <row r="203" spans="1:5" s="15" customFormat="1" ht="15" customHeight="1" x14ac:dyDescent="0.3">
      <c r="A203" s="26" t="s">
        <v>5</v>
      </c>
      <c r="B203" s="25">
        <v>1210</v>
      </c>
      <c r="C203" s="78" t="s">
        <v>6</v>
      </c>
      <c r="D203" s="78"/>
      <c r="E203" s="78"/>
    </row>
    <row r="204" spans="1:5" s="15" customFormat="1" ht="21" customHeight="1" x14ac:dyDescent="0.3">
      <c r="A204" s="26" t="s">
        <v>7</v>
      </c>
      <c r="B204" s="25">
        <v>42001</v>
      </c>
      <c r="C204" s="79" t="s">
        <v>111</v>
      </c>
      <c r="D204" s="79" t="s">
        <v>114</v>
      </c>
      <c r="E204" s="79" t="s">
        <v>115</v>
      </c>
    </row>
    <row r="205" spans="1:5" s="15" customFormat="1" ht="30.75" customHeight="1" x14ac:dyDescent="0.3">
      <c r="A205" s="26" t="s">
        <v>8</v>
      </c>
      <c r="B205" s="25" t="s">
        <v>72</v>
      </c>
      <c r="C205" s="80"/>
      <c r="D205" s="80"/>
      <c r="E205" s="80"/>
    </row>
    <row r="206" spans="1:5" s="15" customFormat="1" ht="36.75" customHeight="1" x14ac:dyDescent="0.3">
      <c r="A206" s="26" t="s">
        <v>9</v>
      </c>
      <c r="B206" s="25" t="s">
        <v>73</v>
      </c>
      <c r="C206" s="80"/>
      <c r="D206" s="80"/>
      <c r="E206" s="80"/>
    </row>
    <row r="207" spans="1:5" s="15" customFormat="1" ht="21" customHeight="1" x14ac:dyDescent="0.3">
      <c r="A207" s="26" t="s">
        <v>10</v>
      </c>
      <c r="B207" s="25" t="s">
        <v>11</v>
      </c>
      <c r="C207" s="80"/>
      <c r="D207" s="80"/>
      <c r="E207" s="80"/>
    </row>
    <row r="208" spans="1:5" s="15" customFormat="1" ht="21" customHeight="1" x14ac:dyDescent="0.3">
      <c r="A208" s="25" t="s">
        <v>12</v>
      </c>
      <c r="B208" s="25" t="s">
        <v>74</v>
      </c>
      <c r="C208" s="80"/>
      <c r="D208" s="80"/>
      <c r="E208" s="80"/>
    </row>
    <row r="209" spans="1:5" s="15" customFormat="1" ht="17.25" x14ac:dyDescent="0.3">
      <c r="A209" s="28"/>
      <c r="B209" s="29" t="s">
        <v>13</v>
      </c>
      <c r="C209" s="81"/>
      <c r="D209" s="81"/>
      <c r="E209" s="81"/>
    </row>
    <row r="210" spans="1:5" s="15" customFormat="1" ht="18.600000000000001" customHeight="1" x14ac:dyDescent="0.3">
      <c r="A210" s="25" t="s">
        <v>75</v>
      </c>
      <c r="B210" s="25"/>
      <c r="C210" s="45"/>
      <c r="D210" s="45"/>
      <c r="E210" s="13"/>
    </row>
    <row r="211" spans="1:5" s="15" customFormat="1" ht="15" customHeight="1" x14ac:dyDescent="0.3">
      <c r="A211" s="30" t="s">
        <v>16</v>
      </c>
      <c r="B211" s="31"/>
      <c r="C211" s="13">
        <v>75124039.200000003</v>
      </c>
      <c r="D211" s="13">
        <v>64780713.899999999</v>
      </c>
      <c r="E211" s="13">
        <v>144000000</v>
      </c>
    </row>
    <row r="212" spans="1:5" s="17" customFormat="1" x14ac:dyDescent="0.25">
      <c r="A212" s="46" t="s">
        <v>107</v>
      </c>
      <c r="B212" s="67"/>
      <c r="C212" s="67"/>
      <c r="D212" s="67"/>
      <c r="E212" s="67"/>
    </row>
    <row r="213" spans="1:5" s="17" customFormat="1" x14ac:dyDescent="0.25">
      <c r="A213" s="47"/>
      <c r="B213" s="67"/>
      <c r="C213" s="67"/>
      <c r="D213" s="67"/>
      <c r="E213" s="67"/>
    </row>
    <row r="214" spans="1:5" s="17" customFormat="1" ht="27" x14ac:dyDescent="0.25">
      <c r="A214" s="48" t="s">
        <v>108</v>
      </c>
      <c r="B214" s="54">
        <v>104021</v>
      </c>
      <c r="C214" s="67"/>
      <c r="D214" s="67"/>
      <c r="E214" s="67"/>
    </row>
    <row r="215" spans="1:5" s="17" customFormat="1" x14ac:dyDescent="0.25">
      <c r="A215" s="48" t="s">
        <v>109</v>
      </c>
      <c r="B215" s="21" t="s">
        <v>110</v>
      </c>
      <c r="C215" s="67"/>
      <c r="D215" s="67"/>
      <c r="E215" s="67"/>
    </row>
    <row r="216" spans="1:5" s="17" customFormat="1" x14ac:dyDescent="0.25">
      <c r="A216" s="16"/>
      <c r="B216" s="67"/>
      <c r="C216" s="67"/>
      <c r="D216" s="67"/>
      <c r="E216" s="67"/>
    </row>
    <row r="217" spans="1:5" s="17" customFormat="1" x14ac:dyDescent="0.25">
      <c r="A217" s="49" t="s">
        <v>83</v>
      </c>
      <c r="B217" s="67"/>
      <c r="C217" s="67"/>
      <c r="D217" s="67"/>
      <c r="E217" s="67"/>
    </row>
    <row r="218" spans="1:5" s="17" customFormat="1" x14ac:dyDescent="0.25">
      <c r="A218" s="16"/>
      <c r="B218" s="67"/>
      <c r="C218" s="67"/>
      <c r="D218" s="67"/>
      <c r="E218" s="67"/>
    </row>
    <row r="219" spans="1:5" s="17" customFormat="1" x14ac:dyDescent="0.25">
      <c r="A219" s="50" t="s">
        <v>2</v>
      </c>
      <c r="B219" s="35" t="s">
        <v>3</v>
      </c>
      <c r="C219" s="67"/>
      <c r="D219" s="67"/>
      <c r="E219" s="67" t="s">
        <v>116</v>
      </c>
    </row>
    <row r="220" spans="1:5" s="17" customFormat="1" x14ac:dyDescent="0.25">
      <c r="A220" s="51">
        <v>1211</v>
      </c>
      <c r="B220" s="35" t="s">
        <v>84</v>
      </c>
      <c r="C220" s="67"/>
      <c r="D220" s="67"/>
      <c r="E220" s="67"/>
    </row>
    <row r="221" spans="1:5" s="17" customFormat="1" x14ac:dyDescent="0.25">
      <c r="A221" s="52"/>
      <c r="B221" s="67"/>
      <c r="C221" s="67"/>
      <c r="D221" s="67"/>
      <c r="E221" s="67"/>
    </row>
    <row r="222" spans="1:5" s="17" customFormat="1" x14ac:dyDescent="0.25">
      <c r="A222" s="53" t="s">
        <v>4</v>
      </c>
      <c r="B222" s="67"/>
      <c r="C222" s="67"/>
      <c r="D222" s="67"/>
      <c r="E222" s="67"/>
    </row>
    <row r="223" spans="1:5" s="17" customFormat="1" x14ac:dyDescent="0.25">
      <c r="A223" s="52"/>
      <c r="B223" s="67"/>
      <c r="C223" s="67"/>
      <c r="D223" s="67"/>
      <c r="E223" s="67"/>
    </row>
    <row r="224" spans="1:5" s="17" customFormat="1" x14ac:dyDescent="0.25">
      <c r="A224" s="50" t="s">
        <v>85</v>
      </c>
      <c r="B224" s="35" t="s">
        <v>86</v>
      </c>
      <c r="C224" s="68"/>
      <c r="D224" s="69"/>
      <c r="E224" s="67"/>
    </row>
    <row r="225" spans="1:5" s="17" customFormat="1" x14ac:dyDescent="0.25">
      <c r="A225" s="50" t="s">
        <v>87</v>
      </c>
      <c r="B225" s="54">
        <v>104021</v>
      </c>
      <c r="C225" s="70"/>
      <c r="D225" s="67"/>
      <c r="E225" s="67"/>
    </row>
    <row r="226" spans="1:5" s="17" customFormat="1" x14ac:dyDescent="0.25">
      <c r="A226" s="50" t="s">
        <v>88</v>
      </c>
      <c r="B226" s="35" t="s">
        <v>74</v>
      </c>
      <c r="C226" s="67"/>
      <c r="D226" s="67"/>
      <c r="E226" s="67"/>
    </row>
    <row r="227" spans="1:5" s="17" customFormat="1" x14ac:dyDescent="0.25">
      <c r="A227" s="50" t="s">
        <v>5</v>
      </c>
      <c r="B227" s="54">
        <v>1211</v>
      </c>
      <c r="C227" s="86" t="s">
        <v>6</v>
      </c>
      <c r="D227" s="86"/>
      <c r="E227" s="86"/>
    </row>
    <row r="228" spans="1:5" s="17" customFormat="1" ht="15" customHeight="1" x14ac:dyDescent="0.25">
      <c r="A228" s="50" t="s">
        <v>7</v>
      </c>
      <c r="B228" s="54">
        <v>43001</v>
      </c>
      <c r="C228" s="83" t="s">
        <v>111</v>
      </c>
      <c r="D228" s="83" t="s">
        <v>112</v>
      </c>
      <c r="E228" s="83" t="s">
        <v>113</v>
      </c>
    </row>
    <row r="229" spans="1:5" s="17" customFormat="1" ht="27" x14ac:dyDescent="0.25">
      <c r="A229" s="50" t="s">
        <v>8</v>
      </c>
      <c r="B229" s="54" t="s">
        <v>76</v>
      </c>
      <c r="C229" s="84"/>
      <c r="D229" s="84"/>
      <c r="E229" s="84"/>
    </row>
    <row r="230" spans="1:5" s="17" customFormat="1" ht="40.5" x14ac:dyDescent="0.25">
      <c r="A230" s="50" t="s">
        <v>9</v>
      </c>
      <c r="B230" s="54" t="s">
        <v>77</v>
      </c>
      <c r="C230" s="84"/>
      <c r="D230" s="84"/>
      <c r="E230" s="84"/>
    </row>
    <row r="231" spans="1:5" s="17" customFormat="1" x14ac:dyDescent="0.25">
      <c r="A231" s="50" t="s">
        <v>10</v>
      </c>
      <c r="B231" s="54" t="s">
        <v>78</v>
      </c>
      <c r="C231" s="84"/>
      <c r="D231" s="84"/>
      <c r="E231" s="84"/>
    </row>
    <row r="232" spans="1:5" s="17" customFormat="1" x14ac:dyDescent="0.25">
      <c r="A232" s="50" t="s">
        <v>12</v>
      </c>
      <c r="B232" s="54" t="s">
        <v>89</v>
      </c>
      <c r="C232" s="84"/>
      <c r="D232" s="84"/>
      <c r="E232" s="84"/>
    </row>
    <row r="233" spans="1:5" s="17" customFormat="1" x14ac:dyDescent="0.25">
      <c r="A233" s="55"/>
      <c r="B233" s="74" t="s">
        <v>13</v>
      </c>
      <c r="C233" s="85"/>
      <c r="D233" s="85"/>
      <c r="E233" s="85"/>
    </row>
    <row r="234" spans="1:5" s="17" customFormat="1" x14ac:dyDescent="0.25">
      <c r="A234" s="50"/>
      <c r="B234" s="35"/>
      <c r="C234" s="71"/>
      <c r="D234" s="71"/>
      <c r="E234" s="71"/>
    </row>
    <row r="235" spans="1:5" s="17" customFormat="1" x14ac:dyDescent="0.25">
      <c r="A235" s="56" t="s">
        <v>16</v>
      </c>
      <c r="B235" s="75"/>
      <c r="C235" s="72">
        <v>103116276.1902</v>
      </c>
      <c r="D235" s="72">
        <v>119074703.36</v>
      </c>
      <c r="E235" s="72">
        <v>121458505.49999993</v>
      </c>
    </row>
    <row r="236" spans="1:5" s="17" customFormat="1" x14ac:dyDescent="0.25">
      <c r="B236" s="68"/>
      <c r="C236" s="68"/>
      <c r="D236" s="68"/>
      <c r="E236" s="68"/>
    </row>
    <row r="237" spans="1:5" s="17" customFormat="1" x14ac:dyDescent="0.25">
      <c r="A237" s="50" t="s">
        <v>85</v>
      </c>
      <c r="B237" s="35" t="s">
        <v>86</v>
      </c>
      <c r="C237" s="68"/>
      <c r="D237" s="68"/>
      <c r="E237" s="67"/>
    </row>
    <row r="238" spans="1:5" s="17" customFormat="1" x14ac:dyDescent="0.25">
      <c r="A238" s="50" t="s">
        <v>87</v>
      </c>
      <c r="B238" s="54">
        <v>104021</v>
      </c>
      <c r="C238" s="67"/>
      <c r="D238" s="67"/>
      <c r="E238" s="67"/>
    </row>
    <row r="239" spans="1:5" s="17" customFormat="1" x14ac:dyDescent="0.25">
      <c r="A239" s="50" t="s">
        <v>88</v>
      </c>
      <c r="B239" s="35" t="s">
        <v>74</v>
      </c>
      <c r="C239" s="67"/>
      <c r="D239" s="67"/>
      <c r="E239" s="67"/>
    </row>
    <row r="240" spans="1:5" s="17" customFormat="1" x14ac:dyDescent="0.25">
      <c r="A240" s="50" t="s">
        <v>5</v>
      </c>
      <c r="B240" s="54">
        <v>1211</v>
      </c>
      <c r="C240" s="87" t="s">
        <v>6</v>
      </c>
      <c r="D240" s="86"/>
      <c r="E240" s="86"/>
    </row>
    <row r="241" spans="1:5" s="17" customFormat="1" ht="15" customHeight="1" x14ac:dyDescent="0.25">
      <c r="A241" s="50" t="s">
        <v>7</v>
      </c>
      <c r="B241" s="54">
        <v>44001</v>
      </c>
      <c r="C241" s="83" t="s">
        <v>111</v>
      </c>
      <c r="D241" s="83" t="s">
        <v>112</v>
      </c>
      <c r="E241" s="83" t="s">
        <v>113</v>
      </c>
    </row>
    <row r="242" spans="1:5" s="17" customFormat="1" ht="27" x14ac:dyDescent="0.25">
      <c r="A242" s="50" t="s">
        <v>8</v>
      </c>
      <c r="B242" s="35" t="s">
        <v>90</v>
      </c>
      <c r="C242" s="84"/>
      <c r="D242" s="84"/>
      <c r="E242" s="84"/>
    </row>
    <row r="243" spans="1:5" s="17" customFormat="1" ht="40.5" x14ac:dyDescent="0.25">
      <c r="A243" s="50" t="s">
        <v>9</v>
      </c>
      <c r="B243" s="35" t="s">
        <v>91</v>
      </c>
      <c r="C243" s="84"/>
      <c r="D243" s="84"/>
      <c r="E243" s="84"/>
    </row>
    <row r="244" spans="1:5" s="17" customFormat="1" x14ac:dyDescent="0.25">
      <c r="A244" s="50" t="s">
        <v>10</v>
      </c>
      <c r="B244" s="54" t="s">
        <v>79</v>
      </c>
      <c r="C244" s="84"/>
      <c r="D244" s="84"/>
      <c r="E244" s="84"/>
    </row>
    <row r="245" spans="1:5" s="17" customFormat="1" x14ac:dyDescent="0.25">
      <c r="A245" s="50" t="s">
        <v>12</v>
      </c>
      <c r="B245" s="35" t="s">
        <v>74</v>
      </c>
      <c r="C245" s="84"/>
      <c r="D245" s="84"/>
      <c r="E245" s="84"/>
    </row>
    <row r="246" spans="1:5" s="17" customFormat="1" x14ac:dyDescent="0.25">
      <c r="A246" s="55"/>
      <c r="B246" s="74" t="s">
        <v>13</v>
      </c>
      <c r="C246" s="85"/>
      <c r="D246" s="85"/>
      <c r="E246" s="85"/>
    </row>
    <row r="247" spans="1:5" s="57" customFormat="1" ht="15" x14ac:dyDescent="0.25">
      <c r="A247" s="50" t="s">
        <v>14</v>
      </c>
      <c r="B247" s="35" t="s">
        <v>80</v>
      </c>
      <c r="C247" s="73">
        <v>1</v>
      </c>
      <c r="D247" s="73">
        <v>2</v>
      </c>
      <c r="E247" s="73">
        <v>1</v>
      </c>
    </row>
    <row r="248" spans="1:5" s="17" customFormat="1" x14ac:dyDescent="0.25">
      <c r="A248" s="58" t="s">
        <v>16</v>
      </c>
      <c r="B248" s="76"/>
      <c r="C248" s="1">
        <v>727000</v>
      </c>
      <c r="D248" s="1">
        <v>1435515.8114</v>
      </c>
      <c r="E248" s="1">
        <v>895321.29441924009</v>
      </c>
    </row>
    <row r="249" spans="1:5" ht="15" customHeight="1" x14ac:dyDescent="0.3">
      <c r="A249" s="24"/>
      <c r="B249" s="24"/>
      <c r="C249" s="39"/>
      <c r="D249" s="39"/>
      <c r="E249" s="14"/>
    </row>
    <row r="250" spans="1:5" s="15" customFormat="1" ht="15" customHeight="1" x14ac:dyDescent="0.3">
      <c r="A250" s="59"/>
      <c r="C250" s="60"/>
      <c r="D250" s="60"/>
      <c r="E250" s="14"/>
    </row>
    <row r="251" spans="1:5" x14ac:dyDescent="0.3">
      <c r="E251" s="18"/>
    </row>
  </sheetData>
  <customSheetViews>
    <customSheetView guid="{44B9FDDE-BF78-4C16-AB9B-12A11866FAE1}" showPageBreaks="1" printArea="1" topLeftCell="A199">
      <selection activeCell="D224" sqref="D224:G224"/>
      <pageMargins left="0.39370078740157483" right="0.19685039370078741" top="0.35433070866141736" bottom="0.43307086614173229" header="0.19685039370078741" footer="0.15748031496062992"/>
      <pageSetup paperSize="9" scale="52" firstPageNumber="1883" orientation="portrait" useFirstPageNumber="1" horizontalDpi="4294967294" verticalDpi="4294967294" r:id="rId1"/>
      <headerFooter>
        <oddFooter>&amp;C&amp;P</oddFooter>
      </headerFooter>
    </customSheetView>
    <customSheetView guid="{7E42688E-803F-4A61-8C06-82E830F03FE7}" printArea="1" hiddenColumns="1" topLeftCell="A170">
      <selection activeCell="B198" sqref="B198"/>
      <pageMargins left="0.39370078740157483" right="0.19685039370078741" top="0.35433070866141736" bottom="0.43307086614173229" header="0.19685039370078741" footer="0.15748031496062992"/>
      <pageSetup paperSize="9" scale="78" firstPageNumber="1883" orientation="landscape" useFirstPageNumber="1" horizontalDpi="4294967294" verticalDpi="4294967294" r:id="rId2"/>
      <headerFooter>
        <oddFooter>&amp;C&amp;P</oddFooter>
      </headerFooter>
    </customSheetView>
  </customSheetViews>
  <mergeCells count="69">
    <mergeCell ref="C204:C209"/>
    <mergeCell ref="D204:D209"/>
    <mergeCell ref="E204:E209"/>
    <mergeCell ref="C158:E158"/>
    <mergeCell ref="C159:C164"/>
    <mergeCell ref="D159:D164"/>
    <mergeCell ref="E159:E164"/>
    <mergeCell ref="C189:E189"/>
    <mergeCell ref="C190:C195"/>
    <mergeCell ref="D190:D195"/>
    <mergeCell ref="E190:E195"/>
    <mergeCell ref="C203:E203"/>
    <mergeCell ref="C176:E176"/>
    <mergeCell ref="C177:C182"/>
    <mergeCell ref="D177:D182"/>
    <mergeCell ref="E177:E182"/>
    <mergeCell ref="C241:C246"/>
    <mergeCell ref="D241:D246"/>
    <mergeCell ref="E241:E246"/>
    <mergeCell ref="C227:E227"/>
    <mergeCell ref="C228:C233"/>
    <mergeCell ref="D228:D233"/>
    <mergeCell ref="E228:E233"/>
    <mergeCell ref="C240:E240"/>
    <mergeCell ref="C150:C155"/>
    <mergeCell ref="D150:D155"/>
    <mergeCell ref="E150:E155"/>
    <mergeCell ref="E108:E113"/>
    <mergeCell ref="C122:E122"/>
    <mergeCell ref="C123:C128"/>
    <mergeCell ref="D123:D128"/>
    <mergeCell ref="E123:E128"/>
    <mergeCell ref="C140:E140"/>
    <mergeCell ref="C141:C146"/>
    <mergeCell ref="D141:D146"/>
    <mergeCell ref="E141:E146"/>
    <mergeCell ref="C149:E149"/>
    <mergeCell ref="A4:E4"/>
    <mergeCell ref="C77:E77"/>
    <mergeCell ref="C78:C83"/>
    <mergeCell ref="D78:D83"/>
    <mergeCell ref="E78:E83"/>
    <mergeCell ref="C13:E13"/>
    <mergeCell ref="C14:C19"/>
    <mergeCell ref="D14:D19"/>
    <mergeCell ref="E14:E19"/>
    <mergeCell ref="C55:C60"/>
    <mergeCell ref="D55:D60"/>
    <mergeCell ref="E55:E60"/>
    <mergeCell ref="C64:E64"/>
    <mergeCell ref="C65:C70"/>
    <mergeCell ref="D65:D70"/>
    <mergeCell ref="E65:E70"/>
    <mergeCell ref="C107:E107"/>
    <mergeCell ref="C108:C113"/>
    <mergeCell ref="D108:D113"/>
    <mergeCell ref="C27:E27"/>
    <mergeCell ref="C28:C33"/>
    <mergeCell ref="D28:D33"/>
    <mergeCell ref="E28:E33"/>
    <mergeCell ref="C41:E41"/>
    <mergeCell ref="C42:C47"/>
    <mergeCell ref="D42:D47"/>
    <mergeCell ref="E42:E47"/>
    <mergeCell ref="C94:E94"/>
    <mergeCell ref="C95:C100"/>
    <mergeCell ref="D95:D100"/>
    <mergeCell ref="E95:E100"/>
    <mergeCell ref="C54:E54"/>
  </mergeCells>
  <dataValidations count="1">
    <dataValidation type="custom" allowBlank="1" showInputMessage="1" showErrorMessage="1" errorTitle="Հոոոոոոոոոպ!!!" error="Մի փոխեք այս դաշտը" sqref="A165:A174 A102:A104 A114:A119 A129:A134 A147 A84:A88 A197 A156 A183">
      <formula1>"ø³Ý³Ï³Ï³Ý"</formula1>
    </dataValidation>
  </dataValidations>
  <pageMargins left="0.39370078740157483" right="0.19685039370078741" top="0.35433070866141736" bottom="0.43307086614173229" header="0.19685039370078741" footer="0.15748031496062992"/>
  <pageSetup paperSize="9" scale="70" firstPageNumber="1377" orientation="landscape" useFirstPageNumber="1" horizontalDpi="4294967294" verticalDpi="4294967294" r:id="rId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Doc3</vt:lpstr>
      <vt:lpstr>'Doc3'!Print_Area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Elena Khachatryan</cp:lastModifiedBy>
  <cp:lastPrinted>2019-10-01T11:12:29Z</cp:lastPrinted>
  <dcterms:created xsi:type="dcterms:W3CDTF">2017-12-06T07:28:20Z</dcterms:created>
  <dcterms:modified xsi:type="dcterms:W3CDTF">2021-12-02T17:05:23Z</dcterms:modified>
</cp:coreProperties>
</file>