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1570" windowHeight="7620"/>
  </bookViews>
  <sheets>
    <sheet name="Sheet1" sheetId="2" r:id="rId1"/>
  </sheets>
  <definedNames>
    <definedName name="_xlnm.Print_Titles" localSheetId="0">Sheet1!$5:$5</definedName>
  </definedNames>
  <calcPr calcId="144525"/>
</workbook>
</file>

<file path=xl/calcChain.xml><?xml version="1.0" encoding="utf-8"?>
<calcChain xmlns="http://schemas.openxmlformats.org/spreadsheetml/2006/main">
  <c r="B86" i="2" l="1"/>
  <c r="B92" i="2"/>
  <c r="B76" i="2"/>
  <c r="B81" i="2" l="1"/>
</calcChain>
</file>

<file path=xl/sharedStrings.xml><?xml version="1.0" encoding="utf-8"?>
<sst xmlns="http://schemas.openxmlformats.org/spreadsheetml/2006/main" count="96" uniqueCount="92">
  <si>
    <t>ՄԵՔԵՆԱՆԵՐԻ ԵՎ ՍԱՐՔՎՈՐՈՒՄՆԵՐԻ ՁԵՌՔԲԵՐՈՒՄ, ՊԱՀՊԱՆՈՒՄ ԵՎ ՀԻՄՆԱՆՈՐՈԳՈՒՄ</t>
  </si>
  <si>
    <t>Բյուջետային  ծախսերի տնտեսագիտական դասակարգման հոդվածների անվանումները</t>
  </si>
  <si>
    <t xml:space="preserve"> հազար դրամներով</t>
  </si>
  <si>
    <t xml:space="preserve"> այդ թվում՝</t>
  </si>
  <si>
    <t xml:space="preserve">ՇԵՆՔԵՐ ԵՎ ՇԻՆՈՒԹՅՈՒՆՆԵՐ_x000D_
      </t>
  </si>
  <si>
    <t>- Շենքերի և շինությունների ձեռքբերում</t>
  </si>
  <si>
    <t>- Շենքերի և շինությունների շինարարություն</t>
  </si>
  <si>
    <t>- Շենքերի և շինությունների կապիտալ վերանորոգում</t>
  </si>
  <si>
    <t>- Վարչական սարքավորումներ</t>
  </si>
  <si>
    <t>- Այլ մեքենաներ և սարքավորումներ</t>
  </si>
  <si>
    <t>ԱՅԼ ՀԻՄՆԱԿԱՆ ՄԻՋՈՑՆԵՐ</t>
  </si>
  <si>
    <t>- Աճեցվող ակտիվներ</t>
  </si>
  <si>
    <t>- Գեոդեզիական  քարտեզագրական ծախսեր</t>
  </si>
  <si>
    <t>- Նախագծահետազոտական ծախսեր</t>
  </si>
  <si>
    <t xml:space="preserve">ՈՉ ՖԻՆԱՆՍԱԿԱՆ ԱԿՏԻՎՆԵՐԻ ՕՏԱՐՈՒՄԻՑ ՄՈՒՏՔԵՐ_x000D_
      </t>
  </si>
  <si>
    <t>Հավելված N 1</t>
  </si>
  <si>
    <t>Աղյուսակ N 1</t>
  </si>
  <si>
    <t xml:space="preserve"> - Տրանսպորտային սարքավորումներ</t>
  </si>
  <si>
    <t>2022 թ բյուջետային հատկացումների հաշվին ֆինանսավորվող ծախսատեսակները, ըստ բյուջետային ծախսերի տնտեսագիտական դասակարգման</t>
  </si>
  <si>
    <t>- Ոչ նյութական հիմնական միջոցներ</t>
  </si>
  <si>
    <t>ՉԱՐՏԱԴՐՎԱԾ ԱԿՏԻՎՆԵՐ</t>
  </si>
  <si>
    <t>ՀՈՂ</t>
  </si>
  <si>
    <t>2022թ. նախագիծ</t>
  </si>
  <si>
    <t>ÀÜ¸²ØºÜÀ Ì²Êêºð
      ³Û¹ ÃíáõÙª</t>
  </si>
  <si>
    <t>ÀÜÂ²òÆÎ Ì²Êêºð
      ³Û¹ ÃíáõÙª</t>
  </si>
  <si>
    <t>²ÞÊ²î²ÜøÆ ì²ðÒ²îðàôÂÚàôÜ
      ³Û¹ ÃíáõÙª</t>
  </si>
  <si>
    <t>¸ñ³Ùáí í×³ñíáÕ ³ßË³ï³í³ñÓ»ñ ¨ Ñ³í»É³í×³ñÝ»ñ</t>
  </si>
  <si>
    <t>Ì²è²ÚàôÂÚàôÜÜºðÆ  ºì   ²äð²ÜøÜºðÆ  Òºèø´ºðàôØ</t>
  </si>
  <si>
    <t>Þ³ñáõÝ³Ï³Ï³Ý Í³Ëë»ñ</t>
  </si>
  <si>
    <t>Ì³é³ÛáÕ³Ï³Ý ·áñÍáõÕáõÙÝ»ñÇ ·Íáí Í³Ëë»ñ</t>
  </si>
  <si>
    <t>ä³ÛÙ³Ý³·ñ³ÛÇÝ ³ÛÉ Í³é³ÛáõÃÛáõÝÝ»ñÇ Ó»éùµ»ñáõÙ</t>
  </si>
  <si>
    <t>²ÛÉ Ù³ëÝ³·Çï³Ï³Ý Í³é³ÛáõÃÛáõÝÝ»ñÇ Ó»éùµ»ñáõÙ</t>
  </si>
  <si>
    <t>ÀÝÃ³óÇÏ Ýáñá·áõÙ ¨ å³Ñå³ÝáõÙ (Í³é³ÛáõÃÛáõÝÝ»ñ ¨ ÝÛáõÃ»ñ)</t>
  </si>
  <si>
    <t>ÜÛáõÃ»ñ (²åñ³ÝùÝ»ñ)</t>
  </si>
  <si>
    <t>îàÎàê²ìÖ²ðÜºð
      ³Û¹ ÃíáõÙª</t>
  </si>
  <si>
    <t>- Ü»ñùÇÝ ïáÏáë³í×³ñÝ»ñ</t>
  </si>
  <si>
    <t>- ²ñï³ùÇÝ ïáÏáë³í×³ñÝ»ñ</t>
  </si>
  <si>
    <t>êàô´êÆ¸Æ²Üºð
      ³Û¹ ÃíáõÙª</t>
  </si>
  <si>
    <t>êáõµëÇ¹Ç³Ý»ñ å»ï³Ï³Ý Ï³½Ù³Ï»ñåáõÃÛáõÝÝ»ñÇÝ</t>
  </si>
  <si>
    <t>êáõµëÇ¹Ç³Ý»ñ áã å»ï³Ï³Ý Ï³½Ù³Ï»ñåáõÃÛáõÝÝ»ñÇÝ</t>
  </si>
  <si>
    <t>¸ð²Ø²ÞÜàðÐÜºð
      ³Û¹ ÃíáõÙª</t>
  </si>
  <si>
    <t>¸ñ³Ù³ßÝáñÑÝ»ñ ÙÇç³½·³ÛÇÝ  Ï³½Ù³Ï»ñåáõÃÛáõÝÝ»ñÇÝ
      ³Û¹ ÃíáõÙª</t>
  </si>
  <si>
    <t>- ÀÝÃ³óÇÏ ¹ñ³Ù³ßÝáñÑÝ»ñ ÙÇç³½·³ÛÇÝ Ï³½Ù³Ï»ñåáõÃÛáõÝÝ»ñÇÝ</t>
  </si>
  <si>
    <t>ÀÝÃ³óÇÏ ¹ñ³Ù³ßÝáñÑÝ»ñ å»ï³Ï³Ý Ñ³ïí³ÍÇ ³ÛÉ Ù³Ï³ñ¹³ÏÝ»ñÇÝ
      ³Û¹ ÃíáõÙª</t>
  </si>
  <si>
    <t>- ÀÝÃ³óÇÏ ëáõµí»ÝóÇ³Ý»ñ Ñ³Ù³ÛÝùÝ»ñÇÝ</t>
  </si>
  <si>
    <t>- ä»ï³Ï³Ý µÛáõç»Çó Ñ³Ù³ÛÝùÝ»ñÇ µÛáõç»Ý»ñÇÝ ýÇÝ³Ýë³Ï³Ý 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</si>
  <si>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</si>
  <si>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</si>
  <si>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- ÀÝÃ³óÇÏ ¹ñ³Ù³ßÝáñÑÝ»ñ å»ï³Ï³Ý ¨ Ñ³Ù³ÛÝù³ÛÇÝ áã ³é¨ïñ³ÛÇÝ Ï³½Ù³Ï»ñåáõÃÛáõÝÝ»ñÇÝ</t>
  </si>
  <si>
    <t>- ÀÝÃ³óÇÏ ¹ñ³Ù³ßÝáñÑÝ»ñ å»ï³Ï³Ý ¨ Ñ³Ù³ÛÝù³ÛÇÝ  ³é¨ïñ³ÛÇÝ Ï³½Ù³Ï»ñåáõÃÛáõÝÝ»ñÇÝ</t>
  </si>
  <si>
    <t>- ²ÛÉ ÁÝÃ³óÇÏ ¹ñ³Ù³ßÝáñÑÝ»ñ</t>
  </si>
  <si>
    <t>Î³åÇï³É ¹ñ³Ù³ßÝáñÑÝ»ñ å»ï³Ï³Ý Ñ³ïí³ÍÇ ³ÛÉ Ù³Ï³ñ¹³ÏÝ»ñÇÝ
      áñÇóª</t>
  </si>
  <si>
    <t>- Î³åÇï³É ëáõµí»ÝóÇ³Ý»ñ Ñ³Ù³ÛÝùÝ»ñÇÝ</t>
  </si>
  <si>
    <t>êàòÆ²È²Î²Ü  Üä²êîÜºð ºì ÎºÜê²ÂàÞ²ÎÜºð
      ³Û¹ ÃíáõÙª</t>
  </si>
  <si>
    <t>êáóÇ³É³Ï³Ý ³å³ÑáíáõÃÛ³Ý Ýå³ëïÝ»ñ</t>
  </si>
  <si>
    <t>êáóÇ³É³Ï³Ý û·ÝáõÃÛ³Ý ¹ñ³Ù³Ï³Ý ³ñï³Ñ³ÛïáõÃÛ³Ùµ Ýå³ëïÝ»ñ (µÛáõç»Çó)
      ³Û¹ ÃíáõÙª</t>
  </si>
  <si>
    <t>- ÐÇí³Ý¹áõÃÛ³Ý ¨ Ñ³ßÙ³Ý¹³ÙáõÃÛ³Ý Ýå³ëïÝ»ñ µÛáõç»Çó</t>
  </si>
  <si>
    <t>- Ø³ÛñáõÃÛ³Ý Ýå³ëïÝ»ñ µÛáõç»Çó</t>
  </si>
  <si>
    <t>- ºñ»Ë³Ý»ñÇ Ï³Ù ÁÝï³Ý»Ï³Ý Ýå³ëïÝ»ñ µÛáõç»Çó</t>
  </si>
  <si>
    <t>- Î»Ýë³Ãáß³ÏÇ ³ÝóÝ»Éáõ Ñ»ï Ï³åí³Í  ¨ ï³ñÇù³ÛÇÝ Ýå³ëïÝ»ñ µÛáõç»Çó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</si>
  <si>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</si>
  <si>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</si>
  <si>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</si>
  <si>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>- ²ÛÉ Ýå³ëïÝ»ñ µÛáõç»Çó</t>
  </si>
  <si>
    <t>Î»Ýë³Ãáß³ÏÝ»ñ
      ³Û¹ ÃíáõÙª</t>
  </si>
  <si>
    <t>- Î»Ýë³Ãáß³ÏÝ»ñ</t>
  </si>
  <si>
    <t>²ÚÈ  Ì²Êêºð
      ³Û¹ ÃíáõÙª</t>
  </si>
  <si>
    <t>ÜíÇñ³ïíáõÃÛáõÝÝ»ñ áã Ï³é³í³ñã³Ï³Ý (Ñ³ë³ñ³Ï³Ï³Ý) Ï³½Ù³Ï»ñåáõÃÛáõÝÝ»ñÇÝ
      ³Û¹ ÃíáõÙª</t>
  </si>
  <si>
    <t>Ð³ñÏ»ñ, å³ñï³¹Çñ í×³ñÝ»ñ ¨ ïáõÛÅ»ñ, áñáÝù Ï³é³í³ñÙ³Ý ï³ñµ»ñ Ù³Ï³ñ¹³ÏÝ»ñÇ ÏáÕÙÇó ÏÇñ³éíáõÙ »Ý ÙÇÙÛ³Ýó ÝÏ³ïÙ³Ùµ</t>
  </si>
  <si>
    <t>¸³ï³ñ³ÝÝ»ñÇ ÏáÕÙÇó Ýß³Ý³Ïí³Í ïáõÛÅ»ñ ¨ ïáõ·³ÝùÝ»ñ</t>
  </si>
  <si>
    <t>Î³é³í³ñÙ³Ý Ù³ñÙÇÝÝ»ñÇ ·áñÍáõÝ»áõÃÛ³Ý Ñ»ï¨³Ýùáí ³é³ç³ó³Í íÝ³ëÝ»ñÇ  Ï³Ù íÝ³ëí³ÍùÝ»ñÇ í»ñ³Ï³Ý·ÝáõÙ
      ³Û¹ ÃíáõÙª</t>
  </si>
  <si>
    <t>²ÛÉ Í³Ëë»ñ</t>
  </si>
  <si>
    <t>ä³Ñáõëï³ÛÇÝ ÙÇçáóÝ»ñ</t>
  </si>
  <si>
    <t>àâ üÆÜ²Üê²Î²Ü ²ÎîÆìÜºðÆ Ðºî ¶àðÌ²èÜàôÂÚàôÜÜºð</t>
  </si>
  <si>
    <t>àâ üÆÜ²Üê²Î²Ü ²ÎîÆìÜºðÆ ¶Ìàì Ì²Êêºð
      ³Û¹ ÃíáõÙª</t>
  </si>
  <si>
    <t>ÐÆØÜ²Î²Ü ØÆæàòÜºð
      ³Û¹ ÃíáõÙª</t>
  </si>
  <si>
    <t>ÞºÜøºð ºì ÞÆÜàôÂÚàôÜÜºð
      ³Û¹ ÃíáõÙª</t>
  </si>
  <si>
    <t>- Þ»Ýù»ñÇ ¨ ßÇÝáõÃÛáõÝÝ»ñÇ Ó»éùµ»ñáõÙ</t>
  </si>
  <si>
    <t>- Þ»Ýù»ñÇ ¨ ßÇÝáõÃÛáõÝÝ»ñÇ ßÇÝ³ñ³ñáõÃÛáõÝ</t>
  </si>
  <si>
    <t>- Þ»Ýù»ñÇ ¨ ßÇÝáõÃÛáõÝÝ»ñÇ Ï³åÇï³É í»ñ³Ýáñá·áõÙ</t>
  </si>
  <si>
    <t>ØºøºÜ²Üºð  ºì  ê²ðø²ìàðàôØÜºð
      ³Û¹ ÃíáõÙª</t>
  </si>
  <si>
    <t>- îñ³Ýëåáñï³ÛÇÝ ë³ñù³íáñáõÙÝ»ñ</t>
  </si>
  <si>
    <t>- ì³ñã³Ï³Ý ë³ñù³íáñáõÙÝ»ñ</t>
  </si>
  <si>
    <t>- ²ÛÉ Ù»ù»Ý³Ý»ñ ¨ ë³ñù³íáñáõÙÝ»ñ</t>
  </si>
  <si>
    <t>²ÚÈ ÐÆØÜ²Î²Ü ØÆæàòÜºð
      ³Û¹ ÃíáõÙª</t>
  </si>
  <si>
    <t>- ²×»óíáÕ ³ÏïÇíÝ»ñ</t>
  </si>
  <si>
    <t>- àã ÝÛáõÃ³Ï³Ý ÑÇÙÝ³Ï³Ý ÙÇçáóÝ»ñ</t>
  </si>
  <si>
    <t>- ¶»á¹»½Ç³Ï³Ý  ù³ñï»½³·ñ³Ï³Ý Í³Ëë»ñ</t>
  </si>
  <si>
    <t>- Ü³Ë³·Í³Ñ»ï³½áï³Ï³Ý Í³Ëë»ñ</t>
  </si>
  <si>
    <t>â²ðî²¸ðì²Ì ²ÎîÆìÜºð
      ³Û¹ ÃíáõÙª</t>
  </si>
  <si>
    <t>ÐàÔ</t>
  </si>
  <si>
    <t>àâ üÆÜ²Üê²Î²Ü ²ÎîÆìÜºðÆ úî²ðàôØÆò Øàôîøºð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</si>
</sst>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_);\(#,##0.0\)"/>
    <numFmt numFmtId="166" formatCode="_(* #,##0.0_);_(* \(#,##0.0\);_(* &quot;-&quot;??_);_(@_)"/>
  </numFmts>
  <fonts count="6" x14ac:knownFonts="1">
    <font>
      <sz val="8"/>
      <name val="Arial Armenian"/>
    </font>
    <font>
      <sz val="11"/>
      <name val="GHEA Grapalat"/>
      <family val="3"/>
    </font>
    <font>
      <b/>
      <sz val="11"/>
      <name val="GHEA Grapalat"/>
      <family val="3"/>
    </font>
    <font>
      <sz val="11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top"/>
    </xf>
    <xf numFmtId="164" fontId="2" fillId="2" borderId="1" xfId="0" applyNumberFormat="1" applyFont="1" applyFill="1" applyBorder="1" applyAlignment="1">
      <alignment horizontal="right" vertical="top"/>
    </xf>
    <xf numFmtId="165" fontId="1" fillId="2" borderId="1" xfId="0" applyNumberFormat="1" applyFont="1" applyFill="1" applyBorder="1" applyAlignment="1">
      <alignment horizontal="right" vertical="top"/>
    </xf>
    <xf numFmtId="0" fontId="2" fillId="2" borderId="0" xfId="0" applyFont="1" applyFill="1" applyBorder="1"/>
    <xf numFmtId="165" fontId="2" fillId="2" borderId="1" xfId="0" applyNumberFormat="1" applyFont="1" applyFill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6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right" vertical="top"/>
    </xf>
    <xf numFmtId="0" fontId="1" fillId="2" borderId="0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top" wrapText="1"/>
    </xf>
    <xf numFmtId="166" fontId="1" fillId="2" borderId="0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7"/>
  <sheetViews>
    <sheetView tabSelected="1" showOutlineSymbols="0" topLeftCell="A52" zoomScale="88" zoomScaleNormal="88" workbookViewId="0">
      <selection activeCell="D60" sqref="D60"/>
    </sheetView>
  </sheetViews>
  <sheetFormatPr defaultColWidth="20" defaultRowHeight="12.75" customHeight="1" x14ac:dyDescent="0.3"/>
  <cols>
    <col min="1" max="1" width="82.1640625" style="5" customWidth="1"/>
    <col min="2" max="2" width="29.83203125" style="5" customWidth="1"/>
    <col min="3" max="16384" width="20" style="6"/>
  </cols>
  <sheetData>
    <row r="1" spans="1:2" ht="21.6" customHeight="1" x14ac:dyDescent="0.3">
      <c r="A1" s="19" t="s">
        <v>15</v>
      </c>
      <c r="B1" s="19"/>
    </row>
    <row r="2" spans="1:2" ht="21.6" customHeight="1" x14ac:dyDescent="0.3">
      <c r="A2" s="19" t="s">
        <v>16</v>
      </c>
      <c r="B2" s="19"/>
    </row>
    <row r="3" spans="1:2" ht="39" customHeight="1" x14ac:dyDescent="0.3">
      <c r="A3" s="21" t="s">
        <v>18</v>
      </c>
      <c r="B3" s="21"/>
    </row>
    <row r="4" spans="1:2" ht="19.899999999999999" customHeight="1" x14ac:dyDescent="0.3">
      <c r="A4" s="20" t="s">
        <v>2</v>
      </c>
      <c r="B4" s="20"/>
    </row>
    <row r="5" spans="1:2" ht="33" customHeight="1" x14ac:dyDescent="0.3">
      <c r="A5" s="1" t="s">
        <v>1</v>
      </c>
      <c r="B5" s="7" t="s">
        <v>22</v>
      </c>
    </row>
    <row r="6" spans="1:2" s="11" customFormat="1" ht="39" customHeight="1" x14ac:dyDescent="0.3">
      <c r="A6" s="17" t="s">
        <v>23</v>
      </c>
      <c r="B6" s="18">
        <v>2184040185.0599999</v>
      </c>
    </row>
    <row r="7" spans="1:2" ht="45.75" customHeight="1" x14ac:dyDescent="0.3">
      <c r="A7" s="17" t="s">
        <v>24</v>
      </c>
      <c r="B7" s="16">
        <v>1842155368.5599999</v>
      </c>
    </row>
    <row r="8" spans="1:2" s="11" customFormat="1" ht="51.75" customHeight="1" x14ac:dyDescent="0.3">
      <c r="A8" s="17" t="s">
        <v>25</v>
      </c>
      <c r="B8" s="16">
        <v>184592195.80000001</v>
      </c>
    </row>
    <row r="9" spans="1:2" ht="17.45" customHeight="1" x14ac:dyDescent="0.3">
      <c r="A9" s="17" t="s">
        <v>26</v>
      </c>
      <c r="B9" s="16">
        <v>184592195.80000001</v>
      </c>
    </row>
    <row r="10" spans="1:2" s="11" customFormat="1" ht="21.6" customHeight="1" x14ac:dyDescent="0.3">
      <c r="A10" s="17" t="s">
        <v>27</v>
      </c>
      <c r="B10" s="16">
        <v>172512902.40000001</v>
      </c>
    </row>
    <row r="11" spans="1:2" ht="18" customHeight="1" x14ac:dyDescent="0.3">
      <c r="A11" s="17" t="s">
        <v>28</v>
      </c>
      <c r="B11" s="16">
        <v>12079784.699999999</v>
      </c>
    </row>
    <row r="12" spans="1:2" ht="21" customHeight="1" x14ac:dyDescent="0.3">
      <c r="A12" s="17" t="s">
        <v>29</v>
      </c>
      <c r="B12" s="16">
        <v>5517698.7999999998</v>
      </c>
    </row>
    <row r="13" spans="1:2" s="11" customFormat="1" ht="34.5" customHeight="1" x14ac:dyDescent="0.3">
      <c r="A13" s="17" t="s">
        <v>30</v>
      </c>
      <c r="B13" s="16">
        <v>113095819.5</v>
      </c>
    </row>
    <row r="14" spans="1:2" ht="19.899999999999999" customHeight="1" x14ac:dyDescent="0.3">
      <c r="A14" s="17" t="s">
        <v>31</v>
      </c>
      <c r="B14" s="16">
        <v>1119528.5</v>
      </c>
    </row>
    <row r="15" spans="1:2" ht="20.45" customHeight="1" x14ac:dyDescent="0.3">
      <c r="A15" s="17" t="s">
        <v>32</v>
      </c>
      <c r="B15" s="16">
        <v>16336130.800000001</v>
      </c>
    </row>
    <row r="16" spans="1:2" ht="20.45" customHeight="1" x14ac:dyDescent="0.3">
      <c r="A16" s="17" t="s">
        <v>33</v>
      </c>
      <c r="B16" s="16">
        <v>24363940.100000001</v>
      </c>
    </row>
    <row r="17" spans="1:2" ht="42" customHeight="1" x14ac:dyDescent="0.3">
      <c r="A17" s="17" t="s">
        <v>34</v>
      </c>
      <c r="B17" s="16">
        <v>213845135.09999999</v>
      </c>
    </row>
    <row r="18" spans="1:2" ht="33" customHeight="1" x14ac:dyDescent="0.3">
      <c r="A18" s="17" t="s">
        <v>35</v>
      </c>
      <c r="B18" s="16">
        <v>131789623.2</v>
      </c>
    </row>
    <row r="19" spans="1:2" ht="21" customHeight="1" x14ac:dyDescent="0.3">
      <c r="A19" s="17" t="s">
        <v>36</v>
      </c>
      <c r="B19" s="16">
        <v>82055511.900000006</v>
      </c>
    </row>
    <row r="20" spans="1:2" ht="21.6" customHeight="1" x14ac:dyDescent="0.3">
      <c r="A20" s="17" t="s">
        <v>37</v>
      </c>
      <c r="B20" s="16">
        <v>141852320.69999999</v>
      </c>
    </row>
    <row r="21" spans="1:2" s="11" customFormat="1" ht="20.45" customHeight="1" x14ac:dyDescent="0.3">
      <c r="A21" s="17" t="s">
        <v>38</v>
      </c>
      <c r="B21" s="16">
        <v>111688773.5</v>
      </c>
    </row>
    <row r="22" spans="1:2" s="11" customFormat="1" ht="18.600000000000001" customHeight="1" x14ac:dyDescent="0.3">
      <c r="A22" s="17" t="s">
        <v>39</v>
      </c>
      <c r="B22" s="16">
        <v>30163547.199999999</v>
      </c>
    </row>
    <row r="23" spans="1:2" ht="21" customHeight="1" x14ac:dyDescent="0.3">
      <c r="A23" s="17" t="s">
        <v>40</v>
      </c>
      <c r="B23" s="16">
        <v>228748726.36000001</v>
      </c>
    </row>
    <row r="24" spans="1:2" ht="37.5" customHeight="1" x14ac:dyDescent="0.3">
      <c r="A24" s="17" t="s">
        <v>41</v>
      </c>
      <c r="B24" s="16">
        <v>4212827.5999999996</v>
      </c>
    </row>
    <row r="25" spans="1:2" s="11" customFormat="1" ht="22.15" customHeight="1" x14ac:dyDescent="0.3">
      <c r="A25" s="17" t="s">
        <v>42</v>
      </c>
      <c r="B25" s="16">
        <v>4212827.5999999996</v>
      </c>
    </row>
    <row r="26" spans="1:2" ht="17.45" customHeight="1" x14ac:dyDescent="0.3">
      <c r="A26" s="17" t="s">
        <v>43</v>
      </c>
      <c r="B26" s="16">
        <v>201101751.75999999</v>
      </c>
    </row>
    <row r="27" spans="1:2" ht="28.5" customHeight="1" x14ac:dyDescent="0.3">
      <c r="A27" s="17" t="s">
        <v>44</v>
      </c>
      <c r="B27" s="16">
        <v>6940393.5999999996</v>
      </c>
    </row>
    <row r="28" spans="1:2" ht="18" customHeight="1" x14ac:dyDescent="0.3">
      <c r="A28" s="17" t="s">
        <v>45</v>
      </c>
      <c r="B28" s="16">
        <v>64298874.700000003</v>
      </c>
    </row>
    <row r="29" spans="1:2" s="11" customFormat="1" ht="16.899999999999999" customHeight="1" x14ac:dyDescent="0.3">
      <c r="A29" s="17" t="s">
        <v>46</v>
      </c>
      <c r="B29" s="16">
        <v>50248.3</v>
      </c>
    </row>
    <row r="30" spans="1:2" ht="24" customHeight="1" x14ac:dyDescent="0.3">
      <c r="A30" s="17" t="s">
        <v>47</v>
      </c>
      <c r="B30" s="16">
        <v>353588.7</v>
      </c>
    </row>
    <row r="31" spans="1:2" ht="19.899999999999999" customHeight="1" x14ac:dyDescent="0.3">
      <c r="A31" s="17" t="s">
        <v>48</v>
      </c>
      <c r="B31" s="16">
        <v>47838438.200000003</v>
      </c>
    </row>
    <row r="32" spans="1:2" ht="16.899999999999999" customHeight="1" x14ac:dyDescent="0.3">
      <c r="A32" s="17" t="s">
        <v>49</v>
      </c>
      <c r="B32" s="16">
        <v>1162159.6000000001</v>
      </c>
    </row>
    <row r="33" spans="1:2" ht="23.45" customHeight="1" x14ac:dyDescent="0.3">
      <c r="A33" s="17" t="s">
        <v>50</v>
      </c>
      <c r="B33" s="16">
        <v>80458048.659999996</v>
      </c>
    </row>
    <row r="34" spans="1:2" ht="34.5" customHeight="1" x14ac:dyDescent="0.3">
      <c r="A34" s="17" t="s">
        <v>51</v>
      </c>
      <c r="B34" s="16">
        <v>23434147</v>
      </c>
    </row>
    <row r="35" spans="1:2" ht="19.149999999999999" customHeight="1" x14ac:dyDescent="0.3">
      <c r="A35" s="17" t="s">
        <v>52</v>
      </c>
      <c r="B35" s="16">
        <v>18448434.300000001</v>
      </c>
    </row>
    <row r="36" spans="1:2" ht="33" customHeight="1" x14ac:dyDescent="0.3">
      <c r="A36" s="17" t="s">
        <v>53</v>
      </c>
      <c r="B36" s="16">
        <v>572070591.79999995</v>
      </c>
    </row>
    <row r="37" spans="1:2" ht="40.15" customHeight="1" x14ac:dyDescent="0.3">
      <c r="A37" s="17" t="s">
        <v>54</v>
      </c>
      <c r="B37" s="16">
        <v>2023146.6</v>
      </c>
    </row>
    <row r="38" spans="1:2" ht="36" customHeight="1" x14ac:dyDescent="0.3">
      <c r="A38" s="17" t="s">
        <v>55</v>
      </c>
      <c r="B38" s="16">
        <v>186517121.19999999</v>
      </c>
    </row>
    <row r="39" spans="1:2" ht="19.899999999999999" customHeight="1" x14ac:dyDescent="0.3">
      <c r="A39" s="17" t="s">
        <v>56</v>
      </c>
      <c r="B39" s="16">
        <v>5519066</v>
      </c>
    </row>
    <row r="40" spans="1:2" ht="39.75" customHeight="1" x14ac:dyDescent="0.3">
      <c r="A40" s="17" t="s">
        <v>57</v>
      </c>
      <c r="B40" s="16">
        <v>22562500</v>
      </c>
    </row>
    <row r="41" spans="1:2" ht="34.9" customHeight="1" x14ac:dyDescent="0.3">
      <c r="A41" s="17" t="s">
        <v>58</v>
      </c>
      <c r="B41" s="16">
        <v>51550208.5</v>
      </c>
    </row>
    <row r="42" spans="1:2" ht="18.600000000000001" customHeight="1" x14ac:dyDescent="0.3">
      <c r="A42" s="17" t="s">
        <v>59</v>
      </c>
      <c r="B42" s="16">
        <v>57589.3</v>
      </c>
    </row>
    <row r="43" spans="1:2" ht="18.600000000000001" customHeight="1" x14ac:dyDescent="0.3">
      <c r="A43" s="17" t="s">
        <v>60</v>
      </c>
      <c r="B43" s="16">
        <v>5774400</v>
      </c>
    </row>
    <row r="44" spans="1:2" ht="19.149999999999999" customHeight="1" x14ac:dyDescent="0.3">
      <c r="A44" s="17" t="s">
        <v>61</v>
      </c>
      <c r="B44" s="16">
        <v>3824751.1</v>
      </c>
    </row>
    <row r="45" spans="1:2" ht="20.45" customHeight="1" x14ac:dyDescent="0.3">
      <c r="A45" s="17" t="s">
        <v>62</v>
      </c>
      <c r="B45" s="16">
        <v>28620</v>
      </c>
    </row>
    <row r="46" spans="1:2" s="11" customFormat="1" ht="22.9" customHeight="1" x14ac:dyDescent="0.3">
      <c r="A46" s="17" t="s">
        <v>63</v>
      </c>
      <c r="B46" s="16">
        <v>97199986.299999997</v>
      </c>
    </row>
    <row r="47" spans="1:2" ht="18.600000000000001" customHeight="1" x14ac:dyDescent="0.3">
      <c r="A47" s="17" t="s">
        <v>64</v>
      </c>
      <c r="B47" s="16">
        <v>383530324</v>
      </c>
    </row>
    <row r="48" spans="1:2" ht="21.6" customHeight="1" x14ac:dyDescent="0.3">
      <c r="A48" s="17" t="s">
        <v>65</v>
      </c>
      <c r="B48" s="16">
        <v>383530324</v>
      </c>
    </row>
    <row r="49" spans="1:3" ht="32.25" customHeight="1" x14ac:dyDescent="0.3">
      <c r="A49" s="17" t="s">
        <v>66</v>
      </c>
      <c r="B49" s="16">
        <v>328533496.39999998</v>
      </c>
    </row>
    <row r="50" spans="1:3" ht="17.45" customHeight="1" x14ac:dyDescent="0.3">
      <c r="A50" s="17" t="s">
        <v>67</v>
      </c>
      <c r="B50" s="16">
        <v>530608.4</v>
      </c>
    </row>
    <row r="51" spans="1:3" ht="34.5" customHeight="1" x14ac:dyDescent="0.3">
      <c r="A51" s="17" t="s">
        <v>68</v>
      </c>
      <c r="B51" s="16">
        <v>969288.3</v>
      </c>
    </row>
    <row r="52" spans="1:3" ht="21.6" customHeight="1" x14ac:dyDescent="0.3">
      <c r="A52" s="17" t="s">
        <v>69</v>
      </c>
      <c r="B52" s="16">
        <v>13708.7</v>
      </c>
    </row>
    <row r="53" spans="1:3" ht="31.5" customHeight="1" x14ac:dyDescent="0.3">
      <c r="A53" s="17" t="s">
        <v>70</v>
      </c>
      <c r="B53" s="16">
        <v>71000</v>
      </c>
    </row>
    <row r="54" spans="1:3" ht="21.6" customHeight="1" x14ac:dyDescent="0.3">
      <c r="A54" s="17" t="s">
        <v>71</v>
      </c>
      <c r="B54" s="16">
        <v>258576529.69999999</v>
      </c>
    </row>
    <row r="55" spans="1:3" ht="21.6" customHeight="1" x14ac:dyDescent="0.3">
      <c r="A55" s="17" t="s">
        <v>72</v>
      </c>
      <c r="B55" s="16">
        <v>68372361.299999997</v>
      </c>
    </row>
    <row r="56" spans="1:3" ht="20.25" customHeight="1" x14ac:dyDescent="0.3">
      <c r="A56" s="17" t="s">
        <v>73</v>
      </c>
      <c r="B56" s="16">
        <v>341884816.5</v>
      </c>
    </row>
    <row r="57" spans="1:3" ht="35.25" customHeight="1" x14ac:dyDescent="0.3">
      <c r="A57" s="17" t="s">
        <v>74</v>
      </c>
      <c r="B57" s="16">
        <v>351944082.5</v>
      </c>
      <c r="C57" s="22"/>
    </row>
    <row r="58" spans="1:3" ht="19.149999999999999" customHeight="1" x14ac:dyDescent="0.3">
      <c r="A58" s="17" t="s">
        <v>75</v>
      </c>
      <c r="B58" s="16">
        <v>351860697</v>
      </c>
    </row>
    <row r="59" spans="1:3" ht="18" customHeight="1" x14ac:dyDescent="0.3">
      <c r="A59" s="17" t="s">
        <v>76</v>
      </c>
      <c r="B59" s="16">
        <v>311735426.60000002</v>
      </c>
    </row>
    <row r="60" spans="1:3" ht="18.600000000000001" customHeight="1" x14ac:dyDescent="0.3">
      <c r="A60" s="17" t="s">
        <v>77</v>
      </c>
      <c r="B60" s="16">
        <v>52200</v>
      </c>
    </row>
    <row r="61" spans="1:3" ht="18.600000000000001" customHeight="1" x14ac:dyDescent="0.3">
      <c r="A61" s="17" t="s">
        <v>78</v>
      </c>
      <c r="B61" s="16">
        <v>238754346.69999999</v>
      </c>
    </row>
    <row r="62" spans="1:3" s="11" customFormat="1" ht="19.899999999999999" customHeight="1" x14ac:dyDescent="0.3">
      <c r="A62" s="17" t="s">
        <v>79</v>
      </c>
      <c r="B62" s="16">
        <v>72928879.900000006</v>
      </c>
    </row>
    <row r="63" spans="1:3" ht="37.5" customHeight="1" x14ac:dyDescent="0.3">
      <c r="A63" s="17" t="s">
        <v>80</v>
      </c>
      <c r="B63" s="16">
        <v>29096437.600000001</v>
      </c>
    </row>
    <row r="64" spans="1:3" ht="36.75" customHeight="1" x14ac:dyDescent="0.3">
      <c r="A64" s="17" t="s">
        <v>81</v>
      </c>
      <c r="B64" s="16">
        <v>4982759.2</v>
      </c>
    </row>
    <row r="65" spans="1:2" ht="44.25" customHeight="1" x14ac:dyDescent="0.3">
      <c r="A65" s="17" t="s">
        <v>82</v>
      </c>
      <c r="B65" s="16">
        <v>8184702.4000000004</v>
      </c>
    </row>
    <row r="66" spans="1:2" ht="19.899999999999999" customHeight="1" x14ac:dyDescent="0.3">
      <c r="A66" s="17" t="s">
        <v>83</v>
      </c>
      <c r="B66" s="16">
        <v>15928976</v>
      </c>
    </row>
    <row r="67" spans="1:2" ht="52.5" customHeight="1" x14ac:dyDescent="0.3">
      <c r="A67" s="17" t="s">
        <v>84</v>
      </c>
      <c r="B67" s="16">
        <v>11028832.800000001</v>
      </c>
    </row>
    <row r="68" spans="1:2" ht="19.899999999999999" customHeight="1" x14ac:dyDescent="0.3">
      <c r="A68" s="17" t="s">
        <v>85</v>
      </c>
      <c r="B68" s="16">
        <v>663251.4</v>
      </c>
    </row>
    <row r="69" spans="1:2" ht="19.899999999999999" customHeight="1" x14ac:dyDescent="0.3">
      <c r="A69" s="17" t="s">
        <v>86</v>
      </c>
      <c r="B69" s="16">
        <v>644326.30000000005</v>
      </c>
    </row>
    <row r="70" spans="1:2" s="11" customFormat="1" ht="35.450000000000003" customHeight="1" x14ac:dyDescent="0.3">
      <c r="A70" s="17" t="s">
        <v>87</v>
      </c>
      <c r="B70" s="16">
        <v>251981.2</v>
      </c>
    </row>
    <row r="71" spans="1:2" ht="19.899999999999999" customHeight="1" x14ac:dyDescent="0.3">
      <c r="A71" s="17" t="s">
        <v>88</v>
      </c>
      <c r="B71" s="16">
        <v>9469273.9000000004</v>
      </c>
    </row>
    <row r="72" spans="1:2" s="11" customFormat="1" ht="30.75" customHeight="1" x14ac:dyDescent="0.3">
      <c r="A72" s="17" t="s">
        <v>89</v>
      </c>
      <c r="B72" s="16">
        <v>83385.5</v>
      </c>
    </row>
    <row r="73" spans="1:2" ht="18" customHeight="1" x14ac:dyDescent="0.3">
      <c r="A73" s="17" t="s">
        <v>90</v>
      </c>
      <c r="B73" s="16">
        <v>83385.5</v>
      </c>
    </row>
    <row r="74" spans="1:2" s="11" customFormat="1" ht="20.45" customHeight="1" x14ac:dyDescent="0.3">
      <c r="A74" s="17" t="s">
        <v>91</v>
      </c>
      <c r="B74" s="16">
        <v>-10059266</v>
      </c>
    </row>
    <row r="75" spans="1:2" s="11" customFormat="1" ht="20.45" customHeight="1" x14ac:dyDescent="0.3">
      <c r="A75" s="2" t="s">
        <v>3</v>
      </c>
      <c r="B75" s="9"/>
    </row>
    <row r="76" spans="1:2" s="11" customFormat="1" ht="22.15" customHeight="1" x14ac:dyDescent="0.3">
      <c r="A76" s="3" t="s">
        <v>4</v>
      </c>
      <c r="B76" s="9">
        <f>B78+B79+B80</f>
        <v>315335296.60000002</v>
      </c>
    </row>
    <row r="77" spans="1:2" s="11" customFormat="1" ht="18.600000000000001" customHeight="1" x14ac:dyDescent="0.3">
      <c r="A77" s="2" t="s">
        <v>3</v>
      </c>
      <c r="B77" s="9"/>
    </row>
    <row r="78" spans="1:2" ht="20.45" customHeight="1" x14ac:dyDescent="0.3">
      <c r="A78" s="4" t="s">
        <v>5</v>
      </c>
      <c r="B78" s="13">
        <v>52200</v>
      </c>
    </row>
    <row r="79" spans="1:2" ht="20.45" customHeight="1" x14ac:dyDescent="0.3">
      <c r="A79" s="4" t="s">
        <v>6</v>
      </c>
      <c r="B79" s="13">
        <v>242309657.90000001</v>
      </c>
    </row>
    <row r="80" spans="1:2" ht="22.9" customHeight="1" x14ac:dyDescent="0.3">
      <c r="A80" s="4" t="s">
        <v>7</v>
      </c>
      <c r="B80" s="13">
        <v>72973438.700000003</v>
      </c>
    </row>
    <row r="81" spans="1:2" s="11" customFormat="1" ht="33" customHeight="1" x14ac:dyDescent="0.3">
      <c r="A81" s="3" t="s">
        <v>0</v>
      </c>
      <c r="B81" s="9">
        <f t="shared" ref="B81" si="0">B83+B84+B85</f>
        <v>29320839</v>
      </c>
    </row>
    <row r="82" spans="1:2" s="11" customFormat="1" ht="19.899999999999999" customHeight="1" x14ac:dyDescent="0.3">
      <c r="A82" s="2" t="s">
        <v>3</v>
      </c>
      <c r="B82" s="9"/>
    </row>
    <row r="83" spans="1:2" s="11" customFormat="1" ht="19.899999999999999" customHeight="1" x14ac:dyDescent="0.3">
      <c r="A83" s="2" t="s">
        <v>17</v>
      </c>
      <c r="B83" s="14">
        <v>2213900</v>
      </c>
    </row>
    <row r="84" spans="1:2" ht="22.15" customHeight="1" x14ac:dyDescent="0.3">
      <c r="A84" s="4" t="s">
        <v>8</v>
      </c>
      <c r="B84" s="14">
        <v>7884589.7000000002</v>
      </c>
    </row>
    <row r="85" spans="1:2" ht="20.45" customHeight="1" x14ac:dyDescent="0.3">
      <c r="A85" s="4" t="s">
        <v>9</v>
      </c>
      <c r="B85" s="14">
        <v>19222349.300000001</v>
      </c>
    </row>
    <row r="86" spans="1:2" s="11" customFormat="1" ht="21" customHeight="1" x14ac:dyDescent="0.3">
      <c r="A86" s="3" t="s">
        <v>10</v>
      </c>
      <c r="B86" s="9">
        <f>B88+B89+B90+B91</f>
        <v>11824292.6</v>
      </c>
    </row>
    <row r="87" spans="1:2" ht="21" customHeight="1" x14ac:dyDescent="0.3">
      <c r="A87" s="2" t="s">
        <v>3</v>
      </c>
      <c r="B87" s="8"/>
    </row>
    <row r="88" spans="1:2" ht="21" customHeight="1" x14ac:dyDescent="0.3">
      <c r="A88" s="4" t="s">
        <v>11</v>
      </c>
      <c r="B88" s="8">
        <v>701792.4</v>
      </c>
    </row>
    <row r="89" spans="1:2" ht="21.6" customHeight="1" x14ac:dyDescent="0.3">
      <c r="A89" s="4" t="s">
        <v>19</v>
      </c>
      <c r="B89" s="8">
        <v>665782.6</v>
      </c>
    </row>
    <row r="90" spans="1:2" ht="21.6" customHeight="1" x14ac:dyDescent="0.3">
      <c r="A90" s="4" t="s">
        <v>12</v>
      </c>
      <c r="B90" s="8">
        <v>849896.6</v>
      </c>
    </row>
    <row r="91" spans="1:2" ht="22.9" customHeight="1" x14ac:dyDescent="0.3">
      <c r="A91" s="4" t="s">
        <v>13</v>
      </c>
      <c r="B91" s="15">
        <v>9606821</v>
      </c>
    </row>
    <row r="92" spans="1:2" s="11" customFormat="1" ht="30.6" customHeight="1" x14ac:dyDescent="0.3">
      <c r="A92" s="3" t="s">
        <v>20</v>
      </c>
      <c r="B92" s="12">
        <f>B94</f>
        <v>83385.5</v>
      </c>
    </row>
    <row r="93" spans="1:2" s="11" customFormat="1" ht="24.75" customHeight="1" x14ac:dyDescent="0.3">
      <c r="A93" s="2" t="s">
        <v>3</v>
      </c>
      <c r="B93" s="10"/>
    </row>
    <row r="94" spans="1:2" s="11" customFormat="1" ht="30.6" customHeight="1" x14ac:dyDescent="0.3">
      <c r="A94" s="3" t="s">
        <v>21</v>
      </c>
      <c r="B94" s="16">
        <v>83385.5</v>
      </c>
    </row>
    <row r="95" spans="1:2" s="11" customFormat="1" ht="30.6" customHeight="1" x14ac:dyDescent="0.3">
      <c r="A95" s="3" t="s">
        <v>14</v>
      </c>
      <c r="B95" s="12">
        <v>-10059266</v>
      </c>
    </row>
    <row r="96" spans="1:2" ht="55.15" customHeight="1" x14ac:dyDescent="0.3"/>
    <row r="97" spans="1:2" ht="55.15" customHeight="1" x14ac:dyDescent="0.3">
      <c r="A97" s="6"/>
      <c r="B97" s="6"/>
    </row>
    <row r="98" spans="1:2" ht="55.15" customHeight="1" x14ac:dyDescent="0.3">
      <c r="A98" s="6"/>
      <c r="B98" s="6"/>
    </row>
    <row r="99" spans="1:2" ht="55.15" customHeight="1" x14ac:dyDescent="0.3">
      <c r="A99" s="6"/>
      <c r="B99" s="6"/>
    </row>
    <row r="100" spans="1:2" ht="55.15" customHeight="1" x14ac:dyDescent="0.3">
      <c r="A100" s="6"/>
      <c r="B100" s="6"/>
    </row>
    <row r="101" spans="1:2" ht="55.15" customHeight="1" x14ac:dyDescent="0.3">
      <c r="A101" s="6"/>
      <c r="B101" s="6"/>
    </row>
    <row r="102" spans="1:2" ht="55.15" customHeight="1" x14ac:dyDescent="0.3">
      <c r="A102" s="6"/>
      <c r="B102" s="6"/>
    </row>
    <row r="103" spans="1:2" ht="55.15" customHeight="1" x14ac:dyDescent="0.3">
      <c r="A103" s="6"/>
      <c r="B103" s="6"/>
    </row>
    <row r="104" spans="1:2" ht="55.15" customHeight="1" x14ac:dyDescent="0.3">
      <c r="A104" s="6"/>
      <c r="B104" s="6"/>
    </row>
    <row r="105" spans="1:2" ht="55.15" customHeight="1" x14ac:dyDescent="0.3">
      <c r="A105" s="6"/>
      <c r="B105" s="6"/>
    </row>
    <row r="106" spans="1:2" ht="55.15" customHeight="1" x14ac:dyDescent="0.3">
      <c r="A106" s="6"/>
      <c r="B106" s="6"/>
    </row>
    <row r="107" spans="1:2" ht="55.15" customHeight="1" x14ac:dyDescent="0.3">
      <c r="A107" s="6"/>
      <c r="B107" s="6"/>
    </row>
    <row r="108" spans="1:2" ht="55.15" customHeight="1" x14ac:dyDescent="0.3">
      <c r="A108" s="6"/>
      <c r="B108" s="6"/>
    </row>
    <row r="109" spans="1:2" ht="55.15" customHeight="1" x14ac:dyDescent="0.3">
      <c r="A109" s="6"/>
      <c r="B109" s="6"/>
    </row>
    <row r="110" spans="1:2" ht="55.15" customHeight="1" x14ac:dyDescent="0.3">
      <c r="A110" s="6"/>
      <c r="B110" s="6"/>
    </row>
    <row r="111" spans="1:2" ht="55.15" customHeight="1" x14ac:dyDescent="0.3">
      <c r="A111" s="6"/>
      <c r="B111" s="6"/>
    </row>
    <row r="112" spans="1:2" ht="55.15" customHeight="1" x14ac:dyDescent="0.3">
      <c r="A112" s="6"/>
      <c r="B112" s="6"/>
    </row>
    <row r="113" spans="1:2" ht="55.15" customHeight="1" x14ac:dyDescent="0.3">
      <c r="A113" s="6"/>
      <c r="B113" s="6"/>
    </row>
    <row r="114" spans="1:2" ht="55.15" customHeight="1" x14ac:dyDescent="0.3">
      <c r="A114" s="6"/>
      <c r="B114" s="6"/>
    </row>
    <row r="115" spans="1:2" ht="55.15" customHeight="1" x14ac:dyDescent="0.3">
      <c r="A115" s="6"/>
      <c r="B115" s="6"/>
    </row>
    <row r="116" spans="1:2" ht="55.15" customHeight="1" x14ac:dyDescent="0.3">
      <c r="A116" s="6"/>
      <c r="B116" s="6"/>
    </row>
    <row r="117" spans="1:2" ht="55.15" customHeight="1" x14ac:dyDescent="0.3">
      <c r="A117" s="6"/>
      <c r="B117" s="6"/>
    </row>
  </sheetData>
  <mergeCells count="4">
    <mergeCell ref="A1:B1"/>
    <mergeCell ref="A2:B2"/>
    <mergeCell ref="A4:B4"/>
    <mergeCell ref="A3:B3"/>
  </mergeCells>
  <printOptions gridLines="1"/>
  <pageMargins left="0.74803149606299213" right="0.74803149606299213" top="0.51181102362204722" bottom="0.74803149606299213" header="0.51181102362204722" footer="0.51181102362204722"/>
  <pageSetup scale="85" orientation="portrait" useFirstPageNumber="1" horizontalDpi="4294967294" verticalDpi="4294967294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Lamara Gozalyan</dc:creator>
  <cp:lastModifiedBy>Lamara Gozalyan</cp:lastModifiedBy>
  <cp:lastPrinted>2021-09-28T14:31:50Z</cp:lastPrinted>
  <dcterms:created xsi:type="dcterms:W3CDTF">2018-09-26T12:39:00Z</dcterms:created>
  <dcterms:modified xsi:type="dcterms:W3CDTF">2021-12-03T10:55:47Z</dcterms:modified>
</cp:coreProperties>
</file>