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2022" sheetId="13" r:id="rId1"/>
  </sheets>
  <calcPr calcId="191029"/>
</workbook>
</file>

<file path=xl/calcChain.xml><?xml version="1.0" encoding="utf-8"?>
<calcChain xmlns="http://schemas.openxmlformats.org/spreadsheetml/2006/main">
  <c r="G26" i="13" l="1"/>
  <c r="G57" i="13" l="1"/>
  <c r="G48" i="13"/>
  <c r="G69" i="13"/>
  <c r="G25" i="13"/>
  <c r="G68" i="13"/>
  <c r="G67" i="13"/>
  <c r="G64" i="13"/>
  <c r="G44" i="13"/>
  <c r="G11" i="13" l="1"/>
  <c r="G50" i="13" l="1"/>
  <c r="G49" i="13"/>
  <c r="G47" i="13"/>
  <c r="G61" i="13"/>
  <c r="G60" i="13"/>
  <c r="G58" i="13"/>
  <c r="G56" i="13"/>
  <c r="G54" i="13"/>
  <c r="G53" i="13"/>
  <c r="G39" i="13"/>
  <c r="G38" i="13"/>
  <c r="G37" i="13"/>
  <c r="G45" i="13"/>
  <c r="G43" i="13"/>
  <c r="G35" i="13"/>
  <c r="G34" i="13"/>
  <c r="G33" i="13"/>
  <c r="G32" i="13"/>
  <c r="G31" i="13"/>
  <c r="G70" i="13" l="1"/>
  <c r="G72" i="13" s="1"/>
  <c r="C86" i="13" l="1"/>
  <c r="D86" i="13" s="1"/>
  <c r="F86" i="13"/>
  <c r="F85" i="13"/>
  <c r="F84" i="13"/>
  <c r="F83" i="13"/>
  <c r="F73" i="13"/>
  <c r="G62" i="13"/>
  <c r="G52" i="13"/>
  <c r="G42" i="13"/>
  <c r="G29" i="13"/>
  <c r="G27" i="13"/>
  <c r="G24" i="13"/>
  <c r="G22" i="13"/>
  <c r="G23" i="13"/>
  <c r="G21" i="13"/>
  <c r="G17" i="13"/>
  <c r="G16" i="13"/>
  <c r="G12" i="13"/>
  <c r="G13" i="13" s="1"/>
  <c r="C83" i="13" l="1"/>
  <c r="D83" i="13" s="1"/>
  <c r="G65" i="13"/>
  <c r="G18" i="13"/>
  <c r="C84" i="13"/>
  <c r="G86" i="13"/>
  <c r="G73" i="13" l="1"/>
  <c r="G83" i="13"/>
  <c r="D84" i="13"/>
  <c r="G84" i="13" s="1"/>
  <c r="C85" i="13"/>
  <c r="C87" i="13" l="1"/>
  <c r="D85" i="13"/>
  <c r="E85" i="13" s="1"/>
  <c r="E87" i="13" s="1"/>
  <c r="E94" i="13" s="1"/>
  <c r="E93" i="13" l="1"/>
  <c r="D87" i="13"/>
  <c r="G85" i="13" l="1"/>
  <c r="G87" i="13" s="1"/>
  <c r="E92" i="13" l="1"/>
</calcChain>
</file>

<file path=xl/sharedStrings.xml><?xml version="1.0" encoding="utf-8"?>
<sst xmlns="http://schemas.openxmlformats.org/spreadsheetml/2006/main" count="144" uniqueCount="65">
  <si>
    <t>/ՀՀ դրամ/</t>
  </si>
  <si>
    <t>հ/հ</t>
  </si>
  <si>
    <t>Պաշտոնի անվանումը</t>
  </si>
  <si>
    <t>Պաշտոնի    կոդը</t>
  </si>
  <si>
    <t xml:space="preserve">Գործակից  </t>
  </si>
  <si>
    <t>Հաստիքային միավորների թիվը</t>
  </si>
  <si>
    <t>I</t>
  </si>
  <si>
    <t xml:space="preserve">Այդ թվում` </t>
  </si>
  <si>
    <t>Ընդամենը</t>
  </si>
  <si>
    <t>x</t>
  </si>
  <si>
    <t>II</t>
  </si>
  <si>
    <t>III</t>
  </si>
  <si>
    <t>Վարչության պետ</t>
  </si>
  <si>
    <t>Ընդամենը քաղաքացիական /պետական, հատուկ/ ծառայողներ</t>
  </si>
  <si>
    <t>IY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</si>
  <si>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</si>
  <si>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</si>
  <si>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r>
      <t>****</t>
    </r>
    <r>
      <rPr>
        <sz val="10"/>
        <rFont val="GHEA Grapalat"/>
        <family val="3"/>
      </rPr>
  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որոշում,</t>
    </r>
  </si>
  <si>
    <t xml:space="preserve">III կարգի- Քաղաքացիական /պետական,հատուկ/ ծառայողներ </t>
  </si>
  <si>
    <t>IV կարգի- Քաղաքացիական աշխատանք կատարող և տեխնիկական սպասարկում իրականացնող անձնակազմ</t>
  </si>
  <si>
    <t>I կարգի բարձրաստիճան պաշտոնատար անձ հանդիսացող քաղաքական, հայեցողական, քաղաքացիական պաշտոններ</t>
  </si>
  <si>
    <t>II կարգի բարձրաստիճան պաշտոնատար անձ հանդիսացող քաղաքական, հայեցողական, քաղաքացիական պաշտոններ</t>
  </si>
  <si>
    <t>Ամսեկան աշխատավարձ</t>
  </si>
  <si>
    <t>Գործակից</t>
  </si>
  <si>
    <t>ԸՆԴԱՄԵՆԸ</t>
  </si>
  <si>
    <t>Քաղաքացիական ծառայողների պարգևատրում</t>
  </si>
  <si>
    <t>Հանձնաժողովի նախագահ</t>
  </si>
  <si>
    <t>Հանձնաժողովի անդամներ</t>
  </si>
  <si>
    <t>Հանձնաժողովի նախագահի օգնական</t>
  </si>
  <si>
    <t>Կոռուպցիայի կանխարգելման հանձնաժողով</t>
  </si>
  <si>
    <r>
      <rPr>
        <sz val="6"/>
        <rFont val="GHEA Grapalat"/>
        <family val="3"/>
      </rPr>
      <t xml:space="preserve">Պետական կառավարման մարմնի անվանումը  </t>
    </r>
    <r>
      <rPr>
        <sz val="8"/>
        <rFont val="GHEA Grapalat"/>
        <family val="3"/>
      </rPr>
      <t xml:space="preserve">  </t>
    </r>
  </si>
  <si>
    <r>
      <t>***</t>
    </r>
    <r>
      <rPr>
        <sz val="8"/>
        <rFont val="GHEA Grapalat"/>
        <family val="3"/>
      </rPr>
      <t xml:space="preserve">Սահմանվող պաշտոնային դրույքաչափը               /ս.4 x բազային աշխատավարձ/ </t>
    </r>
  </si>
  <si>
    <t>***Աշխատավարձի հաշվարկման համար բազային աշխատավարձի չափը կազմում է 66140.0 դրամ:</t>
  </si>
  <si>
    <t>Ինքնավար մարմիններ, անկախ պետական մարմիններ</t>
  </si>
  <si>
    <t>Պետական պաշտոն և այլ պաշտոն զբաղեցնողներ*</t>
  </si>
  <si>
    <r>
      <t xml:space="preserve">Քաղաքացիական աշխատանք կատարող և տեխնիկական սպասարկում իրականացնող անձնակազմ </t>
    </r>
    <r>
      <rPr>
        <b/>
        <sz val="9"/>
        <rFont val="GHEA Grapalat"/>
        <family val="3"/>
      </rPr>
      <t>****</t>
    </r>
  </si>
  <si>
    <r>
      <t xml:space="preserve"> </t>
    </r>
    <r>
      <rPr>
        <b/>
        <sz val="12"/>
        <rFont val="GHEA Grapalat"/>
        <family val="3"/>
      </rPr>
      <t>*</t>
    </r>
    <r>
      <rPr>
        <sz val="10"/>
        <rFont val="GHEA Grapalat"/>
        <family val="3"/>
      </rPr>
      <t>«Պետական պաշտոններ և պետական ծառայության պաշտոններ զբաղեցնող անձանց վարձատրության մասին» ՀՀ օրենքի N 1 հավելվածում ներառված պաշտոններ</t>
    </r>
  </si>
  <si>
    <t>Քաղաքացիական ծառայության ղեկավար և մասնագիտական պաշտոն զբաղեցնողներ**</t>
  </si>
  <si>
    <r>
      <t xml:space="preserve"> </t>
    </r>
    <r>
      <rPr>
        <b/>
        <sz val="12"/>
        <rFont val="GHEA Grapalat"/>
        <family val="3"/>
      </rPr>
      <t>**</t>
    </r>
    <r>
      <rPr>
        <sz val="12"/>
        <rFont val="GHEA Grapalat"/>
        <family val="3"/>
      </rPr>
      <t>«</t>
    </r>
    <r>
      <rPr>
        <sz val="10"/>
        <rFont val="GHEA Grapalat"/>
        <family val="3"/>
      </rPr>
      <t>Պետական պաշտոններ և պետական ծառայության պաշտոններ զբաղեցնող անձանց վարձատրության մասին» ՀՀ օրենքի N 9 հավելվածում ներառված պաշտոններ</t>
    </r>
  </si>
  <si>
    <t>Գլխավոր քարտուղար</t>
  </si>
  <si>
    <t>Հանձնաժողովի անդամի օգնական</t>
  </si>
  <si>
    <t xml:space="preserve">Հայտարարագրերի վերլուծության վարչություն </t>
  </si>
  <si>
    <t>Վարորդ</t>
  </si>
  <si>
    <t>Պարգևատրումներ, խրախուսումներ և հատուկ վճարներ</t>
  </si>
  <si>
    <t xml:space="preserve">***** Տնտեսական բաժնի մեջ է մտնում Քաղաքացիական աշխատանք կատարող և տեխնիկական սպասարկում իրականացնող անձնակազմը </t>
  </si>
  <si>
    <t>Կրթական, հանրային իրազեկվածության ծրագրերի  և մոնիթորինգի վարչություն</t>
  </si>
  <si>
    <t>Մեթոդական աջակցության վարչություն</t>
  </si>
  <si>
    <t>Բարեվարքության վերաբերյալ  ուսումնասիրությունների իրականացման վարչություն</t>
  </si>
  <si>
    <t>Հավաքարար</t>
  </si>
  <si>
    <t>2022թ</t>
  </si>
  <si>
    <t>Բաժնի պետ</t>
  </si>
  <si>
    <t>Գլխավոր մասնագետ</t>
  </si>
  <si>
    <t>Ավագ մասնագետ</t>
  </si>
  <si>
    <t>Վարույթների և իրավական ապահովման  վարչություն</t>
  </si>
  <si>
    <t>Հայտարարագրման բաժին</t>
  </si>
  <si>
    <t>Կուսակցությունների ֆինանսական գործունեության վերահսկողության բաժին</t>
  </si>
  <si>
    <t>Հանձնաժողովի փաստաթղթավար</t>
  </si>
  <si>
    <t>Հանձնաժողովի գլխավոր հաշվապահ</t>
  </si>
  <si>
    <t>Հանձնաժողովի գնումների մասնագետ</t>
  </si>
  <si>
    <t>Հանձնաժողովի մարդկային ռեսուրսների կառավարման մասնագետ</t>
  </si>
  <si>
    <t>Հանրային ծառայողների վարքագծի վերահսկողության վարչություն</t>
  </si>
  <si>
    <t>Տեղեկատվական համակարգերի կառավարման բաժին</t>
  </si>
  <si>
    <t>Ցանցային ադմինիստրատոր</t>
  </si>
  <si>
    <t>ՏՏ մասնագետ</t>
  </si>
  <si>
    <t>Հանձնաժողովի բարեվարքության հարցերով կազմակերպիչ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</si>
</sst>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00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i/>
      <sz val="9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GHEA Grapalat"/>
      <family val="3"/>
    </font>
    <font>
      <sz val="6"/>
      <name val="GHEA Grapalat"/>
      <family val="3"/>
    </font>
    <font>
      <sz val="9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 wrapText="1"/>
    </xf>
    <xf numFmtId="0" fontId="1" fillId="2" borderId="0" xfId="0" applyFont="1" applyFill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43" fontId="1" fillId="0" borderId="0" xfId="1" applyFont="1" applyAlignment="1">
      <alignment vertical="center"/>
    </xf>
    <xf numFmtId="0" fontId="7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3" fillId="2" borderId="5" xfId="0" applyNumberFormat="1" applyFont="1" applyFill="1" applyBorder="1" applyAlignment="1">
      <alignment vertical="center"/>
    </xf>
    <xf numFmtId="166" fontId="7" fillId="2" borderId="6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/>
    </xf>
    <xf numFmtId="166" fontId="1" fillId="4" borderId="3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6" fillId="4" borderId="3" xfId="0" applyNumberFormat="1" applyFont="1" applyFill="1" applyBorder="1" applyAlignment="1">
      <alignment vertical="center" wrapText="1"/>
    </xf>
    <xf numFmtId="166" fontId="2" fillId="4" borderId="3" xfId="0" applyNumberFormat="1" applyFont="1" applyFill="1" applyBorder="1" applyAlignment="1">
      <alignment vertical="center"/>
    </xf>
    <xf numFmtId="166" fontId="1" fillId="4" borderId="3" xfId="0" applyNumberFormat="1" applyFont="1" applyFill="1" applyBorder="1" applyAlignment="1">
      <alignment horizontal="right" vertical="center"/>
    </xf>
    <xf numFmtId="166" fontId="7" fillId="3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166" fontId="15" fillId="2" borderId="3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/>
    </xf>
    <xf numFmtId="164" fontId="15" fillId="2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4" xfId="0" applyFont="1" applyFill="1" applyBorder="1" applyAlignment="1">
      <alignment horizontal="left" vertical="center" wrapText="1"/>
    </xf>
    <xf numFmtId="0" fontId="16" fillId="0" borderId="7" xfId="0" applyFont="1" applyBorder="1"/>
    <xf numFmtId="0" fontId="1" fillId="5" borderId="3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" fontId="1" fillId="0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right" vertical="center"/>
    </xf>
    <xf numFmtId="166" fontId="1" fillId="4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1" fillId="0" borderId="7" xfId="0" applyFont="1" applyBorder="1"/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1" fillId="0" borderId="7" xfId="0" applyFont="1" applyFill="1" applyBorder="1"/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topLeftCell="A85" zoomScaleNormal="100" workbookViewId="0">
      <selection activeCell="K75" sqref="K75"/>
    </sheetView>
  </sheetViews>
  <sheetFormatPr defaultRowHeight="13.5" x14ac:dyDescent="0.25"/>
  <cols>
    <col min="1" max="1" width="3.140625" style="11" bestFit="1" customWidth="1"/>
    <col min="2" max="2" width="26" style="12" bestFit="1" customWidth="1"/>
    <col min="3" max="3" width="18.42578125" style="12" bestFit="1" customWidth="1"/>
    <col min="4" max="4" width="15.42578125" style="1" bestFit="1" customWidth="1"/>
    <col min="5" max="5" width="21.28515625" style="79" bestFit="1" customWidth="1"/>
    <col min="6" max="6" width="14.140625" style="79" bestFit="1" customWidth="1"/>
    <col min="7" max="7" width="19.85546875" style="52" bestFit="1" customWidth="1"/>
    <col min="8" max="8" width="9.140625" style="1"/>
    <col min="9" max="9" width="16.140625" style="1" bestFit="1" customWidth="1"/>
    <col min="10" max="250" width="9.140625" style="1"/>
    <col min="251" max="251" width="5.85546875" style="1" customWidth="1"/>
    <col min="252" max="252" width="29.42578125" style="1" customWidth="1"/>
    <col min="253" max="253" width="12.5703125" style="1" customWidth="1"/>
    <col min="254" max="254" width="9.5703125" style="1" customWidth="1"/>
    <col min="255" max="256" width="11" style="1" customWidth="1"/>
    <col min="257" max="257" width="15" style="1" customWidth="1"/>
    <col min="258" max="506" width="9.140625" style="1"/>
    <col min="507" max="507" width="5.85546875" style="1" customWidth="1"/>
    <col min="508" max="508" width="29.42578125" style="1" customWidth="1"/>
    <col min="509" max="509" width="12.5703125" style="1" customWidth="1"/>
    <col min="510" max="510" width="9.5703125" style="1" customWidth="1"/>
    <col min="511" max="512" width="11" style="1" customWidth="1"/>
    <col min="513" max="513" width="15" style="1" customWidth="1"/>
    <col min="514" max="762" width="9.140625" style="1"/>
    <col min="763" max="763" width="5.85546875" style="1" customWidth="1"/>
    <col min="764" max="764" width="29.42578125" style="1" customWidth="1"/>
    <col min="765" max="765" width="12.5703125" style="1" customWidth="1"/>
    <col min="766" max="766" width="9.5703125" style="1" customWidth="1"/>
    <col min="767" max="768" width="11" style="1" customWidth="1"/>
    <col min="769" max="769" width="15" style="1" customWidth="1"/>
    <col min="770" max="1018" width="9.140625" style="1"/>
    <col min="1019" max="1019" width="5.85546875" style="1" customWidth="1"/>
    <col min="1020" max="1020" width="29.42578125" style="1" customWidth="1"/>
    <col min="1021" max="1021" width="12.5703125" style="1" customWidth="1"/>
    <col min="1022" max="1022" width="9.5703125" style="1" customWidth="1"/>
    <col min="1023" max="1024" width="11" style="1" customWidth="1"/>
    <col min="1025" max="1025" width="15" style="1" customWidth="1"/>
    <col min="1026" max="1274" width="9.140625" style="1"/>
    <col min="1275" max="1275" width="5.85546875" style="1" customWidth="1"/>
    <col min="1276" max="1276" width="29.42578125" style="1" customWidth="1"/>
    <col min="1277" max="1277" width="12.5703125" style="1" customWidth="1"/>
    <col min="1278" max="1278" width="9.5703125" style="1" customWidth="1"/>
    <col min="1279" max="1280" width="11" style="1" customWidth="1"/>
    <col min="1281" max="1281" width="15" style="1" customWidth="1"/>
    <col min="1282" max="1530" width="9.140625" style="1"/>
    <col min="1531" max="1531" width="5.85546875" style="1" customWidth="1"/>
    <col min="1532" max="1532" width="29.42578125" style="1" customWidth="1"/>
    <col min="1533" max="1533" width="12.5703125" style="1" customWidth="1"/>
    <col min="1534" max="1534" width="9.5703125" style="1" customWidth="1"/>
    <col min="1535" max="1536" width="11" style="1" customWidth="1"/>
    <col min="1537" max="1537" width="15" style="1" customWidth="1"/>
    <col min="1538" max="1786" width="9.140625" style="1"/>
    <col min="1787" max="1787" width="5.85546875" style="1" customWidth="1"/>
    <col min="1788" max="1788" width="29.42578125" style="1" customWidth="1"/>
    <col min="1789" max="1789" width="12.5703125" style="1" customWidth="1"/>
    <col min="1790" max="1790" width="9.5703125" style="1" customWidth="1"/>
    <col min="1791" max="1792" width="11" style="1" customWidth="1"/>
    <col min="1793" max="1793" width="15" style="1" customWidth="1"/>
    <col min="1794" max="2042" width="9.140625" style="1"/>
    <col min="2043" max="2043" width="5.85546875" style="1" customWidth="1"/>
    <col min="2044" max="2044" width="29.42578125" style="1" customWidth="1"/>
    <col min="2045" max="2045" width="12.5703125" style="1" customWidth="1"/>
    <col min="2046" max="2046" width="9.5703125" style="1" customWidth="1"/>
    <col min="2047" max="2048" width="11" style="1" customWidth="1"/>
    <col min="2049" max="2049" width="15" style="1" customWidth="1"/>
    <col min="2050" max="2298" width="9.140625" style="1"/>
    <col min="2299" max="2299" width="5.85546875" style="1" customWidth="1"/>
    <col min="2300" max="2300" width="29.42578125" style="1" customWidth="1"/>
    <col min="2301" max="2301" width="12.5703125" style="1" customWidth="1"/>
    <col min="2302" max="2302" width="9.5703125" style="1" customWidth="1"/>
    <col min="2303" max="2304" width="11" style="1" customWidth="1"/>
    <col min="2305" max="2305" width="15" style="1" customWidth="1"/>
    <col min="2306" max="2554" width="9.140625" style="1"/>
    <col min="2555" max="2555" width="5.85546875" style="1" customWidth="1"/>
    <col min="2556" max="2556" width="29.42578125" style="1" customWidth="1"/>
    <col min="2557" max="2557" width="12.5703125" style="1" customWidth="1"/>
    <col min="2558" max="2558" width="9.5703125" style="1" customWidth="1"/>
    <col min="2559" max="2560" width="11" style="1" customWidth="1"/>
    <col min="2561" max="2561" width="15" style="1" customWidth="1"/>
    <col min="2562" max="2810" width="9.140625" style="1"/>
    <col min="2811" max="2811" width="5.85546875" style="1" customWidth="1"/>
    <col min="2812" max="2812" width="29.42578125" style="1" customWidth="1"/>
    <col min="2813" max="2813" width="12.5703125" style="1" customWidth="1"/>
    <col min="2814" max="2814" width="9.5703125" style="1" customWidth="1"/>
    <col min="2815" max="2816" width="11" style="1" customWidth="1"/>
    <col min="2817" max="2817" width="15" style="1" customWidth="1"/>
    <col min="2818" max="3066" width="9.140625" style="1"/>
    <col min="3067" max="3067" width="5.85546875" style="1" customWidth="1"/>
    <col min="3068" max="3068" width="29.42578125" style="1" customWidth="1"/>
    <col min="3069" max="3069" width="12.5703125" style="1" customWidth="1"/>
    <col min="3070" max="3070" width="9.5703125" style="1" customWidth="1"/>
    <col min="3071" max="3072" width="11" style="1" customWidth="1"/>
    <col min="3073" max="3073" width="15" style="1" customWidth="1"/>
    <col min="3074" max="3322" width="9.140625" style="1"/>
    <col min="3323" max="3323" width="5.85546875" style="1" customWidth="1"/>
    <col min="3324" max="3324" width="29.42578125" style="1" customWidth="1"/>
    <col min="3325" max="3325" width="12.5703125" style="1" customWidth="1"/>
    <col min="3326" max="3326" width="9.5703125" style="1" customWidth="1"/>
    <col min="3327" max="3328" width="11" style="1" customWidth="1"/>
    <col min="3329" max="3329" width="15" style="1" customWidth="1"/>
    <col min="3330" max="3578" width="9.140625" style="1"/>
    <col min="3579" max="3579" width="5.85546875" style="1" customWidth="1"/>
    <col min="3580" max="3580" width="29.42578125" style="1" customWidth="1"/>
    <col min="3581" max="3581" width="12.5703125" style="1" customWidth="1"/>
    <col min="3582" max="3582" width="9.5703125" style="1" customWidth="1"/>
    <col min="3583" max="3584" width="11" style="1" customWidth="1"/>
    <col min="3585" max="3585" width="15" style="1" customWidth="1"/>
    <col min="3586" max="3834" width="9.140625" style="1"/>
    <col min="3835" max="3835" width="5.85546875" style="1" customWidth="1"/>
    <col min="3836" max="3836" width="29.42578125" style="1" customWidth="1"/>
    <col min="3837" max="3837" width="12.5703125" style="1" customWidth="1"/>
    <col min="3838" max="3838" width="9.5703125" style="1" customWidth="1"/>
    <col min="3839" max="3840" width="11" style="1" customWidth="1"/>
    <col min="3841" max="3841" width="15" style="1" customWidth="1"/>
    <col min="3842" max="4090" width="9.140625" style="1"/>
    <col min="4091" max="4091" width="5.85546875" style="1" customWidth="1"/>
    <col min="4092" max="4092" width="29.42578125" style="1" customWidth="1"/>
    <col min="4093" max="4093" width="12.5703125" style="1" customWidth="1"/>
    <col min="4094" max="4094" width="9.5703125" style="1" customWidth="1"/>
    <col min="4095" max="4096" width="11" style="1" customWidth="1"/>
    <col min="4097" max="4097" width="15" style="1" customWidth="1"/>
    <col min="4098" max="4346" width="9.140625" style="1"/>
    <col min="4347" max="4347" width="5.85546875" style="1" customWidth="1"/>
    <col min="4348" max="4348" width="29.42578125" style="1" customWidth="1"/>
    <col min="4349" max="4349" width="12.5703125" style="1" customWidth="1"/>
    <col min="4350" max="4350" width="9.5703125" style="1" customWidth="1"/>
    <col min="4351" max="4352" width="11" style="1" customWidth="1"/>
    <col min="4353" max="4353" width="15" style="1" customWidth="1"/>
    <col min="4354" max="4602" width="9.140625" style="1"/>
    <col min="4603" max="4603" width="5.85546875" style="1" customWidth="1"/>
    <col min="4604" max="4604" width="29.42578125" style="1" customWidth="1"/>
    <col min="4605" max="4605" width="12.5703125" style="1" customWidth="1"/>
    <col min="4606" max="4606" width="9.5703125" style="1" customWidth="1"/>
    <col min="4607" max="4608" width="11" style="1" customWidth="1"/>
    <col min="4609" max="4609" width="15" style="1" customWidth="1"/>
    <col min="4610" max="4858" width="9.140625" style="1"/>
    <col min="4859" max="4859" width="5.85546875" style="1" customWidth="1"/>
    <col min="4860" max="4860" width="29.42578125" style="1" customWidth="1"/>
    <col min="4861" max="4861" width="12.5703125" style="1" customWidth="1"/>
    <col min="4862" max="4862" width="9.5703125" style="1" customWidth="1"/>
    <col min="4863" max="4864" width="11" style="1" customWidth="1"/>
    <col min="4865" max="4865" width="15" style="1" customWidth="1"/>
    <col min="4866" max="5114" width="9.140625" style="1"/>
    <col min="5115" max="5115" width="5.85546875" style="1" customWidth="1"/>
    <col min="5116" max="5116" width="29.42578125" style="1" customWidth="1"/>
    <col min="5117" max="5117" width="12.5703125" style="1" customWidth="1"/>
    <col min="5118" max="5118" width="9.5703125" style="1" customWidth="1"/>
    <col min="5119" max="5120" width="11" style="1" customWidth="1"/>
    <col min="5121" max="5121" width="15" style="1" customWidth="1"/>
    <col min="5122" max="5370" width="9.140625" style="1"/>
    <col min="5371" max="5371" width="5.85546875" style="1" customWidth="1"/>
    <col min="5372" max="5372" width="29.42578125" style="1" customWidth="1"/>
    <col min="5373" max="5373" width="12.5703125" style="1" customWidth="1"/>
    <col min="5374" max="5374" width="9.5703125" style="1" customWidth="1"/>
    <col min="5375" max="5376" width="11" style="1" customWidth="1"/>
    <col min="5377" max="5377" width="15" style="1" customWidth="1"/>
    <col min="5378" max="5626" width="9.140625" style="1"/>
    <col min="5627" max="5627" width="5.85546875" style="1" customWidth="1"/>
    <col min="5628" max="5628" width="29.42578125" style="1" customWidth="1"/>
    <col min="5629" max="5629" width="12.5703125" style="1" customWidth="1"/>
    <col min="5630" max="5630" width="9.5703125" style="1" customWidth="1"/>
    <col min="5631" max="5632" width="11" style="1" customWidth="1"/>
    <col min="5633" max="5633" width="15" style="1" customWidth="1"/>
    <col min="5634" max="5882" width="9.140625" style="1"/>
    <col min="5883" max="5883" width="5.85546875" style="1" customWidth="1"/>
    <col min="5884" max="5884" width="29.42578125" style="1" customWidth="1"/>
    <col min="5885" max="5885" width="12.5703125" style="1" customWidth="1"/>
    <col min="5886" max="5886" width="9.5703125" style="1" customWidth="1"/>
    <col min="5887" max="5888" width="11" style="1" customWidth="1"/>
    <col min="5889" max="5889" width="15" style="1" customWidth="1"/>
    <col min="5890" max="6138" width="9.140625" style="1"/>
    <col min="6139" max="6139" width="5.85546875" style="1" customWidth="1"/>
    <col min="6140" max="6140" width="29.42578125" style="1" customWidth="1"/>
    <col min="6141" max="6141" width="12.5703125" style="1" customWidth="1"/>
    <col min="6142" max="6142" width="9.5703125" style="1" customWidth="1"/>
    <col min="6143" max="6144" width="11" style="1" customWidth="1"/>
    <col min="6145" max="6145" width="15" style="1" customWidth="1"/>
    <col min="6146" max="6394" width="9.140625" style="1"/>
    <col min="6395" max="6395" width="5.85546875" style="1" customWidth="1"/>
    <col min="6396" max="6396" width="29.42578125" style="1" customWidth="1"/>
    <col min="6397" max="6397" width="12.5703125" style="1" customWidth="1"/>
    <col min="6398" max="6398" width="9.5703125" style="1" customWidth="1"/>
    <col min="6399" max="6400" width="11" style="1" customWidth="1"/>
    <col min="6401" max="6401" width="15" style="1" customWidth="1"/>
    <col min="6402" max="6650" width="9.140625" style="1"/>
    <col min="6651" max="6651" width="5.85546875" style="1" customWidth="1"/>
    <col min="6652" max="6652" width="29.42578125" style="1" customWidth="1"/>
    <col min="6653" max="6653" width="12.5703125" style="1" customWidth="1"/>
    <col min="6654" max="6654" width="9.5703125" style="1" customWidth="1"/>
    <col min="6655" max="6656" width="11" style="1" customWidth="1"/>
    <col min="6657" max="6657" width="15" style="1" customWidth="1"/>
    <col min="6658" max="6906" width="9.140625" style="1"/>
    <col min="6907" max="6907" width="5.85546875" style="1" customWidth="1"/>
    <col min="6908" max="6908" width="29.42578125" style="1" customWidth="1"/>
    <col min="6909" max="6909" width="12.5703125" style="1" customWidth="1"/>
    <col min="6910" max="6910" width="9.5703125" style="1" customWidth="1"/>
    <col min="6911" max="6912" width="11" style="1" customWidth="1"/>
    <col min="6913" max="6913" width="15" style="1" customWidth="1"/>
    <col min="6914" max="7162" width="9.140625" style="1"/>
    <col min="7163" max="7163" width="5.85546875" style="1" customWidth="1"/>
    <col min="7164" max="7164" width="29.42578125" style="1" customWidth="1"/>
    <col min="7165" max="7165" width="12.5703125" style="1" customWidth="1"/>
    <col min="7166" max="7166" width="9.5703125" style="1" customWidth="1"/>
    <col min="7167" max="7168" width="11" style="1" customWidth="1"/>
    <col min="7169" max="7169" width="15" style="1" customWidth="1"/>
    <col min="7170" max="7418" width="9.140625" style="1"/>
    <col min="7419" max="7419" width="5.85546875" style="1" customWidth="1"/>
    <col min="7420" max="7420" width="29.42578125" style="1" customWidth="1"/>
    <col min="7421" max="7421" width="12.5703125" style="1" customWidth="1"/>
    <col min="7422" max="7422" width="9.5703125" style="1" customWidth="1"/>
    <col min="7423" max="7424" width="11" style="1" customWidth="1"/>
    <col min="7425" max="7425" width="15" style="1" customWidth="1"/>
    <col min="7426" max="7674" width="9.140625" style="1"/>
    <col min="7675" max="7675" width="5.85546875" style="1" customWidth="1"/>
    <col min="7676" max="7676" width="29.42578125" style="1" customWidth="1"/>
    <col min="7677" max="7677" width="12.5703125" style="1" customWidth="1"/>
    <col min="7678" max="7678" width="9.5703125" style="1" customWidth="1"/>
    <col min="7679" max="7680" width="11" style="1" customWidth="1"/>
    <col min="7681" max="7681" width="15" style="1" customWidth="1"/>
    <col min="7682" max="7930" width="9.140625" style="1"/>
    <col min="7931" max="7931" width="5.85546875" style="1" customWidth="1"/>
    <col min="7932" max="7932" width="29.42578125" style="1" customWidth="1"/>
    <col min="7933" max="7933" width="12.5703125" style="1" customWidth="1"/>
    <col min="7934" max="7934" width="9.5703125" style="1" customWidth="1"/>
    <col min="7935" max="7936" width="11" style="1" customWidth="1"/>
    <col min="7937" max="7937" width="15" style="1" customWidth="1"/>
    <col min="7938" max="8186" width="9.140625" style="1"/>
    <col min="8187" max="8187" width="5.85546875" style="1" customWidth="1"/>
    <col min="8188" max="8188" width="29.42578125" style="1" customWidth="1"/>
    <col min="8189" max="8189" width="12.5703125" style="1" customWidth="1"/>
    <col min="8190" max="8190" width="9.5703125" style="1" customWidth="1"/>
    <col min="8191" max="8192" width="11" style="1" customWidth="1"/>
    <col min="8193" max="8193" width="15" style="1" customWidth="1"/>
    <col min="8194" max="8442" width="9.140625" style="1"/>
    <col min="8443" max="8443" width="5.85546875" style="1" customWidth="1"/>
    <col min="8444" max="8444" width="29.42578125" style="1" customWidth="1"/>
    <col min="8445" max="8445" width="12.5703125" style="1" customWidth="1"/>
    <col min="8446" max="8446" width="9.5703125" style="1" customWidth="1"/>
    <col min="8447" max="8448" width="11" style="1" customWidth="1"/>
    <col min="8449" max="8449" width="15" style="1" customWidth="1"/>
    <col min="8450" max="8698" width="9.140625" style="1"/>
    <col min="8699" max="8699" width="5.85546875" style="1" customWidth="1"/>
    <col min="8700" max="8700" width="29.42578125" style="1" customWidth="1"/>
    <col min="8701" max="8701" width="12.5703125" style="1" customWidth="1"/>
    <col min="8702" max="8702" width="9.5703125" style="1" customWidth="1"/>
    <col min="8703" max="8704" width="11" style="1" customWidth="1"/>
    <col min="8705" max="8705" width="15" style="1" customWidth="1"/>
    <col min="8706" max="8954" width="9.140625" style="1"/>
    <col min="8955" max="8955" width="5.85546875" style="1" customWidth="1"/>
    <col min="8956" max="8956" width="29.42578125" style="1" customWidth="1"/>
    <col min="8957" max="8957" width="12.5703125" style="1" customWidth="1"/>
    <col min="8958" max="8958" width="9.5703125" style="1" customWidth="1"/>
    <col min="8959" max="8960" width="11" style="1" customWidth="1"/>
    <col min="8961" max="8961" width="15" style="1" customWidth="1"/>
    <col min="8962" max="9210" width="9.140625" style="1"/>
    <col min="9211" max="9211" width="5.85546875" style="1" customWidth="1"/>
    <col min="9212" max="9212" width="29.42578125" style="1" customWidth="1"/>
    <col min="9213" max="9213" width="12.5703125" style="1" customWidth="1"/>
    <col min="9214" max="9214" width="9.5703125" style="1" customWidth="1"/>
    <col min="9215" max="9216" width="11" style="1" customWidth="1"/>
    <col min="9217" max="9217" width="15" style="1" customWidth="1"/>
    <col min="9218" max="9466" width="9.140625" style="1"/>
    <col min="9467" max="9467" width="5.85546875" style="1" customWidth="1"/>
    <col min="9468" max="9468" width="29.42578125" style="1" customWidth="1"/>
    <col min="9469" max="9469" width="12.5703125" style="1" customWidth="1"/>
    <col min="9470" max="9470" width="9.5703125" style="1" customWidth="1"/>
    <col min="9471" max="9472" width="11" style="1" customWidth="1"/>
    <col min="9473" max="9473" width="15" style="1" customWidth="1"/>
    <col min="9474" max="9722" width="9.140625" style="1"/>
    <col min="9723" max="9723" width="5.85546875" style="1" customWidth="1"/>
    <col min="9724" max="9724" width="29.42578125" style="1" customWidth="1"/>
    <col min="9725" max="9725" width="12.5703125" style="1" customWidth="1"/>
    <col min="9726" max="9726" width="9.5703125" style="1" customWidth="1"/>
    <col min="9727" max="9728" width="11" style="1" customWidth="1"/>
    <col min="9729" max="9729" width="15" style="1" customWidth="1"/>
    <col min="9730" max="9978" width="9.140625" style="1"/>
    <col min="9979" max="9979" width="5.85546875" style="1" customWidth="1"/>
    <col min="9980" max="9980" width="29.42578125" style="1" customWidth="1"/>
    <col min="9981" max="9981" width="12.5703125" style="1" customWidth="1"/>
    <col min="9982" max="9982" width="9.5703125" style="1" customWidth="1"/>
    <col min="9983" max="9984" width="11" style="1" customWidth="1"/>
    <col min="9985" max="9985" width="15" style="1" customWidth="1"/>
    <col min="9986" max="10234" width="9.140625" style="1"/>
    <col min="10235" max="10235" width="5.85546875" style="1" customWidth="1"/>
    <col min="10236" max="10236" width="29.42578125" style="1" customWidth="1"/>
    <col min="10237" max="10237" width="12.5703125" style="1" customWidth="1"/>
    <col min="10238" max="10238" width="9.5703125" style="1" customWidth="1"/>
    <col min="10239" max="10240" width="11" style="1" customWidth="1"/>
    <col min="10241" max="10241" width="15" style="1" customWidth="1"/>
    <col min="10242" max="10490" width="9.140625" style="1"/>
    <col min="10491" max="10491" width="5.85546875" style="1" customWidth="1"/>
    <col min="10492" max="10492" width="29.42578125" style="1" customWidth="1"/>
    <col min="10493" max="10493" width="12.5703125" style="1" customWidth="1"/>
    <col min="10494" max="10494" width="9.5703125" style="1" customWidth="1"/>
    <col min="10495" max="10496" width="11" style="1" customWidth="1"/>
    <col min="10497" max="10497" width="15" style="1" customWidth="1"/>
    <col min="10498" max="10746" width="9.140625" style="1"/>
    <col min="10747" max="10747" width="5.85546875" style="1" customWidth="1"/>
    <col min="10748" max="10748" width="29.42578125" style="1" customWidth="1"/>
    <col min="10749" max="10749" width="12.5703125" style="1" customWidth="1"/>
    <col min="10750" max="10750" width="9.5703125" style="1" customWidth="1"/>
    <col min="10751" max="10752" width="11" style="1" customWidth="1"/>
    <col min="10753" max="10753" width="15" style="1" customWidth="1"/>
    <col min="10754" max="11002" width="9.140625" style="1"/>
    <col min="11003" max="11003" width="5.85546875" style="1" customWidth="1"/>
    <col min="11004" max="11004" width="29.42578125" style="1" customWidth="1"/>
    <col min="11005" max="11005" width="12.5703125" style="1" customWidth="1"/>
    <col min="11006" max="11006" width="9.5703125" style="1" customWidth="1"/>
    <col min="11007" max="11008" width="11" style="1" customWidth="1"/>
    <col min="11009" max="11009" width="15" style="1" customWidth="1"/>
    <col min="11010" max="11258" width="9.140625" style="1"/>
    <col min="11259" max="11259" width="5.85546875" style="1" customWidth="1"/>
    <col min="11260" max="11260" width="29.42578125" style="1" customWidth="1"/>
    <col min="11261" max="11261" width="12.5703125" style="1" customWidth="1"/>
    <col min="11262" max="11262" width="9.5703125" style="1" customWidth="1"/>
    <col min="11263" max="11264" width="11" style="1" customWidth="1"/>
    <col min="11265" max="11265" width="15" style="1" customWidth="1"/>
    <col min="11266" max="11514" width="9.140625" style="1"/>
    <col min="11515" max="11515" width="5.85546875" style="1" customWidth="1"/>
    <col min="11516" max="11516" width="29.42578125" style="1" customWidth="1"/>
    <col min="11517" max="11517" width="12.5703125" style="1" customWidth="1"/>
    <col min="11518" max="11518" width="9.5703125" style="1" customWidth="1"/>
    <col min="11519" max="11520" width="11" style="1" customWidth="1"/>
    <col min="11521" max="11521" width="15" style="1" customWidth="1"/>
    <col min="11522" max="11770" width="9.140625" style="1"/>
    <col min="11771" max="11771" width="5.85546875" style="1" customWidth="1"/>
    <col min="11772" max="11772" width="29.42578125" style="1" customWidth="1"/>
    <col min="11773" max="11773" width="12.5703125" style="1" customWidth="1"/>
    <col min="11774" max="11774" width="9.5703125" style="1" customWidth="1"/>
    <col min="11775" max="11776" width="11" style="1" customWidth="1"/>
    <col min="11777" max="11777" width="15" style="1" customWidth="1"/>
    <col min="11778" max="12026" width="9.140625" style="1"/>
    <col min="12027" max="12027" width="5.85546875" style="1" customWidth="1"/>
    <col min="12028" max="12028" width="29.42578125" style="1" customWidth="1"/>
    <col min="12029" max="12029" width="12.5703125" style="1" customWidth="1"/>
    <col min="12030" max="12030" width="9.5703125" style="1" customWidth="1"/>
    <col min="12031" max="12032" width="11" style="1" customWidth="1"/>
    <col min="12033" max="12033" width="15" style="1" customWidth="1"/>
    <col min="12034" max="12282" width="9.140625" style="1"/>
    <col min="12283" max="12283" width="5.85546875" style="1" customWidth="1"/>
    <col min="12284" max="12284" width="29.42578125" style="1" customWidth="1"/>
    <col min="12285" max="12285" width="12.5703125" style="1" customWidth="1"/>
    <col min="12286" max="12286" width="9.5703125" style="1" customWidth="1"/>
    <col min="12287" max="12288" width="11" style="1" customWidth="1"/>
    <col min="12289" max="12289" width="15" style="1" customWidth="1"/>
    <col min="12290" max="12538" width="9.140625" style="1"/>
    <col min="12539" max="12539" width="5.85546875" style="1" customWidth="1"/>
    <col min="12540" max="12540" width="29.42578125" style="1" customWidth="1"/>
    <col min="12541" max="12541" width="12.5703125" style="1" customWidth="1"/>
    <col min="12542" max="12542" width="9.5703125" style="1" customWidth="1"/>
    <col min="12543" max="12544" width="11" style="1" customWidth="1"/>
    <col min="12545" max="12545" width="15" style="1" customWidth="1"/>
    <col min="12546" max="12794" width="9.140625" style="1"/>
    <col min="12795" max="12795" width="5.85546875" style="1" customWidth="1"/>
    <col min="12796" max="12796" width="29.42578125" style="1" customWidth="1"/>
    <col min="12797" max="12797" width="12.5703125" style="1" customWidth="1"/>
    <col min="12798" max="12798" width="9.5703125" style="1" customWidth="1"/>
    <col min="12799" max="12800" width="11" style="1" customWidth="1"/>
    <col min="12801" max="12801" width="15" style="1" customWidth="1"/>
    <col min="12802" max="13050" width="9.140625" style="1"/>
    <col min="13051" max="13051" width="5.85546875" style="1" customWidth="1"/>
    <col min="13052" max="13052" width="29.42578125" style="1" customWidth="1"/>
    <col min="13053" max="13053" width="12.5703125" style="1" customWidth="1"/>
    <col min="13054" max="13054" width="9.5703125" style="1" customWidth="1"/>
    <col min="13055" max="13056" width="11" style="1" customWidth="1"/>
    <col min="13057" max="13057" width="15" style="1" customWidth="1"/>
    <col min="13058" max="13306" width="9.140625" style="1"/>
    <col min="13307" max="13307" width="5.85546875" style="1" customWidth="1"/>
    <col min="13308" max="13308" width="29.42578125" style="1" customWidth="1"/>
    <col min="13309" max="13309" width="12.5703125" style="1" customWidth="1"/>
    <col min="13310" max="13310" width="9.5703125" style="1" customWidth="1"/>
    <col min="13311" max="13312" width="11" style="1" customWidth="1"/>
    <col min="13313" max="13313" width="15" style="1" customWidth="1"/>
    <col min="13314" max="13562" width="9.140625" style="1"/>
    <col min="13563" max="13563" width="5.85546875" style="1" customWidth="1"/>
    <col min="13564" max="13564" width="29.42578125" style="1" customWidth="1"/>
    <col min="13565" max="13565" width="12.5703125" style="1" customWidth="1"/>
    <col min="13566" max="13566" width="9.5703125" style="1" customWidth="1"/>
    <col min="13567" max="13568" width="11" style="1" customWidth="1"/>
    <col min="13569" max="13569" width="15" style="1" customWidth="1"/>
    <col min="13570" max="13818" width="9.140625" style="1"/>
    <col min="13819" max="13819" width="5.85546875" style="1" customWidth="1"/>
    <col min="13820" max="13820" width="29.42578125" style="1" customWidth="1"/>
    <col min="13821" max="13821" width="12.5703125" style="1" customWidth="1"/>
    <col min="13822" max="13822" width="9.5703125" style="1" customWidth="1"/>
    <col min="13823" max="13824" width="11" style="1" customWidth="1"/>
    <col min="13825" max="13825" width="15" style="1" customWidth="1"/>
    <col min="13826" max="14074" width="9.140625" style="1"/>
    <col min="14075" max="14075" width="5.85546875" style="1" customWidth="1"/>
    <col min="14076" max="14076" width="29.42578125" style="1" customWidth="1"/>
    <col min="14077" max="14077" width="12.5703125" style="1" customWidth="1"/>
    <col min="14078" max="14078" width="9.5703125" style="1" customWidth="1"/>
    <col min="14079" max="14080" width="11" style="1" customWidth="1"/>
    <col min="14081" max="14081" width="15" style="1" customWidth="1"/>
    <col min="14082" max="14330" width="9.140625" style="1"/>
    <col min="14331" max="14331" width="5.85546875" style="1" customWidth="1"/>
    <col min="14332" max="14332" width="29.42578125" style="1" customWidth="1"/>
    <col min="14333" max="14333" width="12.5703125" style="1" customWidth="1"/>
    <col min="14334" max="14334" width="9.5703125" style="1" customWidth="1"/>
    <col min="14335" max="14336" width="11" style="1" customWidth="1"/>
    <col min="14337" max="14337" width="15" style="1" customWidth="1"/>
    <col min="14338" max="14586" width="9.140625" style="1"/>
    <col min="14587" max="14587" width="5.85546875" style="1" customWidth="1"/>
    <col min="14588" max="14588" width="29.42578125" style="1" customWidth="1"/>
    <col min="14589" max="14589" width="12.5703125" style="1" customWidth="1"/>
    <col min="14590" max="14590" width="9.5703125" style="1" customWidth="1"/>
    <col min="14591" max="14592" width="11" style="1" customWidth="1"/>
    <col min="14593" max="14593" width="15" style="1" customWidth="1"/>
    <col min="14594" max="14842" width="9.140625" style="1"/>
    <col min="14843" max="14843" width="5.85546875" style="1" customWidth="1"/>
    <col min="14844" max="14844" width="29.42578125" style="1" customWidth="1"/>
    <col min="14845" max="14845" width="12.5703125" style="1" customWidth="1"/>
    <col min="14846" max="14846" width="9.5703125" style="1" customWidth="1"/>
    <col min="14847" max="14848" width="11" style="1" customWidth="1"/>
    <col min="14849" max="14849" width="15" style="1" customWidth="1"/>
    <col min="14850" max="15098" width="9.140625" style="1"/>
    <col min="15099" max="15099" width="5.85546875" style="1" customWidth="1"/>
    <col min="15100" max="15100" width="29.42578125" style="1" customWidth="1"/>
    <col min="15101" max="15101" width="12.5703125" style="1" customWidth="1"/>
    <col min="15102" max="15102" width="9.5703125" style="1" customWidth="1"/>
    <col min="15103" max="15104" width="11" style="1" customWidth="1"/>
    <col min="15105" max="15105" width="15" style="1" customWidth="1"/>
    <col min="15106" max="15354" width="9.140625" style="1"/>
    <col min="15355" max="15355" width="5.85546875" style="1" customWidth="1"/>
    <col min="15356" max="15356" width="29.42578125" style="1" customWidth="1"/>
    <col min="15357" max="15357" width="12.5703125" style="1" customWidth="1"/>
    <col min="15358" max="15358" width="9.5703125" style="1" customWidth="1"/>
    <col min="15359" max="15360" width="11" style="1" customWidth="1"/>
    <col min="15361" max="15361" width="15" style="1" customWidth="1"/>
    <col min="15362" max="15610" width="9.140625" style="1"/>
    <col min="15611" max="15611" width="5.85546875" style="1" customWidth="1"/>
    <col min="15612" max="15612" width="29.42578125" style="1" customWidth="1"/>
    <col min="15613" max="15613" width="12.5703125" style="1" customWidth="1"/>
    <col min="15614" max="15614" width="9.5703125" style="1" customWidth="1"/>
    <col min="15615" max="15616" width="11" style="1" customWidth="1"/>
    <col min="15617" max="15617" width="15" style="1" customWidth="1"/>
    <col min="15618" max="15866" width="9.140625" style="1"/>
    <col min="15867" max="15867" width="5.85546875" style="1" customWidth="1"/>
    <col min="15868" max="15868" width="29.42578125" style="1" customWidth="1"/>
    <col min="15869" max="15869" width="12.5703125" style="1" customWidth="1"/>
    <col min="15870" max="15870" width="9.5703125" style="1" customWidth="1"/>
    <col min="15871" max="15872" width="11" style="1" customWidth="1"/>
    <col min="15873" max="15873" width="15" style="1" customWidth="1"/>
    <col min="15874" max="16122" width="9.140625" style="1"/>
    <col min="16123" max="16123" width="5.85546875" style="1" customWidth="1"/>
    <col min="16124" max="16124" width="29.42578125" style="1" customWidth="1"/>
    <col min="16125" max="16125" width="12.5703125" style="1" customWidth="1"/>
    <col min="16126" max="16126" width="9.5703125" style="1" customWidth="1"/>
    <col min="16127" max="16128" width="11" style="1" customWidth="1"/>
    <col min="16129" max="16129" width="15" style="1" customWidth="1"/>
    <col min="16130" max="16384" width="9.140625" style="1"/>
  </cols>
  <sheetData>
    <row r="1" spans="1:7" x14ac:dyDescent="0.25">
      <c r="G1" s="39" t="s">
        <v>49</v>
      </c>
    </row>
    <row r="2" spans="1:7" ht="16.5" customHeight="1" x14ac:dyDescent="0.25">
      <c r="A2" s="20"/>
      <c r="B2" s="144" t="s">
        <v>29</v>
      </c>
      <c r="C2" s="144"/>
      <c r="D2" s="144"/>
      <c r="E2" s="144"/>
      <c r="F2" s="144"/>
      <c r="G2" s="144"/>
    </row>
    <row r="3" spans="1:7" s="23" customFormat="1" x14ac:dyDescent="0.25">
      <c r="A3" s="20"/>
      <c r="B3" s="2" t="s">
        <v>30</v>
      </c>
      <c r="C3" s="21"/>
      <c r="D3" s="22"/>
      <c r="E3" s="99"/>
      <c r="F3" s="99"/>
      <c r="G3" s="40" t="s">
        <v>0</v>
      </c>
    </row>
    <row r="4" spans="1:7" s="23" customFormat="1" x14ac:dyDescent="0.25">
      <c r="A4" s="20"/>
      <c r="B4" s="145"/>
      <c r="C4" s="145"/>
      <c r="D4" s="145"/>
      <c r="E4" s="145"/>
      <c r="F4" s="145"/>
      <c r="G4" s="145"/>
    </row>
    <row r="5" spans="1:7" s="23" customFormat="1" x14ac:dyDescent="0.25">
      <c r="A5" s="20"/>
      <c r="B5" s="2"/>
      <c r="C5" s="21"/>
      <c r="D5" s="22"/>
      <c r="E5" s="99"/>
      <c r="F5" s="99"/>
      <c r="G5" s="40"/>
    </row>
    <row r="6" spans="1:7" s="28" customFormat="1" ht="14.25" customHeight="1" x14ac:dyDescent="0.25">
      <c r="A6" s="24"/>
      <c r="B6" s="25"/>
      <c r="C6" s="26"/>
      <c r="D6" s="27"/>
      <c r="E6" s="101"/>
      <c r="F6" s="101"/>
      <c r="G6" s="41"/>
    </row>
    <row r="7" spans="1:7" s="23" customFormat="1" ht="86.25" x14ac:dyDescent="0.25">
      <c r="A7" s="29" t="s">
        <v>1</v>
      </c>
      <c r="B7" s="146" t="s">
        <v>2</v>
      </c>
      <c r="C7" s="147"/>
      <c r="D7" s="30" t="s">
        <v>3</v>
      </c>
      <c r="E7" s="102" t="s">
        <v>4</v>
      </c>
      <c r="F7" s="102" t="s">
        <v>5</v>
      </c>
      <c r="G7" s="42" t="s">
        <v>31</v>
      </c>
    </row>
    <row r="8" spans="1:7" s="32" customFormat="1" ht="12.75" x14ac:dyDescent="0.25">
      <c r="A8" s="31">
        <v>1</v>
      </c>
      <c r="B8" s="146">
        <v>2</v>
      </c>
      <c r="C8" s="147"/>
      <c r="D8" s="31">
        <v>3</v>
      </c>
      <c r="E8" s="103">
        <v>4</v>
      </c>
      <c r="F8" s="103">
        <v>5</v>
      </c>
      <c r="G8" s="43">
        <v>6</v>
      </c>
    </row>
    <row r="9" spans="1:7" s="32" customFormat="1" ht="60.75" customHeight="1" x14ac:dyDescent="0.25">
      <c r="A9" s="33" t="s">
        <v>6</v>
      </c>
      <c r="B9" s="124" t="s">
        <v>34</v>
      </c>
      <c r="C9" s="125"/>
      <c r="D9" s="18"/>
      <c r="E9" s="94"/>
      <c r="F9" s="94"/>
      <c r="G9" s="44"/>
    </row>
    <row r="10" spans="1:7" s="61" customFormat="1" x14ac:dyDescent="0.25">
      <c r="A10" s="56"/>
      <c r="B10" s="141" t="s">
        <v>7</v>
      </c>
      <c r="C10" s="142"/>
      <c r="D10" s="55"/>
      <c r="E10" s="81"/>
      <c r="F10" s="81"/>
      <c r="G10" s="45"/>
    </row>
    <row r="11" spans="1:7" s="61" customFormat="1" x14ac:dyDescent="0.25">
      <c r="A11" s="56">
        <v>1</v>
      </c>
      <c r="B11" s="119" t="s">
        <v>26</v>
      </c>
      <c r="C11" s="120"/>
      <c r="D11" s="55" t="s">
        <v>9</v>
      </c>
      <c r="E11" s="104">
        <v>14</v>
      </c>
      <c r="F11" s="83">
        <v>1</v>
      </c>
      <c r="G11" s="46">
        <f>E11*F11*66140</f>
        <v>925960</v>
      </c>
    </row>
    <row r="12" spans="1:7" s="61" customFormat="1" x14ac:dyDescent="0.25">
      <c r="A12" s="56">
        <v>2</v>
      </c>
      <c r="B12" s="119" t="s">
        <v>27</v>
      </c>
      <c r="C12" s="120"/>
      <c r="D12" s="55" t="s">
        <v>9</v>
      </c>
      <c r="E12" s="84">
        <v>12</v>
      </c>
      <c r="F12" s="83">
        <v>4</v>
      </c>
      <c r="G12" s="46">
        <f>E12*F12*66140</f>
        <v>3174720</v>
      </c>
    </row>
    <row r="13" spans="1:7" s="61" customFormat="1" ht="16.5" x14ac:dyDescent="0.25">
      <c r="A13" s="54"/>
      <c r="B13" s="129" t="s">
        <v>8</v>
      </c>
      <c r="C13" s="130"/>
      <c r="D13" s="57" t="s">
        <v>9</v>
      </c>
      <c r="E13" s="85" t="s">
        <v>9</v>
      </c>
      <c r="F13" s="86"/>
      <c r="G13" s="47">
        <f>SUM(G11:G12)</f>
        <v>4100680</v>
      </c>
    </row>
    <row r="14" spans="1:7" s="61" customFormat="1" ht="54.75" customHeight="1" x14ac:dyDescent="0.25">
      <c r="A14" s="62" t="s">
        <v>10</v>
      </c>
      <c r="B14" s="124" t="s">
        <v>33</v>
      </c>
      <c r="C14" s="125"/>
      <c r="D14" s="60"/>
      <c r="E14" s="94"/>
      <c r="F14" s="96"/>
      <c r="G14" s="48"/>
    </row>
    <row r="15" spans="1:7" s="61" customFormat="1" x14ac:dyDescent="0.25">
      <c r="A15" s="56"/>
      <c r="B15" s="141" t="s">
        <v>7</v>
      </c>
      <c r="C15" s="142"/>
      <c r="D15" s="55"/>
      <c r="E15" s="81"/>
      <c r="F15" s="83"/>
      <c r="G15" s="45"/>
    </row>
    <row r="16" spans="1:7" s="61" customFormat="1" x14ac:dyDescent="0.25">
      <c r="A16" s="56">
        <v>1</v>
      </c>
      <c r="B16" s="148" t="s">
        <v>28</v>
      </c>
      <c r="C16" s="148"/>
      <c r="D16" s="55" t="s">
        <v>9</v>
      </c>
      <c r="E16" s="104">
        <v>4.5</v>
      </c>
      <c r="F16" s="83">
        <v>2</v>
      </c>
      <c r="G16" s="46">
        <f t="shared" ref="G16:G17" si="0">E16*F16*66140</f>
        <v>595260</v>
      </c>
    </row>
    <row r="17" spans="1:7" s="61" customFormat="1" x14ac:dyDescent="0.25">
      <c r="A17" s="56">
        <v>2</v>
      </c>
      <c r="B17" s="148" t="s">
        <v>40</v>
      </c>
      <c r="C17" s="148"/>
      <c r="D17" s="55" t="s">
        <v>9</v>
      </c>
      <c r="E17" s="104">
        <v>3</v>
      </c>
      <c r="F17" s="83">
        <v>4</v>
      </c>
      <c r="G17" s="46">
        <f t="shared" si="0"/>
        <v>793680</v>
      </c>
    </row>
    <row r="18" spans="1:7" s="61" customFormat="1" ht="16.5" x14ac:dyDescent="0.25">
      <c r="A18" s="54"/>
      <c r="B18" s="129" t="s">
        <v>8</v>
      </c>
      <c r="C18" s="130" t="s">
        <v>9</v>
      </c>
      <c r="D18" s="57" t="s">
        <v>9</v>
      </c>
      <c r="E18" s="88" t="s">
        <v>9</v>
      </c>
      <c r="F18" s="86"/>
      <c r="G18" s="47">
        <f>SUM(G16:G17)</f>
        <v>1388940</v>
      </c>
    </row>
    <row r="19" spans="1:7" ht="45" customHeight="1" x14ac:dyDescent="0.25">
      <c r="A19" s="33" t="s">
        <v>11</v>
      </c>
      <c r="B19" s="124" t="s">
        <v>37</v>
      </c>
      <c r="C19" s="125"/>
      <c r="D19" s="18"/>
      <c r="E19" s="95"/>
      <c r="F19" s="96"/>
      <c r="G19" s="48"/>
    </row>
    <row r="20" spans="1:7" x14ac:dyDescent="0.25">
      <c r="A20" s="6"/>
      <c r="B20" s="141" t="s">
        <v>7</v>
      </c>
      <c r="C20" s="142"/>
      <c r="D20" s="5"/>
      <c r="E20" s="81"/>
      <c r="F20" s="83"/>
      <c r="G20" s="45"/>
    </row>
    <row r="21" spans="1:7" s="53" customFormat="1" x14ac:dyDescent="0.25">
      <c r="A21" s="56">
        <v>1</v>
      </c>
      <c r="B21" s="119" t="s">
        <v>39</v>
      </c>
      <c r="C21" s="120"/>
      <c r="D21" s="55" t="s">
        <v>9</v>
      </c>
      <c r="E21" s="84">
        <v>7.17</v>
      </c>
      <c r="F21" s="83">
        <v>1</v>
      </c>
      <c r="G21" s="46">
        <f>E21*F21*66140</f>
        <v>474223.8</v>
      </c>
    </row>
    <row r="22" spans="1:7" s="53" customFormat="1" ht="24.75" customHeight="1" x14ac:dyDescent="0.25">
      <c r="A22" s="56">
        <v>2</v>
      </c>
      <c r="B22" s="136" t="s">
        <v>57</v>
      </c>
      <c r="C22" s="137"/>
      <c r="D22" s="55" t="s">
        <v>9</v>
      </c>
      <c r="E22" s="84">
        <v>5.01</v>
      </c>
      <c r="F22" s="83">
        <v>1</v>
      </c>
      <c r="G22" s="46">
        <f>E22*F22*66140</f>
        <v>331361.39999999997</v>
      </c>
    </row>
    <row r="23" spans="1:7" s="53" customFormat="1" ht="30.75" customHeight="1" x14ac:dyDescent="0.25">
      <c r="A23" s="56">
        <v>3</v>
      </c>
      <c r="B23" s="136" t="s">
        <v>56</v>
      </c>
      <c r="C23" s="137"/>
      <c r="D23" s="55" t="s">
        <v>9</v>
      </c>
      <c r="E23" s="84">
        <v>3.31</v>
      </c>
      <c r="F23" s="83">
        <v>1</v>
      </c>
      <c r="G23" s="46">
        <f t="shared" ref="G23:G27" si="1">E23*F23*66140</f>
        <v>218923.4</v>
      </c>
    </row>
    <row r="24" spans="1:7" s="53" customFormat="1" ht="25.5" customHeight="1" x14ac:dyDescent="0.25">
      <c r="A24" s="82">
        <v>4</v>
      </c>
      <c r="B24" s="136" t="s">
        <v>58</v>
      </c>
      <c r="C24" s="137"/>
      <c r="D24" s="55" t="s">
        <v>9</v>
      </c>
      <c r="E24" s="84">
        <v>3.31</v>
      </c>
      <c r="F24" s="83">
        <v>1</v>
      </c>
      <c r="G24" s="46">
        <f t="shared" si="1"/>
        <v>218923.4</v>
      </c>
    </row>
    <row r="25" spans="1:7" s="79" customFormat="1" ht="25.5" customHeight="1" x14ac:dyDescent="0.25">
      <c r="A25" s="82">
        <v>5</v>
      </c>
      <c r="B25" s="122" t="s">
        <v>59</v>
      </c>
      <c r="C25" s="128"/>
      <c r="D25" s="111" t="s">
        <v>9</v>
      </c>
      <c r="E25" s="106">
        <v>4.55</v>
      </c>
      <c r="F25" s="112">
        <v>1</v>
      </c>
      <c r="G25" s="113">
        <f>E25*F25*66140</f>
        <v>300937</v>
      </c>
    </row>
    <row r="26" spans="1:7" s="79" customFormat="1" ht="25.5" customHeight="1" x14ac:dyDescent="0.25">
      <c r="A26" s="82">
        <v>6</v>
      </c>
      <c r="B26" s="122" t="s">
        <v>64</v>
      </c>
      <c r="C26" s="128"/>
      <c r="D26" s="111" t="s">
        <v>9</v>
      </c>
      <c r="E26" s="106">
        <v>3.76</v>
      </c>
      <c r="F26" s="112">
        <v>1</v>
      </c>
      <c r="G26" s="113">
        <f>E26*F26*66140</f>
        <v>248686.4</v>
      </c>
    </row>
    <row r="27" spans="1:7" s="53" customFormat="1" ht="25.5" customHeight="1" x14ac:dyDescent="0.25">
      <c r="A27" s="82">
        <v>7</v>
      </c>
      <c r="B27" s="122" t="s">
        <v>51</v>
      </c>
      <c r="C27" s="123"/>
      <c r="D27" s="111" t="s">
        <v>9</v>
      </c>
      <c r="E27" s="106">
        <v>3.76</v>
      </c>
      <c r="F27" s="112">
        <v>1</v>
      </c>
      <c r="G27" s="113">
        <f t="shared" si="1"/>
        <v>248686.4</v>
      </c>
    </row>
    <row r="28" spans="1:7" x14ac:dyDescent="0.25">
      <c r="A28" s="17"/>
      <c r="B28" s="126" t="s">
        <v>41</v>
      </c>
      <c r="C28" s="127"/>
      <c r="D28" s="18"/>
      <c r="E28" s="95"/>
      <c r="F28" s="96"/>
      <c r="G28" s="49"/>
    </row>
    <row r="29" spans="1:7" s="53" customFormat="1" ht="15" x14ac:dyDescent="0.25">
      <c r="A29" s="56">
        <v>1</v>
      </c>
      <c r="B29" s="119" t="s">
        <v>12</v>
      </c>
      <c r="C29" s="121"/>
      <c r="D29" s="55" t="s">
        <v>9</v>
      </c>
      <c r="E29" s="84">
        <v>5.52</v>
      </c>
      <c r="F29" s="83">
        <v>1</v>
      </c>
      <c r="G29" s="46">
        <f t="shared" ref="G29" si="2">E29*F29*66140</f>
        <v>365092.8</v>
      </c>
    </row>
    <row r="30" spans="1:7" s="53" customFormat="1" ht="15" customHeight="1" x14ac:dyDescent="0.25">
      <c r="A30" s="71"/>
      <c r="B30" s="139" t="s">
        <v>54</v>
      </c>
      <c r="C30" s="143"/>
      <c r="D30" s="74"/>
      <c r="E30" s="75"/>
      <c r="F30" s="76"/>
      <c r="G30" s="77"/>
    </row>
    <row r="31" spans="1:7" s="53" customFormat="1" ht="15" x14ac:dyDescent="0.25">
      <c r="A31" s="56">
        <v>2</v>
      </c>
      <c r="B31" s="122" t="s">
        <v>50</v>
      </c>
      <c r="C31" s="128"/>
      <c r="D31" s="111" t="s">
        <v>9</v>
      </c>
      <c r="E31" s="106">
        <v>4.55</v>
      </c>
      <c r="F31" s="114">
        <v>1</v>
      </c>
      <c r="G31" s="115">
        <f t="shared" ref="G31" si="3">E31*F31*66140</f>
        <v>300937</v>
      </c>
    </row>
    <row r="32" spans="1:7" s="53" customFormat="1" ht="15" x14ac:dyDescent="0.25">
      <c r="A32" s="56">
        <v>3</v>
      </c>
      <c r="B32" s="122" t="s">
        <v>51</v>
      </c>
      <c r="C32" s="128"/>
      <c r="D32" s="111" t="s">
        <v>9</v>
      </c>
      <c r="E32" s="106">
        <v>4.01</v>
      </c>
      <c r="F32" s="112">
        <v>2</v>
      </c>
      <c r="G32" s="113">
        <f>E32*F32*66140</f>
        <v>530442.79999999993</v>
      </c>
    </row>
    <row r="33" spans="1:7" s="53" customFormat="1" ht="15" x14ac:dyDescent="0.25">
      <c r="A33" s="56">
        <v>4</v>
      </c>
      <c r="B33" s="122" t="s">
        <v>51</v>
      </c>
      <c r="C33" s="128"/>
      <c r="D33" s="111" t="s">
        <v>9</v>
      </c>
      <c r="E33" s="106">
        <v>4.55</v>
      </c>
      <c r="F33" s="112">
        <v>1</v>
      </c>
      <c r="G33" s="113">
        <f>E33*F33*66140</f>
        <v>300937</v>
      </c>
    </row>
    <row r="34" spans="1:7" s="53" customFormat="1" ht="15" x14ac:dyDescent="0.25">
      <c r="A34" s="56">
        <v>5</v>
      </c>
      <c r="B34" s="122" t="s">
        <v>51</v>
      </c>
      <c r="C34" s="128"/>
      <c r="D34" s="111" t="s">
        <v>9</v>
      </c>
      <c r="E34" s="106">
        <v>3.31</v>
      </c>
      <c r="F34" s="112">
        <v>1</v>
      </c>
      <c r="G34" s="113">
        <f>E34*F34*66140</f>
        <v>218923.4</v>
      </c>
    </row>
    <row r="35" spans="1:7" s="53" customFormat="1" ht="15" x14ac:dyDescent="0.25">
      <c r="A35" s="82">
        <v>6</v>
      </c>
      <c r="B35" s="122" t="s">
        <v>52</v>
      </c>
      <c r="C35" s="128"/>
      <c r="D35" s="111" t="s">
        <v>9</v>
      </c>
      <c r="E35" s="106">
        <v>3.11</v>
      </c>
      <c r="F35" s="112">
        <v>2</v>
      </c>
      <c r="G35" s="113">
        <f>E35*F35*66140</f>
        <v>411390.8</v>
      </c>
    </row>
    <row r="36" spans="1:7" s="53" customFormat="1" ht="13.5" customHeight="1" x14ac:dyDescent="0.25">
      <c r="A36" s="71"/>
      <c r="B36" s="139" t="s">
        <v>55</v>
      </c>
      <c r="C36" s="140"/>
      <c r="D36" s="140"/>
      <c r="E36" s="140"/>
      <c r="F36" s="72"/>
      <c r="G36" s="73"/>
    </row>
    <row r="37" spans="1:7" s="53" customFormat="1" ht="15" x14ac:dyDescent="0.25">
      <c r="A37" s="56">
        <v>7</v>
      </c>
      <c r="B37" s="122" t="s">
        <v>50</v>
      </c>
      <c r="C37" s="128"/>
      <c r="D37" s="111" t="s">
        <v>9</v>
      </c>
      <c r="E37" s="106">
        <v>4.55</v>
      </c>
      <c r="F37" s="114">
        <v>1</v>
      </c>
      <c r="G37" s="115">
        <f t="shared" ref="G37" si="4">E37*F37*66140</f>
        <v>300937</v>
      </c>
    </row>
    <row r="38" spans="1:7" s="53" customFormat="1" ht="15" x14ac:dyDescent="0.25">
      <c r="A38" s="56">
        <v>8</v>
      </c>
      <c r="B38" s="122" t="s">
        <v>51</v>
      </c>
      <c r="C38" s="128"/>
      <c r="D38" s="111" t="s">
        <v>9</v>
      </c>
      <c r="E38" s="106">
        <v>4.55</v>
      </c>
      <c r="F38" s="112">
        <v>2</v>
      </c>
      <c r="G38" s="113">
        <f>E38*F38*66140</f>
        <v>601874</v>
      </c>
    </row>
    <row r="39" spans="1:7" s="53" customFormat="1" ht="15" x14ac:dyDescent="0.25">
      <c r="A39" s="56">
        <v>9</v>
      </c>
      <c r="B39" s="122" t="s">
        <v>52</v>
      </c>
      <c r="C39" s="128"/>
      <c r="D39" s="111" t="s">
        <v>9</v>
      </c>
      <c r="E39" s="106">
        <v>3.11</v>
      </c>
      <c r="F39" s="112">
        <v>1</v>
      </c>
      <c r="G39" s="113">
        <f>E39*F39*66140</f>
        <v>205695.4</v>
      </c>
    </row>
    <row r="40" spans="1:7" s="68" customFormat="1" ht="15" x14ac:dyDescent="0.25">
      <c r="A40" s="66"/>
      <c r="B40" s="69"/>
      <c r="C40" s="70"/>
      <c r="D40" s="67"/>
      <c r="E40" s="84"/>
      <c r="F40" s="83"/>
      <c r="G40" s="63"/>
    </row>
    <row r="41" spans="1:7" s="53" customFormat="1" ht="32.25" customHeight="1" x14ac:dyDescent="0.25">
      <c r="A41" s="59"/>
      <c r="B41" s="126" t="s">
        <v>53</v>
      </c>
      <c r="C41" s="127"/>
      <c r="D41" s="60"/>
      <c r="E41" s="95"/>
      <c r="F41" s="96"/>
      <c r="G41" s="50"/>
    </row>
    <row r="42" spans="1:7" s="53" customFormat="1" x14ac:dyDescent="0.25">
      <c r="A42" s="56">
        <v>1</v>
      </c>
      <c r="B42" s="122" t="s">
        <v>12</v>
      </c>
      <c r="C42" s="123"/>
      <c r="D42" s="111" t="s">
        <v>9</v>
      </c>
      <c r="E42" s="106">
        <v>4.8600000000000003</v>
      </c>
      <c r="F42" s="112">
        <v>1</v>
      </c>
      <c r="G42" s="113">
        <f t="shared" ref="G42" si="5">E42*F42*66140</f>
        <v>321440.40000000002</v>
      </c>
    </row>
    <row r="43" spans="1:7" s="53" customFormat="1" ht="13.5" customHeight="1" x14ac:dyDescent="0.25">
      <c r="A43" s="56">
        <v>2</v>
      </c>
      <c r="B43" s="122" t="s">
        <v>51</v>
      </c>
      <c r="C43" s="128"/>
      <c r="D43" s="111" t="s">
        <v>9</v>
      </c>
      <c r="E43" s="106">
        <v>4.55</v>
      </c>
      <c r="F43" s="112">
        <v>4</v>
      </c>
      <c r="G43" s="113">
        <f>E43*F43*66140</f>
        <v>1203748</v>
      </c>
    </row>
    <row r="44" spans="1:7" s="79" customFormat="1" ht="13.5" customHeight="1" x14ac:dyDescent="0.25">
      <c r="A44" s="82">
        <v>3</v>
      </c>
      <c r="B44" s="122" t="s">
        <v>51</v>
      </c>
      <c r="C44" s="128"/>
      <c r="D44" s="111" t="s">
        <v>9</v>
      </c>
      <c r="E44" s="106">
        <v>3.31</v>
      </c>
      <c r="F44" s="112">
        <v>1</v>
      </c>
      <c r="G44" s="113">
        <f>E44*F44*66140</f>
        <v>218923.4</v>
      </c>
    </row>
    <row r="45" spans="1:7" s="53" customFormat="1" ht="26.25" customHeight="1" x14ac:dyDescent="0.25">
      <c r="A45" s="82">
        <v>4</v>
      </c>
      <c r="B45" s="122" t="s">
        <v>52</v>
      </c>
      <c r="C45" s="128"/>
      <c r="D45" s="111" t="s">
        <v>9</v>
      </c>
      <c r="E45" s="106">
        <v>3.11</v>
      </c>
      <c r="F45" s="112">
        <v>3</v>
      </c>
      <c r="G45" s="113">
        <f>E45*F45*66140</f>
        <v>617086.19999999995</v>
      </c>
    </row>
    <row r="46" spans="1:7" s="53" customFormat="1" ht="26.25" customHeight="1" x14ac:dyDescent="0.25">
      <c r="A46" s="59"/>
      <c r="B46" s="126" t="s">
        <v>60</v>
      </c>
      <c r="C46" s="127"/>
      <c r="D46" s="60"/>
      <c r="E46" s="95"/>
      <c r="F46" s="96"/>
      <c r="G46" s="50"/>
    </row>
    <row r="47" spans="1:7" s="53" customFormat="1" ht="26.25" customHeight="1" x14ac:dyDescent="0.25">
      <c r="A47" s="56">
        <v>1</v>
      </c>
      <c r="B47" s="119" t="s">
        <v>12</v>
      </c>
      <c r="C47" s="120"/>
      <c r="D47" s="55" t="s">
        <v>9</v>
      </c>
      <c r="E47" s="84">
        <v>5.52</v>
      </c>
      <c r="F47" s="83">
        <v>1</v>
      </c>
      <c r="G47" s="46">
        <f t="shared" ref="G47" si="6">E47*F47*66140</f>
        <v>365092.8</v>
      </c>
    </row>
    <row r="48" spans="1:7" s="79" customFormat="1" ht="26.25" customHeight="1" x14ac:dyDescent="0.25">
      <c r="A48" s="82">
        <v>2</v>
      </c>
      <c r="B48" s="119" t="s">
        <v>51</v>
      </c>
      <c r="C48" s="121"/>
      <c r="D48" s="81" t="s">
        <v>9</v>
      </c>
      <c r="E48" s="84">
        <v>4.01</v>
      </c>
      <c r="F48" s="83">
        <v>1</v>
      </c>
      <c r="G48" s="107">
        <f>E48*F48*66140</f>
        <v>265221.39999999997</v>
      </c>
    </row>
    <row r="49" spans="1:7" s="53" customFormat="1" ht="26.25" customHeight="1" x14ac:dyDescent="0.25">
      <c r="A49" s="56">
        <v>2</v>
      </c>
      <c r="B49" s="119" t="s">
        <v>51</v>
      </c>
      <c r="C49" s="121"/>
      <c r="D49" s="55" t="s">
        <v>9</v>
      </c>
      <c r="E49" s="84">
        <v>4.55</v>
      </c>
      <c r="F49" s="83">
        <v>1</v>
      </c>
      <c r="G49" s="46">
        <f>E49*F49*66140</f>
        <v>300937</v>
      </c>
    </row>
    <row r="50" spans="1:7" s="53" customFormat="1" ht="26.25" customHeight="1" x14ac:dyDescent="0.25">
      <c r="A50" s="56">
        <v>3</v>
      </c>
      <c r="B50" s="119" t="s">
        <v>51</v>
      </c>
      <c r="C50" s="121"/>
      <c r="D50" s="55" t="s">
        <v>9</v>
      </c>
      <c r="E50" s="84">
        <v>3.76</v>
      </c>
      <c r="F50" s="83">
        <v>1</v>
      </c>
      <c r="G50" s="46">
        <f>E50*F50*66140</f>
        <v>248686.4</v>
      </c>
    </row>
    <row r="51" spans="1:7" ht="52.5" customHeight="1" x14ac:dyDescent="0.25">
      <c r="A51" s="17"/>
      <c r="B51" s="126" t="s">
        <v>45</v>
      </c>
      <c r="C51" s="127"/>
      <c r="D51" s="18"/>
      <c r="E51" s="95"/>
      <c r="F51" s="96"/>
      <c r="G51" s="50"/>
    </row>
    <row r="52" spans="1:7" s="53" customFormat="1" x14ac:dyDescent="0.25">
      <c r="A52" s="56">
        <v>1</v>
      </c>
      <c r="B52" s="138" t="s">
        <v>12</v>
      </c>
      <c r="C52" s="138"/>
      <c r="D52" s="55" t="s">
        <v>9</v>
      </c>
      <c r="E52" s="84">
        <v>5.01</v>
      </c>
      <c r="F52" s="83">
        <v>1</v>
      </c>
      <c r="G52" s="46">
        <f t="shared" ref="G52" si="7">E52*F52*66140</f>
        <v>331361.39999999997</v>
      </c>
    </row>
    <row r="53" spans="1:7" s="53" customFormat="1" ht="26.25" customHeight="1" x14ac:dyDescent="0.25">
      <c r="A53" s="56">
        <v>2</v>
      </c>
      <c r="B53" s="119" t="s">
        <v>51</v>
      </c>
      <c r="C53" s="121"/>
      <c r="D53" s="55" t="s">
        <v>9</v>
      </c>
      <c r="E53" s="84">
        <v>4.01</v>
      </c>
      <c r="F53" s="83">
        <v>1</v>
      </c>
      <c r="G53" s="46">
        <f>E53*F53*66140</f>
        <v>265221.39999999997</v>
      </c>
    </row>
    <row r="54" spans="1:7" s="53" customFormat="1" ht="14.25" customHeight="1" x14ac:dyDescent="0.25">
      <c r="A54" s="56">
        <v>3</v>
      </c>
      <c r="B54" s="119" t="s">
        <v>51</v>
      </c>
      <c r="C54" s="121"/>
      <c r="D54" s="55" t="s">
        <v>9</v>
      </c>
      <c r="E54" s="84">
        <v>3.31</v>
      </c>
      <c r="F54" s="83">
        <v>1</v>
      </c>
      <c r="G54" s="46">
        <f>E54*F54*66140</f>
        <v>218923.4</v>
      </c>
    </row>
    <row r="55" spans="1:7" ht="30" customHeight="1" x14ac:dyDescent="0.25">
      <c r="A55" s="17"/>
      <c r="B55" s="126" t="s">
        <v>46</v>
      </c>
      <c r="C55" s="127"/>
      <c r="D55" s="18"/>
      <c r="E55" s="95"/>
      <c r="F55" s="96"/>
      <c r="G55" s="50"/>
    </row>
    <row r="56" spans="1:7" s="53" customFormat="1" x14ac:dyDescent="0.25">
      <c r="A56" s="56">
        <v>1</v>
      </c>
      <c r="B56" s="138" t="s">
        <v>12</v>
      </c>
      <c r="C56" s="138"/>
      <c r="D56" s="55" t="s">
        <v>9</v>
      </c>
      <c r="E56" s="84">
        <v>5.52</v>
      </c>
      <c r="F56" s="83">
        <v>1</v>
      </c>
      <c r="G56" s="46">
        <f t="shared" ref="G56" si="8">E56*F56*66140</f>
        <v>365092.8</v>
      </c>
    </row>
    <row r="57" spans="1:7" s="79" customFormat="1" ht="15" customHeight="1" x14ac:dyDescent="0.25">
      <c r="A57" s="82">
        <v>2</v>
      </c>
      <c r="B57" s="119" t="s">
        <v>51</v>
      </c>
      <c r="C57" s="121"/>
      <c r="D57" s="81" t="s">
        <v>9</v>
      </c>
      <c r="E57" s="106">
        <v>4.01</v>
      </c>
      <c r="F57" s="83">
        <v>1</v>
      </c>
      <c r="G57" s="107">
        <f>E57*F57*66140</f>
        <v>265221.39999999997</v>
      </c>
    </row>
    <row r="58" spans="1:7" s="53" customFormat="1" ht="13.5" customHeight="1" x14ac:dyDescent="0.25">
      <c r="A58" s="56">
        <v>3</v>
      </c>
      <c r="B58" s="119" t="s">
        <v>51</v>
      </c>
      <c r="C58" s="121"/>
      <c r="D58" s="55" t="s">
        <v>9</v>
      </c>
      <c r="E58" s="106">
        <v>4.55</v>
      </c>
      <c r="F58" s="83">
        <v>1</v>
      </c>
      <c r="G58" s="46">
        <f>E58*F58*66140</f>
        <v>300937</v>
      </c>
    </row>
    <row r="59" spans="1:7" ht="41.25" customHeight="1" x14ac:dyDescent="0.25">
      <c r="A59" s="17"/>
      <c r="B59" s="126" t="s">
        <v>47</v>
      </c>
      <c r="C59" s="127"/>
      <c r="D59" s="18"/>
      <c r="E59" s="95"/>
      <c r="F59" s="96"/>
      <c r="G59" s="50"/>
    </row>
    <row r="60" spans="1:7" s="53" customFormat="1" x14ac:dyDescent="0.25">
      <c r="A60" s="56">
        <v>1</v>
      </c>
      <c r="B60" s="138" t="s">
        <v>12</v>
      </c>
      <c r="C60" s="138"/>
      <c r="D60" s="55" t="s">
        <v>9</v>
      </c>
      <c r="E60" s="84">
        <v>5.52</v>
      </c>
      <c r="F60" s="83">
        <v>1</v>
      </c>
      <c r="G60" s="46">
        <f t="shared" ref="G60" si="9">E60*F60*66140</f>
        <v>365092.8</v>
      </c>
    </row>
    <row r="61" spans="1:7" s="53" customFormat="1" ht="13.5" customHeight="1" x14ac:dyDescent="0.25">
      <c r="A61" s="56">
        <v>2</v>
      </c>
      <c r="B61" s="119" t="s">
        <v>51</v>
      </c>
      <c r="C61" s="121"/>
      <c r="D61" s="55" t="s">
        <v>9</v>
      </c>
      <c r="E61" s="84">
        <v>4.55</v>
      </c>
      <c r="F61" s="83">
        <v>1</v>
      </c>
      <c r="G61" s="46">
        <f>E61*F61*66140</f>
        <v>300937</v>
      </c>
    </row>
    <row r="62" spans="1:7" s="53" customFormat="1" ht="13.5" customHeight="1" x14ac:dyDescent="0.25">
      <c r="A62" s="56">
        <v>3</v>
      </c>
      <c r="B62" s="119" t="s">
        <v>51</v>
      </c>
      <c r="C62" s="121"/>
      <c r="D62" s="55" t="s">
        <v>9</v>
      </c>
      <c r="E62" s="84">
        <v>3.76</v>
      </c>
      <c r="F62" s="83">
        <v>1</v>
      </c>
      <c r="G62" s="46">
        <f>E62*F62*66140</f>
        <v>248686.4</v>
      </c>
    </row>
    <row r="63" spans="1:7" s="79" customFormat="1" ht="46.5" customHeight="1" x14ac:dyDescent="0.25">
      <c r="A63" s="93"/>
      <c r="B63" s="126" t="s">
        <v>61</v>
      </c>
      <c r="C63" s="127"/>
      <c r="D63" s="94"/>
      <c r="E63" s="95"/>
      <c r="F63" s="96"/>
      <c r="G63" s="108"/>
    </row>
    <row r="64" spans="1:7" s="79" customFormat="1" ht="13.5" customHeight="1" x14ac:dyDescent="0.25">
      <c r="A64" s="82">
        <v>1</v>
      </c>
      <c r="B64" s="151" t="s">
        <v>50</v>
      </c>
      <c r="C64" s="151"/>
      <c r="D64" s="111" t="s">
        <v>9</v>
      </c>
      <c r="E64" s="106">
        <v>5.52</v>
      </c>
      <c r="F64" s="112">
        <v>1</v>
      </c>
      <c r="G64" s="113">
        <f t="shared" ref="G64" si="10">E64*F64*66140</f>
        <v>365092.8</v>
      </c>
    </row>
    <row r="65" spans="1:7" ht="33" customHeight="1" x14ac:dyDescent="0.25">
      <c r="A65" s="38"/>
      <c r="B65" s="149" t="s">
        <v>13</v>
      </c>
      <c r="C65" s="150"/>
      <c r="D65" s="116"/>
      <c r="E65" s="117"/>
      <c r="F65" s="112"/>
      <c r="G65" s="118">
        <f>SUM(G21:G64)</f>
        <v>11845674.000000006</v>
      </c>
    </row>
    <row r="66" spans="1:7" s="8" customFormat="1" ht="56.25" customHeight="1" x14ac:dyDescent="0.25">
      <c r="A66" s="33" t="s">
        <v>14</v>
      </c>
      <c r="B66" s="124" t="s">
        <v>35</v>
      </c>
      <c r="C66" s="125"/>
      <c r="D66" s="18"/>
      <c r="E66" s="95"/>
      <c r="F66" s="96"/>
      <c r="G66" s="48"/>
    </row>
    <row r="67" spans="1:7" s="87" customFormat="1" ht="28.5" customHeight="1" x14ac:dyDescent="0.25">
      <c r="A67" s="82">
        <v>1</v>
      </c>
      <c r="B67" s="122" t="s">
        <v>63</v>
      </c>
      <c r="C67" s="128"/>
      <c r="D67" s="111" t="s">
        <v>9</v>
      </c>
      <c r="E67" s="106">
        <v>2.5</v>
      </c>
      <c r="F67" s="112">
        <v>2</v>
      </c>
      <c r="G67" s="113">
        <f>E67*F67*66140</f>
        <v>330700</v>
      </c>
    </row>
    <row r="68" spans="1:7" s="87" customFormat="1" ht="28.5" customHeight="1" x14ac:dyDescent="0.25">
      <c r="A68" s="82">
        <v>2</v>
      </c>
      <c r="B68" s="122" t="s">
        <v>62</v>
      </c>
      <c r="C68" s="128"/>
      <c r="D68" s="111" t="s">
        <v>9</v>
      </c>
      <c r="E68" s="106">
        <v>2.75</v>
      </c>
      <c r="F68" s="112">
        <v>1</v>
      </c>
      <c r="G68" s="113">
        <f>E68*F68*66140</f>
        <v>181885</v>
      </c>
    </row>
    <row r="69" spans="1:7" s="87" customFormat="1" ht="28.5" customHeight="1" x14ac:dyDescent="0.25">
      <c r="A69" s="82">
        <v>3</v>
      </c>
      <c r="B69" s="119" t="s">
        <v>48</v>
      </c>
      <c r="C69" s="120"/>
      <c r="D69" s="81" t="s">
        <v>9</v>
      </c>
      <c r="E69" s="84">
        <v>1.38</v>
      </c>
      <c r="F69" s="112">
        <v>2</v>
      </c>
      <c r="G69" s="107">
        <f>E69*F69*66140</f>
        <v>182546.4</v>
      </c>
    </row>
    <row r="70" spans="1:7" s="58" customFormat="1" ht="28.5" customHeight="1" x14ac:dyDescent="0.25">
      <c r="A70" s="56">
        <v>4</v>
      </c>
      <c r="B70" s="64" t="s">
        <v>42</v>
      </c>
      <c r="C70" s="65"/>
      <c r="D70" s="55" t="s">
        <v>9</v>
      </c>
      <c r="E70" s="106">
        <v>1.6</v>
      </c>
      <c r="F70" s="83">
        <v>1</v>
      </c>
      <c r="G70" s="46">
        <f>E70*F70*66140</f>
        <v>105824</v>
      </c>
    </row>
    <row r="71" spans="1:7" s="8" customFormat="1" ht="14.25" x14ac:dyDescent="0.25">
      <c r="A71" s="6"/>
      <c r="B71" s="119"/>
      <c r="C71" s="120"/>
      <c r="D71" s="6"/>
      <c r="E71" s="84"/>
      <c r="F71" s="83"/>
      <c r="G71" s="46"/>
    </row>
    <row r="72" spans="1:7" s="8" customFormat="1" ht="16.5" x14ac:dyDescent="0.25">
      <c r="A72" s="4"/>
      <c r="B72" s="129" t="s">
        <v>8</v>
      </c>
      <c r="C72" s="130" t="s">
        <v>9</v>
      </c>
      <c r="D72" s="7" t="s">
        <v>9</v>
      </c>
      <c r="E72" s="88" t="s">
        <v>9</v>
      </c>
      <c r="F72" s="86"/>
      <c r="G72" s="47">
        <f>SUM(G67:G71)</f>
        <v>800955.4</v>
      </c>
    </row>
    <row r="73" spans="1:7" s="13" customFormat="1" ht="33.75" customHeight="1" x14ac:dyDescent="0.25">
      <c r="A73" s="14"/>
      <c r="B73" s="133" t="s">
        <v>15</v>
      </c>
      <c r="C73" s="134"/>
      <c r="D73" s="15" t="s">
        <v>9</v>
      </c>
      <c r="E73" s="89" t="s">
        <v>9</v>
      </c>
      <c r="F73" s="90">
        <f>SUM(F11:F72)</f>
        <v>59</v>
      </c>
      <c r="G73" s="51">
        <f>G13+G18+G65+G72</f>
        <v>18136249.400000006</v>
      </c>
    </row>
    <row r="74" spans="1:7" s="10" customFormat="1" ht="12" customHeight="1" x14ac:dyDescent="0.25">
      <c r="A74" s="3"/>
      <c r="B74" s="2"/>
      <c r="C74" s="9"/>
      <c r="D74" s="3"/>
      <c r="E74" s="80"/>
      <c r="F74" s="80"/>
      <c r="G74" s="40"/>
    </row>
    <row r="76" spans="1:7" ht="45.75" customHeight="1" x14ac:dyDescent="0.25">
      <c r="A76" s="11">
        <v>1</v>
      </c>
      <c r="B76" s="135" t="s">
        <v>16</v>
      </c>
      <c r="C76" s="135"/>
    </row>
    <row r="77" spans="1:7" ht="42.75" customHeight="1" x14ac:dyDescent="0.25">
      <c r="A77" s="11">
        <v>2</v>
      </c>
      <c r="B77" s="135" t="s">
        <v>36</v>
      </c>
      <c r="C77" s="135"/>
      <c r="D77" s="23"/>
      <c r="E77" s="100"/>
      <c r="F77" s="100"/>
    </row>
    <row r="78" spans="1:7" ht="70.5" customHeight="1" x14ac:dyDescent="0.25">
      <c r="A78" s="11">
        <v>3</v>
      </c>
      <c r="B78" s="135" t="s">
        <v>38</v>
      </c>
      <c r="C78" s="135"/>
      <c r="D78" s="23"/>
      <c r="E78" s="100"/>
      <c r="F78" s="100"/>
    </row>
    <row r="79" spans="1:7" ht="59.25" customHeight="1" x14ac:dyDescent="0.25">
      <c r="A79" s="11">
        <v>4</v>
      </c>
      <c r="B79" s="135" t="s">
        <v>32</v>
      </c>
      <c r="C79" s="135"/>
      <c r="D79" s="23"/>
      <c r="E79" s="100"/>
      <c r="F79" s="100"/>
    </row>
    <row r="80" spans="1:7" ht="57.75" customHeight="1" x14ac:dyDescent="0.25">
      <c r="A80" s="11">
        <v>5</v>
      </c>
      <c r="B80" s="131" t="s">
        <v>17</v>
      </c>
      <c r="C80" s="131"/>
      <c r="D80" s="131"/>
      <c r="E80" s="131"/>
      <c r="F80" s="131"/>
      <c r="G80" s="131"/>
    </row>
    <row r="81" spans="1:9" ht="27" customHeight="1" x14ac:dyDescent="0.25">
      <c r="A81" s="11">
        <v>6</v>
      </c>
      <c r="B81" s="132" t="s">
        <v>44</v>
      </c>
      <c r="C81" s="132"/>
      <c r="D81" s="132"/>
      <c r="E81" s="132"/>
      <c r="F81" s="132"/>
      <c r="G81" s="132"/>
    </row>
    <row r="82" spans="1:9" ht="103.5" x14ac:dyDescent="0.25">
      <c r="B82" s="1"/>
      <c r="C82" s="35" t="s">
        <v>22</v>
      </c>
      <c r="D82" s="35" t="s">
        <v>43</v>
      </c>
      <c r="E82" s="109" t="s">
        <v>25</v>
      </c>
      <c r="F82" s="91" t="s">
        <v>23</v>
      </c>
    </row>
    <row r="83" spans="1:9" ht="87" customHeight="1" x14ac:dyDescent="0.25">
      <c r="A83" s="1"/>
      <c r="B83" s="12" t="s">
        <v>20</v>
      </c>
      <c r="C83" s="16">
        <f>G13</f>
        <v>4100680</v>
      </c>
      <c r="D83" s="16">
        <f>C83*30%</f>
        <v>1230204</v>
      </c>
      <c r="E83" s="92"/>
      <c r="F83" s="97">
        <f>13.13</f>
        <v>13.13</v>
      </c>
      <c r="G83" s="19">
        <f>(C83+D83)*F83</f>
        <v>69994506.920000002</v>
      </c>
      <c r="I83" s="34"/>
    </row>
    <row r="84" spans="1:9" ht="92.25" customHeight="1" x14ac:dyDescent="0.25">
      <c r="A84" s="1"/>
      <c r="B84" s="12" t="s">
        <v>21</v>
      </c>
      <c r="C84" s="16">
        <f>G18</f>
        <v>1388940</v>
      </c>
      <c r="D84" s="16">
        <f>C84*30%</f>
        <v>416682</v>
      </c>
      <c r="E84" s="110"/>
      <c r="F84" s="97">
        <f>13.13</f>
        <v>13.13</v>
      </c>
      <c r="G84" s="19">
        <f>(C84+D84)*F84</f>
        <v>23707816.860000003</v>
      </c>
      <c r="I84" s="34"/>
    </row>
    <row r="85" spans="1:9" ht="50.25" customHeight="1" x14ac:dyDescent="0.25">
      <c r="B85" s="12" t="s">
        <v>18</v>
      </c>
      <c r="C85" s="16">
        <f>G65</f>
        <v>11845674.000000006</v>
      </c>
      <c r="D85" s="16">
        <f>C85*30%</f>
        <v>3553702.2000000016</v>
      </c>
      <c r="E85" s="98">
        <f>((C85+D85)*13+9551900/12)*10%</f>
        <v>20098788.226666674</v>
      </c>
      <c r="F85" s="97">
        <f t="shared" ref="F85" si="11">13.13</f>
        <v>13.13</v>
      </c>
      <c r="G85" s="19">
        <f>(C85+D85)*F85+E85</f>
        <v>222292597.73266679</v>
      </c>
      <c r="I85" s="34"/>
    </row>
    <row r="86" spans="1:9" ht="67.5" customHeight="1" x14ac:dyDescent="0.25">
      <c r="B86" s="12" t="s">
        <v>19</v>
      </c>
      <c r="C86" s="16">
        <f>G72</f>
        <v>800955.4</v>
      </c>
      <c r="D86" s="16">
        <f>C86*30%</f>
        <v>240286.62</v>
      </c>
      <c r="F86" s="97">
        <f>12.13</f>
        <v>12.13</v>
      </c>
      <c r="G86" s="19">
        <f>(C86+D86)*F86</f>
        <v>12630265.7026</v>
      </c>
      <c r="I86" s="34"/>
    </row>
    <row r="87" spans="1:9" ht="20.25" x14ac:dyDescent="0.25">
      <c r="B87" s="16" t="s">
        <v>24</v>
      </c>
      <c r="C87" s="16">
        <f>SUM(C83:C86)</f>
        <v>18136249.400000006</v>
      </c>
      <c r="D87" s="16">
        <f>SUM(D83:D86)</f>
        <v>5440874.8200000012</v>
      </c>
      <c r="E87" s="92">
        <f>SUM(E83:E86)</f>
        <v>20098788.226666674</v>
      </c>
      <c r="G87" s="19">
        <f>SUM(G83:G86)</f>
        <v>328625187.21526682</v>
      </c>
      <c r="I87" s="36"/>
    </row>
    <row r="90" spans="1:9" x14ac:dyDescent="0.25">
      <c r="F90" s="78"/>
    </row>
    <row r="92" spans="1:9" ht="14.25" x14ac:dyDescent="0.25">
      <c r="C92" s="37">
        <v>4111</v>
      </c>
      <c r="D92" s="8"/>
      <c r="E92" s="105">
        <f>G87/1000-E93-E94</f>
        <v>243235.74358860013</v>
      </c>
    </row>
    <row r="93" spans="1:9" ht="14.25" x14ac:dyDescent="0.25">
      <c r="C93" s="37">
        <v>4112</v>
      </c>
      <c r="D93" s="8"/>
      <c r="E93" s="105">
        <f>(D83+D84+F84+D85+D86)*12/1000</f>
        <v>65290.655400000018</v>
      </c>
    </row>
    <row r="94" spans="1:9" ht="14.25" x14ac:dyDescent="0.25">
      <c r="C94" s="37">
        <v>4113</v>
      </c>
      <c r="D94" s="8"/>
      <c r="E94" s="105">
        <f>E87/1000</f>
        <v>20098.788226666675</v>
      </c>
    </row>
  </sheetData>
  <mergeCells count="73">
    <mergeCell ref="B43:C43"/>
    <mergeCell ref="B17:C17"/>
    <mergeCell ref="B67:C67"/>
    <mergeCell ref="B68:C68"/>
    <mergeCell ref="B25:C25"/>
    <mergeCell ref="B34:C34"/>
    <mergeCell ref="B44:C44"/>
    <mergeCell ref="B65:C65"/>
    <mergeCell ref="B59:C59"/>
    <mergeCell ref="B55:C55"/>
    <mergeCell ref="B58:C58"/>
    <mergeCell ref="B60:C60"/>
    <mergeCell ref="B61:C61"/>
    <mergeCell ref="B56:C56"/>
    <mergeCell ref="B63:C63"/>
    <mergeCell ref="B64:C64"/>
    <mergeCell ref="B38:C38"/>
    <mergeCell ref="B19:C19"/>
    <mergeCell ref="B20:C20"/>
    <mergeCell ref="B30:C30"/>
    <mergeCell ref="B2:G2"/>
    <mergeCell ref="B4:G4"/>
    <mergeCell ref="B7:C7"/>
    <mergeCell ref="B8:C8"/>
    <mergeCell ref="B9:C9"/>
    <mergeCell ref="B10:C10"/>
    <mergeCell ref="B18:C18"/>
    <mergeCell ref="B11:C11"/>
    <mergeCell ref="B12:C12"/>
    <mergeCell ref="B13:C13"/>
    <mergeCell ref="B14:C14"/>
    <mergeCell ref="B15:C15"/>
    <mergeCell ref="B16:C16"/>
    <mergeCell ref="B47:C47"/>
    <mergeCell ref="B37:C37"/>
    <mergeCell ref="B53:C53"/>
    <mergeCell ref="B21:C21"/>
    <mergeCell ref="B22:C22"/>
    <mergeCell ref="B23:C23"/>
    <mergeCell ref="B29:C29"/>
    <mergeCell ref="B51:C51"/>
    <mergeCell ref="B52:C52"/>
    <mergeCell ref="B24:C24"/>
    <mergeCell ref="B46:C46"/>
    <mergeCell ref="B50:C50"/>
    <mergeCell ref="B45:C45"/>
    <mergeCell ref="B26:C26"/>
    <mergeCell ref="B39:C39"/>
    <mergeCell ref="B36:E36"/>
    <mergeCell ref="B72:C72"/>
    <mergeCell ref="B80:G80"/>
    <mergeCell ref="B81:G81"/>
    <mergeCell ref="B73:C73"/>
    <mergeCell ref="B78:C78"/>
    <mergeCell ref="B77:C77"/>
    <mergeCell ref="B76:C76"/>
    <mergeCell ref="B79:C79"/>
    <mergeCell ref="B69:C69"/>
    <mergeCell ref="B48:C48"/>
    <mergeCell ref="B57:C57"/>
    <mergeCell ref="B71:C71"/>
    <mergeCell ref="B27:C27"/>
    <mergeCell ref="B66:C66"/>
    <mergeCell ref="B62:C62"/>
    <mergeCell ref="B28:C28"/>
    <mergeCell ref="B41:C41"/>
    <mergeCell ref="B49:C49"/>
    <mergeCell ref="B42:C42"/>
    <mergeCell ref="B31:C31"/>
    <mergeCell ref="B32:C32"/>
    <mergeCell ref="B35:C35"/>
    <mergeCell ref="B33:C33"/>
    <mergeCell ref="B54:C54"/>
  </mergeCells>
  <pageMargins left="0.2" right="0.2" top="0.28000000000000003" bottom="0.28999999999999998" header="0.16" footer="0.1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AnnaMk</dc:creator>
  <cp:lastModifiedBy>Armen Khachatryan</cp:lastModifiedBy>
  <cp:lastPrinted>2021-08-25T10:51:19Z</cp:lastPrinted>
  <dcterms:created xsi:type="dcterms:W3CDTF">2015-03-04T06:07:13Z</dcterms:created>
  <dcterms:modified xsi:type="dcterms:W3CDTF">2021-09-08T14:01:41Z</dcterms:modified>
</cp:coreProperties>
</file>