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32760" yWindow="32760" windowWidth="24240" windowHeight="11565" tabRatio="803"/>
  </bookViews>
  <sheets>
    <sheet name="1-ԱՄՓՈՓ" sheetId="54" r:id="rId1"/>
    <sheet name="2-ԸՆԴԱՄԵՆԸ ԾԱԽՍԵՐ" sheetId="2" r:id="rId2"/>
    <sheet name="3-Ծախսերի բացվածք" sheetId="26" r:id="rId3"/>
    <sheet name="4-ԿԱՊ" sheetId="29" r:id="rId4"/>
    <sheet name="7-էլ-էներգիա" sheetId="5" r:id="rId5"/>
    <sheet name="8-էլ-էներգիա-ջեռուցում" sheetId="6" r:id="rId6"/>
    <sheet name="9-գազով ջեռուցում" sheetId="7" r:id="rId7"/>
    <sheet name="10-գործուղում" sheetId="24" r:id="rId8"/>
    <sheet name="11-ավտոմեքենա" sheetId="22" r:id="rId9"/>
    <sheet name="12-վարչական սարքավորումներ" sheetId="23" r:id="rId10"/>
    <sheet name="14տարածքներ" sheetId="53" r:id="rId11"/>
    <sheet name="15կառուցվածք" sheetId="19" r:id="rId12"/>
    <sheet name="16հաստիքացուցակ" sheetId="18" r:id="rId13"/>
    <sheet name="30ամփոփ-ցուցանիշներ" sheetId="56" r:id="rId14"/>
  </sheets>
  <externalReferences>
    <externalReference r:id="rId15"/>
  </externalReferences>
  <definedNames>
    <definedName name="_xlnm.Print_Titles" localSheetId="12">'16հաստիքացուցակ'!$4:$6</definedName>
    <definedName name="_xlnm.Print_Titles" localSheetId="1">'2-ԸՆԴԱՄԵՆԸ ԾԱԽՍԵՐ'!$6:$8</definedName>
  </definedNames>
  <calcPr calcId="145621" fullCalcOnLoad="1"/>
  <customWorkbookViews>
    <customWorkbookView name="marine - Personal View" guid="{D9EA75C0-4948-47E2-929C-5FF812E82023}" mergeInterval="0" personalView="1" maximized="1" windowWidth="1148" windowHeight="727" activeSheetId="7"/>
    <customWorkbookView name="ordyan - Personal View" guid="{EE5C0AFB-B96A-4C3C-885D-9A248AEB532B}" mergeInterval="0" personalView="1" maximized="1" windowWidth="1020" windowHeight="605" activeSheetId="8"/>
  </customWorkbookViews>
</workbook>
</file>

<file path=xl/calcChain.xml><?xml version="1.0" encoding="utf-8"?>
<calcChain xmlns="http://schemas.openxmlformats.org/spreadsheetml/2006/main">
  <c r="O15" i="24" l="1"/>
  <c r="O16" i="24"/>
  <c r="S16" i="24"/>
  <c r="T16" i="24"/>
  <c r="O14" i="24"/>
  <c r="Q16" i="24"/>
  <c r="Q15" i="24"/>
  <c r="O15" i="23"/>
  <c r="I52" i="26"/>
  <c r="H52" i="26"/>
  <c r="G49" i="26"/>
  <c r="E49" i="26"/>
  <c r="G18" i="26"/>
  <c r="G31" i="2"/>
  <c r="H31" i="2"/>
  <c r="V42" i="18"/>
  <c r="U42" i="18"/>
  <c r="S42" i="18"/>
  <c r="O42" i="18"/>
  <c r="R42" i="18"/>
  <c r="H42" i="18"/>
  <c r="K42" i="18"/>
  <c r="T42" i="18"/>
  <c r="W42" i="18"/>
  <c r="E44" i="18"/>
  <c r="H42" i="26"/>
  <c r="I42" i="26"/>
  <c r="Q13" i="24"/>
  <c r="O13" i="24"/>
  <c r="S13" i="24"/>
  <c r="T13" i="24"/>
  <c r="H41" i="26"/>
  <c r="I41" i="26"/>
  <c r="H40" i="26"/>
  <c r="I40" i="26"/>
  <c r="I38" i="26"/>
  <c r="I39" i="26"/>
  <c r="H38" i="26"/>
  <c r="H39" i="26"/>
  <c r="G22" i="2"/>
  <c r="I22" i="2"/>
  <c r="G21" i="2"/>
  <c r="I21" i="2"/>
  <c r="G20" i="2"/>
  <c r="C74" i="19"/>
  <c r="C65" i="19"/>
  <c r="C83" i="19"/>
  <c r="L107" i="18"/>
  <c r="Q95" i="18"/>
  <c r="P95" i="18"/>
  <c r="M95" i="18"/>
  <c r="L95" i="18"/>
  <c r="J95" i="18"/>
  <c r="I95" i="18"/>
  <c r="E95" i="18"/>
  <c r="V41" i="18"/>
  <c r="U41" i="18"/>
  <c r="S41" i="18"/>
  <c r="O41" i="18"/>
  <c r="R41" i="18"/>
  <c r="H41" i="18"/>
  <c r="V94" i="18"/>
  <c r="V95" i="18"/>
  <c r="U94" i="18"/>
  <c r="U95" i="18"/>
  <c r="S94" i="18"/>
  <c r="S95" i="18"/>
  <c r="R94" i="18"/>
  <c r="R95" i="18"/>
  <c r="H94" i="18"/>
  <c r="H95" i="18"/>
  <c r="E107" i="18"/>
  <c r="V101" i="18"/>
  <c r="U101" i="18"/>
  <c r="S101" i="18"/>
  <c r="O101" i="18"/>
  <c r="H101" i="18"/>
  <c r="V102" i="18"/>
  <c r="U102" i="18"/>
  <c r="S102" i="18"/>
  <c r="O102" i="18"/>
  <c r="H102" i="18"/>
  <c r="V103" i="18"/>
  <c r="U103" i="18"/>
  <c r="S103" i="18"/>
  <c r="O103" i="18"/>
  <c r="H103" i="18"/>
  <c r="V73" i="18"/>
  <c r="U73" i="18"/>
  <c r="S73" i="18"/>
  <c r="S76" i="18"/>
  <c r="O73" i="18"/>
  <c r="H73" i="18"/>
  <c r="G76" i="2"/>
  <c r="C16" i="19"/>
  <c r="L44" i="18"/>
  <c r="L96" i="18"/>
  <c r="L109" i="18"/>
  <c r="O106" i="18"/>
  <c r="U89" i="18"/>
  <c r="V89" i="18"/>
  <c r="U90" i="18"/>
  <c r="V90" i="18"/>
  <c r="S89" i="18"/>
  <c r="S91" i="18"/>
  <c r="S90" i="18"/>
  <c r="U84" i="18"/>
  <c r="V84" i="18"/>
  <c r="U85" i="18"/>
  <c r="V85" i="18"/>
  <c r="S84" i="18"/>
  <c r="S85" i="18"/>
  <c r="S72" i="18"/>
  <c r="O40" i="18"/>
  <c r="R40" i="18"/>
  <c r="O89" i="18"/>
  <c r="R89" i="18"/>
  <c r="O85" i="18"/>
  <c r="O84" i="18"/>
  <c r="R84" i="18"/>
  <c r="O80" i="18"/>
  <c r="O74" i="18"/>
  <c r="R74" i="18"/>
  <c r="O68" i="18"/>
  <c r="R68" i="18"/>
  <c r="O67" i="18"/>
  <c r="R67" i="18"/>
  <c r="O66" i="18"/>
  <c r="R66" i="18"/>
  <c r="O64" i="18"/>
  <c r="T64" i="18"/>
  <c r="O63" i="18"/>
  <c r="R63" i="18"/>
  <c r="O62" i="18"/>
  <c r="L58" i="18"/>
  <c r="O53" i="18"/>
  <c r="T53" i="18"/>
  <c r="O52" i="18"/>
  <c r="O50" i="18"/>
  <c r="R50" i="18"/>
  <c r="O49" i="18"/>
  <c r="R49" i="18"/>
  <c r="O48" i="18"/>
  <c r="O47" i="18"/>
  <c r="O46" i="18"/>
  <c r="R46" i="18"/>
  <c r="O27" i="18"/>
  <c r="T27" i="18"/>
  <c r="R27" i="18"/>
  <c r="O26" i="18"/>
  <c r="R26" i="18"/>
  <c r="O25" i="18"/>
  <c r="R25" i="18"/>
  <c r="O24" i="18"/>
  <c r="R24" i="18"/>
  <c r="E91" i="18"/>
  <c r="L86" i="18"/>
  <c r="H90" i="18"/>
  <c r="T90" i="18"/>
  <c r="W90" i="18"/>
  <c r="H89" i="18"/>
  <c r="H85" i="18"/>
  <c r="H84" i="18"/>
  <c r="V80" i="18"/>
  <c r="U80" i="18"/>
  <c r="S80" i="18"/>
  <c r="H80" i="18"/>
  <c r="T80" i="18"/>
  <c r="W80" i="18"/>
  <c r="V79" i="18"/>
  <c r="U79" i="18"/>
  <c r="S79" i="18"/>
  <c r="R79" i="18"/>
  <c r="H79" i="18"/>
  <c r="V75" i="18"/>
  <c r="U75" i="18"/>
  <c r="S75" i="18"/>
  <c r="R75" i="18"/>
  <c r="H75" i="18"/>
  <c r="V74" i="18"/>
  <c r="V76" i="18"/>
  <c r="U74" i="18"/>
  <c r="S74" i="18"/>
  <c r="H74" i="18"/>
  <c r="K74" i="18"/>
  <c r="V68" i="18"/>
  <c r="U68" i="18"/>
  <c r="S68" i="18"/>
  <c r="H68" i="18"/>
  <c r="V67" i="18"/>
  <c r="U67" i="18"/>
  <c r="S67" i="18"/>
  <c r="H67" i="18"/>
  <c r="T67" i="18"/>
  <c r="W67" i="18"/>
  <c r="V66" i="18"/>
  <c r="U66" i="18"/>
  <c r="S66" i="18"/>
  <c r="H66" i="18"/>
  <c r="V65" i="18"/>
  <c r="U65" i="18"/>
  <c r="S65" i="18"/>
  <c r="O65" i="18"/>
  <c r="R65" i="18"/>
  <c r="H65" i="18"/>
  <c r="K65" i="18"/>
  <c r="V64" i="18"/>
  <c r="V70" i="18"/>
  <c r="U64" i="18"/>
  <c r="S64" i="18"/>
  <c r="H64" i="18"/>
  <c r="K64" i="18"/>
  <c r="V63" i="18"/>
  <c r="U63" i="18"/>
  <c r="U70" i="18"/>
  <c r="S63" i="18"/>
  <c r="H63" i="18"/>
  <c r="K63" i="18"/>
  <c r="V62" i="18"/>
  <c r="U62" i="18"/>
  <c r="S62" i="18"/>
  <c r="S70" i="18"/>
  <c r="H62" i="18"/>
  <c r="V61" i="18"/>
  <c r="U61" i="18"/>
  <c r="S61" i="18"/>
  <c r="O61" i="18"/>
  <c r="R61" i="18"/>
  <c r="H61" i="18"/>
  <c r="K61" i="18"/>
  <c r="E58" i="18"/>
  <c r="O55" i="18"/>
  <c r="O57" i="18"/>
  <c r="O54" i="18"/>
  <c r="V57" i="18"/>
  <c r="U57" i="18"/>
  <c r="S57" i="18"/>
  <c r="H57" i="18"/>
  <c r="T57" i="18"/>
  <c r="W57" i="18"/>
  <c r="V56" i="18"/>
  <c r="U56" i="18"/>
  <c r="S56" i="18"/>
  <c r="O56" i="18"/>
  <c r="R56" i="18"/>
  <c r="H56" i="18"/>
  <c r="V55" i="18"/>
  <c r="U55" i="18"/>
  <c r="S55" i="18"/>
  <c r="H55" i="18"/>
  <c r="T55" i="18"/>
  <c r="W55" i="18"/>
  <c r="V54" i="18"/>
  <c r="U54" i="18"/>
  <c r="S54" i="18"/>
  <c r="H54" i="18"/>
  <c r="O51" i="18"/>
  <c r="T51" i="18"/>
  <c r="W51" i="18"/>
  <c r="H50" i="18"/>
  <c r="H53" i="18"/>
  <c r="S53" i="18"/>
  <c r="U53" i="18"/>
  <c r="V53" i="18"/>
  <c r="S50" i="18"/>
  <c r="U50" i="18"/>
  <c r="V50" i="18"/>
  <c r="H47" i="18"/>
  <c r="K47" i="18"/>
  <c r="S47" i="18"/>
  <c r="U47" i="18"/>
  <c r="V47" i="18"/>
  <c r="H48" i="18"/>
  <c r="S48" i="18"/>
  <c r="U48" i="18"/>
  <c r="V48" i="18"/>
  <c r="H49" i="18"/>
  <c r="T49" i="18"/>
  <c r="W49" i="18"/>
  <c r="S49" i="18"/>
  <c r="U49" i="18"/>
  <c r="V49" i="18"/>
  <c r="H51" i="18"/>
  <c r="K51" i="18"/>
  <c r="S51" i="18"/>
  <c r="U51" i="18"/>
  <c r="V51" i="18"/>
  <c r="H52" i="18"/>
  <c r="K52" i="18"/>
  <c r="S52" i="18"/>
  <c r="U52" i="18"/>
  <c r="V52" i="18"/>
  <c r="H106" i="18"/>
  <c r="K106" i="18"/>
  <c r="O37" i="18"/>
  <c r="R37" i="18"/>
  <c r="O38" i="18"/>
  <c r="O39" i="18"/>
  <c r="R39" i="18"/>
  <c r="H37" i="18"/>
  <c r="S37" i="18"/>
  <c r="S44" i="18"/>
  <c r="U37" i="18"/>
  <c r="V37" i="18"/>
  <c r="H38" i="18"/>
  <c r="S38" i="18"/>
  <c r="U38" i="18"/>
  <c r="V38" i="18"/>
  <c r="V44" i="18"/>
  <c r="H39" i="18"/>
  <c r="S39" i="18"/>
  <c r="U39" i="18"/>
  <c r="V39" i="18"/>
  <c r="H40" i="18"/>
  <c r="S40" i="18"/>
  <c r="U40" i="18"/>
  <c r="V40" i="18"/>
  <c r="K68" i="18"/>
  <c r="H12" i="5"/>
  <c r="I10" i="2"/>
  <c r="H10" i="2"/>
  <c r="I19" i="23"/>
  <c r="H19" i="23"/>
  <c r="I40" i="23"/>
  <c r="H40" i="23"/>
  <c r="I39" i="23"/>
  <c r="H39" i="23"/>
  <c r="I18" i="23"/>
  <c r="H18" i="23"/>
  <c r="I15" i="23"/>
  <c r="H15" i="23"/>
  <c r="H53" i="26"/>
  <c r="I53" i="26"/>
  <c r="M15" i="22"/>
  <c r="G77" i="2"/>
  <c r="H77" i="2"/>
  <c r="G75" i="2"/>
  <c r="H75" i="2"/>
  <c r="G62" i="2"/>
  <c r="I62" i="2"/>
  <c r="G57" i="2"/>
  <c r="G54" i="2"/>
  <c r="G53" i="2"/>
  <c r="G50" i="2"/>
  <c r="I50" i="2"/>
  <c r="E86" i="18"/>
  <c r="E96" i="18"/>
  <c r="Q91" i="18"/>
  <c r="I91" i="18"/>
  <c r="J91" i="18"/>
  <c r="L91" i="18"/>
  <c r="P91" i="18"/>
  <c r="O88" i="18"/>
  <c r="O78" i="18"/>
  <c r="R78" i="18"/>
  <c r="O72" i="18"/>
  <c r="R72" i="18"/>
  <c r="E76" i="18"/>
  <c r="V60" i="18"/>
  <c r="U60" i="18"/>
  <c r="S60" i="18"/>
  <c r="O60" i="18"/>
  <c r="R60" i="18"/>
  <c r="R70" i="18"/>
  <c r="H60" i="18"/>
  <c r="S46" i="18"/>
  <c r="V23" i="18"/>
  <c r="U23" i="18"/>
  <c r="S23" i="18"/>
  <c r="O23" i="18"/>
  <c r="R23" i="18"/>
  <c r="H23" i="18"/>
  <c r="K23" i="18"/>
  <c r="C53" i="19"/>
  <c r="C58" i="19"/>
  <c r="C19" i="19"/>
  <c r="I22" i="23"/>
  <c r="O22" i="23"/>
  <c r="O20" i="23"/>
  <c r="Q14" i="24"/>
  <c r="P12" i="29"/>
  <c r="I90" i="26"/>
  <c r="H90" i="26"/>
  <c r="H89" i="26"/>
  <c r="I89" i="26"/>
  <c r="I88" i="26"/>
  <c r="H88" i="26"/>
  <c r="H85" i="26"/>
  <c r="E85" i="26"/>
  <c r="H84" i="26"/>
  <c r="I84" i="26"/>
  <c r="H81" i="26"/>
  <c r="G81" i="26"/>
  <c r="I81" i="26"/>
  <c r="E81" i="26"/>
  <c r="I80" i="26"/>
  <c r="H80" i="26"/>
  <c r="I79" i="26"/>
  <c r="H79" i="26"/>
  <c r="H76" i="26"/>
  <c r="G76" i="26"/>
  <c r="G60" i="2"/>
  <c r="E76" i="26"/>
  <c r="I76" i="26"/>
  <c r="H75" i="26"/>
  <c r="I75" i="26"/>
  <c r="H72" i="26"/>
  <c r="E72" i="26"/>
  <c r="I71" i="26"/>
  <c r="H71" i="26"/>
  <c r="I70" i="26"/>
  <c r="H70" i="26"/>
  <c r="I69" i="26"/>
  <c r="H69" i="26"/>
  <c r="H66" i="26"/>
  <c r="G66" i="26"/>
  <c r="E66" i="26"/>
  <c r="I66" i="26"/>
  <c r="I65" i="26"/>
  <c r="H65" i="26"/>
  <c r="H62" i="26"/>
  <c r="G62" i="26"/>
  <c r="E62" i="26"/>
  <c r="I61" i="26"/>
  <c r="H61" i="26"/>
  <c r="H58" i="26"/>
  <c r="G58" i="26"/>
  <c r="G48" i="2"/>
  <c r="E58" i="26"/>
  <c r="I57" i="26"/>
  <c r="H57" i="26"/>
  <c r="H54" i="26"/>
  <c r="G54" i="26"/>
  <c r="G47" i="2"/>
  <c r="E54" i="26"/>
  <c r="I54" i="26"/>
  <c r="H49" i="26"/>
  <c r="G44" i="2"/>
  <c r="H44" i="2"/>
  <c r="H48" i="26"/>
  <c r="G48" i="26"/>
  <c r="G44" i="26"/>
  <c r="I47" i="26"/>
  <c r="H47" i="26"/>
  <c r="H44" i="26"/>
  <c r="E44" i="26"/>
  <c r="I43" i="26"/>
  <c r="H43" i="26"/>
  <c r="I37" i="26"/>
  <c r="H37" i="26"/>
  <c r="H36" i="26"/>
  <c r="G32" i="26"/>
  <c r="I32" i="26"/>
  <c r="I35" i="26"/>
  <c r="H35" i="26"/>
  <c r="H32" i="26"/>
  <c r="E32" i="26"/>
  <c r="H31" i="26"/>
  <c r="H28" i="26"/>
  <c r="E28" i="26"/>
  <c r="I27" i="26"/>
  <c r="H27" i="26"/>
  <c r="H24" i="26"/>
  <c r="G24" i="26"/>
  <c r="G34" i="2"/>
  <c r="I34" i="2"/>
  <c r="E24" i="26"/>
  <c r="I24" i="26"/>
  <c r="I23" i="26"/>
  <c r="H23" i="26"/>
  <c r="H22" i="26"/>
  <c r="H19" i="26"/>
  <c r="E19" i="26"/>
  <c r="H18" i="26"/>
  <c r="E18" i="26"/>
  <c r="H15" i="26"/>
  <c r="H14" i="26"/>
  <c r="H13" i="26"/>
  <c r="H10" i="26"/>
  <c r="E10" i="26"/>
  <c r="G72" i="26"/>
  <c r="I72" i="26"/>
  <c r="G85" i="26"/>
  <c r="I85" i="26"/>
  <c r="G35" i="2"/>
  <c r="I35" i="2"/>
  <c r="O30" i="23"/>
  <c r="O31" i="23"/>
  <c r="O32" i="23"/>
  <c r="G45" i="2"/>
  <c r="C30" i="29"/>
  <c r="I88" i="2"/>
  <c r="O28" i="23"/>
  <c r="H10" i="5"/>
  <c r="I10" i="5"/>
  <c r="C24" i="56"/>
  <c r="C22" i="56"/>
  <c r="Q29" i="18"/>
  <c r="P29" i="18"/>
  <c r="L29" i="18"/>
  <c r="J29" i="18"/>
  <c r="I29" i="18"/>
  <c r="E29" i="18"/>
  <c r="L70" i="18"/>
  <c r="V106" i="18"/>
  <c r="U106" i="18"/>
  <c r="S106" i="18"/>
  <c r="R106" i="18"/>
  <c r="V104" i="18"/>
  <c r="U104" i="18"/>
  <c r="S104" i="18"/>
  <c r="R104" i="18"/>
  <c r="H104" i="18"/>
  <c r="V105" i="18"/>
  <c r="U105" i="18"/>
  <c r="S105" i="18"/>
  <c r="O105" i="18"/>
  <c r="R105" i="18"/>
  <c r="H105" i="18"/>
  <c r="Q86" i="18"/>
  <c r="P86" i="18"/>
  <c r="J86" i="18"/>
  <c r="I86" i="18"/>
  <c r="Q81" i="18"/>
  <c r="P81" i="18"/>
  <c r="L81" i="18"/>
  <c r="J81" i="18"/>
  <c r="I81" i="18"/>
  <c r="E81" i="18"/>
  <c r="Q76" i="18"/>
  <c r="P76" i="18"/>
  <c r="L76" i="18"/>
  <c r="J76" i="18"/>
  <c r="J96" i="18"/>
  <c r="I76" i="18"/>
  <c r="Q70" i="18"/>
  <c r="P70" i="18"/>
  <c r="J70" i="18"/>
  <c r="I70" i="18"/>
  <c r="I96" i="18"/>
  <c r="E70" i="18"/>
  <c r="Q58" i="18"/>
  <c r="P58" i="18"/>
  <c r="J58" i="18"/>
  <c r="I58" i="18"/>
  <c r="Q44" i="18"/>
  <c r="P44" i="18"/>
  <c r="J44" i="18"/>
  <c r="I44" i="18"/>
  <c r="V88" i="18"/>
  <c r="U88" i="18"/>
  <c r="U91" i="18"/>
  <c r="S88" i="18"/>
  <c r="H88" i="18"/>
  <c r="V83" i="18"/>
  <c r="U83" i="18"/>
  <c r="U86" i="18"/>
  <c r="S83" i="18"/>
  <c r="O83" i="18"/>
  <c r="R83" i="18"/>
  <c r="H83" i="18"/>
  <c r="V78" i="18"/>
  <c r="V81" i="18"/>
  <c r="U78" i="18"/>
  <c r="S78" i="18"/>
  <c r="H78" i="18"/>
  <c r="H72" i="18"/>
  <c r="K72" i="18"/>
  <c r="H76" i="18"/>
  <c r="V72" i="18"/>
  <c r="U72" i="18"/>
  <c r="U76" i="18"/>
  <c r="H46" i="18"/>
  <c r="V46" i="18"/>
  <c r="U46" i="18"/>
  <c r="O36" i="18"/>
  <c r="R36" i="18"/>
  <c r="H36" i="18"/>
  <c r="K36" i="18"/>
  <c r="V36" i="18"/>
  <c r="U36" i="18"/>
  <c r="S36" i="18"/>
  <c r="O22" i="18"/>
  <c r="H27" i="18"/>
  <c r="H26" i="18"/>
  <c r="T26" i="18"/>
  <c r="H25" i="18"/>
  <c r="H24" i="18"/>
  <c r="K24" i="18"/>
  <c r="H22" i="18"/>
  <c r="S22" i="18"/>
  <c r="U22" i="18"/>
  <c r="V22" i="18"/>
  <c r="V29" i="18"/>
  <c r="S24" i="18"/>
  <c r="U24" i="18"/>
  <c r="V24" i="18"/>
  <c r="S25" i="18"/>
  <c r="U25" i="18"/>
  <c r="V25" i="18"/>
  <c r="S26" i="18"/>
  <c r="U26" i="18"/>
  <c r="V26" i="18"/>
  <c r="S27" i="18"/>
  <c r="U27" i="18"/>
  <c r="V27" i="18"/>
  <c r="Q17" i="18"/>
  <c r="P17" i="18"/>
  <c r="L17" i="18"/>
  <c r="J17" i="18"/>
  <c r="J109" i="18"/>
  <c r="I17" i="18"/>
  <c r="I109" i="18"/>
  <c r="E17" i="18"/>
  <c r="V14" i="18"/>
  <c r="U14" i="18"/>
  <c r="S14" i="18"/>
  <c r="O14" i="18"/>
  <c r="R14" i="18"/>
  <c r="H14" i="18"/>
  <c r="K14" i="18"/>
  <c r="V13" i="18"/>
  <c r="U13" i="18"/>
  <c r="S13" i="18"/>
  <c r="S17" i="18"/>
  <c r="O13" i="18"/>
  <c r="H13" i="18"/>
  <c r="K13" i="18"/>
  <c r="S12" i="18"/>
  <c r="O12" i="18"/>
  <c r="T12" i="18"/>
  <c r="W12" i="18"/>
  <c r="H12" i="18"/>
  <c r="K12" i="18"/>
  <c r="S11" i="18"/>
  <c r="O11" i="18"/>
  <c r="R11" i="18"/>
  <c r="H11" i="18"/>
  <c r="K11" i="18"/>
  <c r="V10" i="18"/>
  <c r="V17" i="18"/>
  <c r="U10" i="18"/>
  <c r="S10" i="18"/>
  <c r="O10" i="18"/>
  <c r="R10" i="18"/>
  <c r="H10" i="18"/>
  <c r="K10" i="18"/>
  <c r="G51" i="2"/>
  <c r="C43" i="19"/>
  <c r="C37" i="19"/>
  <c r="C25" i="19"/>
  <c r="C13" i="19"/>
  <c r="C48" i="19"/>
  <c r="I16" i="23"/>
  <c r="I17" i="23"/>
  <c r="I21" i="23"/>
  <c r="I23" i="23"/>
  <c r="I24" i="23"/>
  <c r="I25" i="23"/>
  <c r="I26" i="23"/>
  <c r="I27" i="23"/>
  <c r="I29" i="23"/>
  <c r="I35" i="23"/>
  <c r="I36" i="23"/>
  <c r="I37" i="23"/>
  <c r="H16" i="23"/>
  <c r="H17" i="23"/>
  <c r="H25" i="23"/>
  <c r="H26" i="23"/>
  <c r="H27" i="23"/>
  <c r="H36" i="23"/>
  <c r="H37" i="23"/>
  <c r="O16" i="23"/>
  <c r="O17" i="23"/>
  <c r="O21" i="23"/>
  <c r="O23" i="23"/>
  <c r="O24" i="23"/>
  <c r="O25" i="23"/>
  <c r="O26" i="23"/>
  <c r="O27" i="23"/>
  <c r="K105" i="18"/>
  <c r="O30" i="56"/>
  <c r="P30" i="56"/>
  <c r="Q30" i="56"/>
  <c r="R30" i="56"/>
  <c r="O35" i="56"/>
  <c r="P35" i="56"/>
  <c r="Q35" i="56"/>
  <c r="R35" i="56"/>
  <c r="I30" i="56"/>
  <c r="J30" i="56"/>
  <c r="K30" i="56"/>
  <c r="L30" i="56"/>
  <c r="M30" i="56"/>
  <c r="I35" i="56"/>
  <c r="J35" i="56"/>
  <c r="K35" i="56"/>
  <c r="L35" i="56"/>
  <c r="M35" i="56"/>
  <c r="D30" i="56"/>
  <c r="E30" i="56"/>
  <c r="F30" i="56"/>
  <c r="G30" i="56"/>
  <c r="D35" i="56"/>
  <c r="E35" i="56"/>
  <c r="F35" i="56"/>
  <c r="G35" i="56"/>
  <c r="O24" i="56"/>
  <c r="P24" i="56"/>
  <c r="P22" i="56"/>
  <c r="Q24" i="56"/>
  <c r="R24" i="56"/>
  <c r="R22" i="56"/>
  <c r="I24" i="56"/>
  <c r="J24" i="56"/>
  <c r="J22" i="56"/>
  <c r="K24" i="56"/>
  <c r="K22" i="56"/>
  <c r="L24" i="56"/>
  <c r="L22" i="56"/>
  <c r="M24" i="56"/>
  <c r="D24" i="56"/>
  <c r="D22" i="56"/>
  <c r="E24" i="56"/>
  <c r="E22" i="56"/>
  <c r="F24" i="56"/>
  <c r="G24" i="56"/>
  <c r="G22" i="56"/>
  <c r="O22" i="56"/>
  <c r="Q22" i="56"/>
  <c r="I22" i="56"/>
  <c r="F22" i="56"/>
  <c r="O18" i="56"/>
  <c r="P18" i="56"/>
  <c r="Q18" i="56"/>
  <c r="R18" i="56"/>
  <c r="I18" i="56"/>
  <c r="J18" i="56"/>
  <c r="K18" i="56"/>
  <c r="L18" i="56"/>
  <c r="M18" i="56"/>
  <c r="D18" i="56"/>
  <c r="E18" i="56"/>
  <c r="F18" i="56"/>
  <c r="G18" i="56"/>
  <c r="D13" i="56"/>
  <c r="E13" i="56"/>
  <c r="F13" i="56"/>
  <c r="G13" i="56"/>
  <c r="O13" i="56"/>
  <c r="P13" i="56"/>
  <c r="Q13" i="56"/>
  <c r="R13" i="56"/>
  <c r="I13" i="56"/>
  <c r="J13" i="56"/>
  <c r="K13" i="56"/>
  <c r="L13" i="56"/>
  <c r="M13" i="56"/>
  <c r="H87" i="2"/>
  <c r="I87" i="2"/>
  <c r="E24" i="2"/>
  <c r="F24" i="2"/>
  <c r="E29" i="2"/>
  <c r="F18" i="2"/>
  <c r="H29" i="56"/>
  <c r="F29" i="2"/>
  <c r="E37" i="2"/>
  <c r="F37" i="2"/>
  <c r="E51" i="2"/>
  <c r="F51" i="2"/>
  <c r="F82" i="2"/>
  <c r="H82" i="2"/>
  <c r="E82" i="2"/>
  <c r="D28" i="53"/>
  <c r="N35" i="56"/>
  <c r="H35" i="56"/>
  <c r="C35" i="56"/>
  <c r="N30" i="56"/>
  <c r="H30" i="56"/>
  <c r="C30" i="56"/>
  <c r="N24" i="56"/>
  <c r="N22" i="56"/>
  <c r="M22" i="56"/>
  <c r="H24" i="56"/>
  <c r="H22" i="56"/>
  <c r="N18" i="56"/>
  <c r="H18" i="56"/>
  <c r="C18" i="56"/>
  <c r="H17" i="2"/>
  <c r="I17" i="2"/>
  <c r="E18" i="2"/>
  <c r="C29" i="56"/>
  <c r="E15" i="22"/>
  <c r="E16" i="22"/>
  <c r="F16" i="22"/>
  <c r="E17" i="22"/>
  <c r="F17" i="22"/>
  <c r="E18" i="22"/>
  <c r="F18" i="22"/>
  <c r="E19" i="22"/>
  <c r="F19" i="22"/>
  <c r="E20" i="22"/>
  <c r="F20" i="22"/>
  <c r="O29" i="23"/>
  <c r="O35" i="23"/>
  <c r="O36" i="23"/>
  <c r="O37" i="23"/>
  <c r="O38" i="23"/>
  <c r="O39" i="23"/>
  <c r="O14" i="23"/>
  <c r="H11" i="2"/>
  <c r="H12" i="2"/>
  <c r="H13" i="2"/>
  <c r="H19" i="2"/>
  <c r="H23" i="2"/>
  <c r="H25" i="2"/>
  <c r="H27" i="2"/>
  <c r="H30" i="2"/>
  <c r="H32" i="2"/>
  <c r="H35" i="2"/>
  <c r="H36" i="2"/>
  <c r="H38" i="2"/>
  <c r="H41" i="2"/>
  <c r="H46" i="2"/>
  <c r="H49" i="2"/>
  <c r="H50" i="2"/>
  <c r="H52" i="2"/>
  <c r="H54" i="2"/>
  <c r="H56" i="2"/>
  <c r="H58" i="2"/>
  <c r="H59" i="2"/>
  <c r="H61" i="2"/>
  <c r="H63" i="2"/>
  <c r="H64" i="2"/>
  <c r="H65" i="2"/>
  <c r="H66" i="2"/>
  <c r="H67" i="2"/>
  <c r="H69" i="2"/>
  <c r="H70" i="2"/>
  <c r="H71" i="2"/>
  <c r="H72" i="2"/>
  <c r="H74" i="2"/>
  <c r="H78" i="2"/>
  <c r="H79" i="2"/>
  <c r="H80" i="2"/>
  <c r="H86" i="2"/>
  <c r="H88" i="2"/>
  <c r="I79" i="2"/>
  <c r="I80" i="2"/>
  <c r="I11" i="2"/>
  <c r="I12" i="2"/>
  <c r="I13" i="2"/>
  <c r="I19" i="2"/>
  <c r="I23" i="2"/>
  <c r="I25" i="2"/>
  <c r="I27" i="2"/>
  <c r="I30" i="2"/>
  <c r="I32" i="2"/>
  <c r="I36" i="2"/>
  <c r="I38" i="2"/>
  <c r="I41" i="2"/>
  <c r="I46" i="2"/>
  <c r="I49" i="2"/>
  <c r="I52" i="2"/>
  <c r="I53" i="2"/>
  <c r="I56" i="2"/>
  <c r="I58" i="2"/>
  <c r="I59" i="2"/>
  <c r="I61" i="2"/>
  <c r="I63" i="2"/>
  <c r="I64" i="2"/>
  <c r="I65" i="2"/>
  <c r="I66" i="2"/>
  <c r="I67" i="2"/>
  <c r="I69" i="2"/>
  <c r="I70" i="2"/>
  <c r="I71" i="2"/>
  <c r="I72" i="2"/>
  <c r="I74" i="2"/>
  <c r="I77" i="2"/>
  <c r="I78" i="2"/>
  <c r="E23" i="53"/>
  <c r="E18" i="53"/>
  <c r="E13" i="53"/>
  <c r="G22" i="53"/>
  <c r="G21" i="53"/>
  <c r="G20" i="53"/>
  <c r="G27" i="53"/>
  <c r="G26" i="53"/>
  <c r="G25" i="53"/>
  <c r="G24" i="53"/>
  <c r="G15" i="53"/>
  <c r="G16" i="53"/>
  <c r="G17" i="53"/>
  <c r="G14" i="53"/>
  <c r="F15" i="22"/>
  <c r="E14" i="22"/>
  <c r="I86" i="2"/>
  <c r="J15" i="24"/>
  <c r="I14" i="5"/>
  <c r="H14" i="24"/>
  <c r="H15" i="24"/>
  <c r="H20" i="24"/>
  <c r="L15" i="24"/>
  <c r="H16" i="24"/>
  <c r="H17" i="24"/>
  <c r="H18" i="24"/>
  <c r="H19" i="24"/>
  <c r="O17" i="24"/>
  <c r="S17" i="24"/>
  <c r="T17" i="24"/>
  <c r="O18" i="24"/>
  <c r="O19" i="24"/>
  <c r="S19" i="24"/>
  <c r="T19" i="24"/>
  <c r="J14" i="22"/>
  <c r="H15" i="5"/>
  <c r="I15" i="5"/>
  <c r="D13" i="5"/>
  <c r="D30" i="29"/>
  <c r="E30" i="29"/>
  <c r="G13" i="29"/>
  <c r="H13" i="24"/>
  <c r="G14" i="29"/>
  <c r="E14" i="29"/>
  <c r="G21" i="29"/>
  <c r="G20" i="29"/>
  <c r="G18" i="29"/>
  <c r="P18" i="29"/>
  <c r="E21" i="29"/>
  <c r="H21" i="29"/>
  <c r="E20" i="29"/>
  <c r="E18" i="29"/>
  <c r="H18" i="29"/>
  <c r="E13" i="29"/>
  <c r="H13" i="29"/>
  <c r="P13" i="29"/>
  <c r="P33" i="29"/>
  <c r="J13" i="29"/>
  <c r="M13" i="29"/>
  <c r="N13" i="29"/>
  <c r="J14" i="29"/>
  <c r="M14" i="29"/>
  <c r="N14" i="29"/>
  <c r="J15" i="29"/>
  <c r="M15" i="29"/>
  <c r="N15" i="29"/>
  <c r="P15" i="29"/>
  <c r="J16" i="29"/>
  <c r="M16" i="29"/>
  <c r="N16" i="29"/>
  <c r="P16" i="29"/>
  <c r="J17" i="29"/>
  <c r="M17" i="29"/>
  <c r="N17" i="29"/>
  <c r="P17" i="29"/>
  <c r="J18" i="29"/>
  <c r="M18" i="29"/>
  <c r="N18" i="29"/>
  <c r="J19" i="29"/>
  <c r="M19" i="29"/>
  <c r="N19" i="29"/>
  <c r="P19" i="29"/>
  <c r="J20" i="29"/>
  <c r="M20" i="29"/>
  <c r="N20" i="29"/>
  <c r="P20" i="29"/>
  <c r="J21" i="29"/>
  <c r="M21" i="29"/>
  <c r="N21" i="29"/>
  <c r="J22" i="29"/>
  <c r="M22" i="29"/>
  <c r="N22" i="29"/>
  <c r="P22" i="29"/>
  <c r="J23" i="29"/>
  <c r="M23" i="29"/>
  <c r="N23" i="29"/>
  <c r="P23" i="29"/>
  <c r="J24" i="29"/>
  <c r="M24" i="29"/>
  <c r="N24" i="29"/>
  <c r="P24" i="29"/>
  <c r="J25" i="29"/>
  <c r="M25" i="29"/>
  <c r="N25" i="29"/>
  <c r="P25" i="29"/>
  <c r="J26" i="29"/>
  <c r="M26" i="29"/>
  <c r="N26" i="29"/>
  <c r="P26" i="29"/>
  <c r="J27" i="29"/>
  <c r="M27" i="29"/>
  <c r="N27" i="29"/>
  <c r="P27" i="29"/>
  <c r="J28" i="29"/>
  <c r="M28" i="29"/>
  <c r="N28" i="29"/>
  <c r="P28" i="29"/>
  <c r="Q107" i="18"/>
  <c r="P107" i="18"/>
  <c r="F55" i="2"/>
  <c r="F73" i="2"/>
  <c r="H73" i="2"/>
  <c r="E55" i="2"/>
  <c r="E16" i="2"/>
  <c r="G15" i="54"/>
  <c r="G12" i="54"/>
  <c r="C14" i="56"/>
  <c r="C13" i="56"/>
  <c r="E73" i="2"/>
  <c r="I107" i="18"/>
  <c r="J107" i="18"/>
  <c r="J20" i="22"/>
  <c r="J19" i="22"/>
  <c r="J18" i="22"/>
  <c r="J17" i="22"/>
  <c r="J16" i="22"/>
  <c r="J15" i="22"/>
  <c r="G84" i="2"/>
  <c r="I84" i="2"/>
  <c r="M16" i="22"/>
  <c r="M17" i="22"/>
  <c r="M18" i="22"/>
  <c r="M19" i="22"/>
  <c r="M20" i="22"/>
  <c r="M14" i="22"/>
  <c r="J14" i="24"/>
  <c r="L14" i="24"/>
  <c r="J16" i="24"/>
  <c r="L16" i="24"/>
  <c r="J17" i="24"/>
  <c r="L17" i="24"/>
  <c r="Q17" i="24"/>
  <c r="J18" i="24"/>
  <c r="Q18" i="24"/>
  <c r="S18" i="24"/>
  <c r="T18" i="24"/>
  <c r="J19" i="24"/>
  <c r="L19" i="24"/>
  <c r="Q19" i="24"/>
  <c r="J13" i="24"/>
  <c r="L13" i="24"/>
  <c r="G10" i="6"/>
  <c r="H10" i="6"/>
  <c r="H14" i="6"/>
  <c r="G11" i="6"/>
  <c r="H11" i="6"/>
  <c r="G12" i="6"/>
  <c r="H12" i="6"/>
  <c r="G13" i="6"/>
  <c r="H13" i="6"/>
  <c r="G9" i="7"/>
  <c r="K9" i="7"/>
  <c r="M9" i="7"/>
  <c r="G10" i="7"/>
  <c r="K10" i="7"/>
  <c r="M10" i="7"/>
  <c r="G11" i="7"/>
  <c r="K11" i="7"/>
  <c r="M11" i="7"/>
  <c r="G12" i="7"/>
  <c r="K12" i="7"/>
  <c r="M12" i="7"/>
  <c r="G13" i="7"/>
  <c r="K13" i="7"/>
  <c r="M13" i="7"/>
  <c r="G14" i="7"/>
  <c r="K14" i="7"/>
  <c r="M14" i="7"/>
  <c r="H11" i="5"/>
  <c r="I11" i="5"/>
  <c r="I12" i="5"/>
  <c r="E13" i="5"/>
  <c r="H16" i="5"/>
  <c r="H13" i="5"/>
  <c r="H17" i="5"/>
  <c r="I17" i="5"/>
  <c r="H18" i="5"/>
  <c r="I18" i="5"/>
  <c r="G30" i="29"/>
  <c r="G14" i="6"/>
  <c r="I75" i="2"/>
  <c r="H53" i="2"/>
  <c r="G55" i="2"/>
  <c r="H55" i="2"/>
  <c r="I57" i="2"/>
  <c r="H57" i="2"/>
  <c r="I76" i="2"/>
  <c r="H76" i="2"/>
  <c r="I51" i="2"/>
  <c r="H84" i="2"/>
  <c r="G15" i="26"/>
  <c r="T106" i="18"/>
  <c r="W106" i="18"/>
  <c r="I58" i="26"/>
  <c r="H14" i="29"/>
  <c r="P14" i="29"/>
  <c r="H20" i="29"/>
  <c r="L18" i="24"/>
  <c r="H85" i="2"/>
  <c r="I48" i="26"/>
  <c r="I62" i="26"/>
  <c r="I85" i="2"/>
  <c r="I31" i="2"/>
  <c r="G29" i="2"/>
  <c r="G82" i="2"/>
  <c r="I82" i="2"/>
  <c r="I36" i="26"/>
  <c r="K19" i="53"/>
  <c r="H40" i="2"/>
  <c r="I40" i="2"/>
  <c r="I44" i="2"/>
  <c r="H34" i="2"/>
  <c r="I45" i="2"/>
  <c r="I54" i="2"/>
  <c r="G73" i="2"/>
  <c r="H45" i="2"/>
  <c r="H47" i="2"/>
  <c r="I47" i="2"/>
  <c r="H60" i="2"/>
  <c r="I60" i="2"/>
  <c r="G43" i="2"/>
  <c r="I43" i="2"/>
  <c r="I44" i="26"/>
  <c r="G42" i="2"/>
  <c r="I42" i="2"/>
  <c r="I16" i="2"/>
  <c r="H43" i="2"/>
  <c r="K60" i="18"/>
  <c r="O95" i="18"/>
  <c r="K103" i="18"/>
  <c r="T101" i="18"/>
  <c r="W101" i="18"/>
  <c r="H107" i="18"/>
  <c r="T94" i="18"/>
  <c r="T95" i="18"/>
  <c r="T41" i="18"/>
  <c r="W41" i="18"/>
  <c r="K41" i="18"/>
  <c r="K27" i="18"/>
  <c r="K94" i="18"/>
  <c r="K95" i="18"/>
  <c r="T63" i="18"/>
  <c r="T102" i="18"/>
  <c r="W102" i="18"/>
  <c r="K101" i="18"/>
  <c r="K102" i="18"/>
  <c r="T61" i="18"/>
  <c r="W61" i="18"/>
  <c r="K73" i="18"/>
  <c r="O58" i="18"/>
  <c r="V91" i="18"/>
  <c r="V86" i="18"/>
  <c r="K26" i="18"/>
  <c r="K46" i="18"/>
  <c r="T46" i="18"/>
  <c r="W46" i="18"/>
  <c r="T66" i="18"/>
  <c r="W66" i="18"/>
  <c r="K66" i="18"/>
  <c r="K83" i="18"/>
  <c r="T72" i="18"/>
  <c r="K53" i="18"/>
  <c r="W53" i="18"/>
  <c r="R55" i="18"/>
  <c r="K79" i="18"/>
  <c r="U17" i="18"/>
  <c r="S81" i="18"/>
  <c r="U81" i="18"/>
  <c r="U107" i="18"/>
  <c r="T105" i="18"/>
  <c r="W105" i="18"/>
  <c r="T84" i="18"/>
  <c r="W84" i="18"/>
  <c r="H17" i="18"/>
  <c r="T83" i="18"/>
  <c r="W83" i="18"/>
  <c r="T65" i="18"/>
  <c r="W65" i="18"/>
  <c r="K78" i="18"/>
  <c r="T78" i="18"/>
  <c r="W78" i="18"/>
  <c r="K104" i="18"/>
  <c r="T104" i="18"/>
  <c r="T75" i="18"/>
  <c r="W75" i="18"/>
  <c r="K75" i="18"/>
  <c r="R47" i="18"/>
  <c r="T47" i="18"/>
  <c r="W47" i="18"/>
  <c r="R52" i="18"/>
  <c r="T52" i="18"/>
  <c r="W52" i="18"/>
  <c r="R62" i="18"/>
  <c r="R64" i="18"/>
  <c r="R80" i="18"/>
  <c r="O81" i="18"/>
  <c r="U44" i="18"/>
  <c r="T23" i="18"/>
  <c r="W23" i="18"/>
  <c r="T14" i="18"/>
  <c r="W14" i="18"/>
  <c r="K38" i="18"/>
  <c r="K37" i="18"/>
  <c r="T37" i="18"/>
  <c r="W37" i="18"/>
  <c r="K49" i="18"/>
  <c r="K48" i="18"/>
  <c r="K50" i="18"/>
  <c r="T50" i="18"/>
  <c r="W50" i="18"/>
  <c r="K54" i="18"/>
  <c r="R57" i="18"/>
  <c r="K67" i="18"/>
  <c r="T74" i="18"/>
  <c r="W74" i="18"/>
  <c r="K89" i="18"/>
  <c r="K91" i="18"/>
  <c r="K90" i="18"/>
  <c r="K84" i="18"/>
  <c r="H51" i="2"/>
  <c r="C24" i="19"/>
  <c r="K76" i="18"/>
  <c r="K107" i="18"/>
  <c r="W26" i="18"/>
  <c r="T10" i="18"/>
  <c r="T11" i="18"/>
  <c r="W11" i="18"/>
  <c r="T24" i="18"/>
  <c r="W24" i="18"/>
  <c r="T88" i="18"/>
  <c r="T36" i="18"/>
  <c r="Q96" i="18"/>
  <c r="Q109" i="18"/>
  <c r="R81" i="18"/>
  <c r="S107" i="18"/>
  <c r="K88" i="18"/>
  <c r="K22" i="18"/>
  <c r="R101" i="18"/>
  <c r="H48" i="2"/>
  <c r="I48" i="2"/>
  <c r="I73" i="2"/>
  <c r="G18" i="2"/>
  <c r="N29" i="56"/>
  <c r="H21" i="2"/>
  <c r="W10" i="18"/>
  <c r="W36" i="18"/>
  <c r="H22" i="2"/>
  <c r="K29" i="18"/>
  <c r="R17" i="18"/>
  <c r="S96" i="18"/>
  <c r="S109" i="18"/>
  <c r="N31" i="29"/>
  <c r="I55" i="2"/>
  <c r="I29" i="2"/>
  <c r="H29" i="2"/>
  <c r="K40" i="18"/>
  <c r="T40" i="18"/>
  <c r="W40" i="18"/>
  <c r="I20" i="2"/>
  <c r="I18" i="2"/>
  <c r="H20" i="2"/>
  <c r="K17" i="18"/>
  <c r="R12" i="18"/>
  <c r="V58" i="18"/>
  <c r="T54" i="18"/>
  <c r="W54" i="18"/>
  <c r="R54" i="18"/>
  <c r="T48" i="18"/>
  <c r="R48" i="18"/>
  <c r="R53" i="18"/>
  <c r="O107" i="18"/>
  <c r="R102" i="18"/>
  <c r="R107" i="18"/>
  <c r="I49" i="26"/>
  <c r="M15" i="7"/>
  <c r="K62" i="18"/>
  <c r="K70" i="18"/>
  <c r="T62" i="18"/>
  <c r="W62" i="18"/>
  <c r="W81" i="18"/>
  <c r="T81" i="18"/>
  <c r="F16" i="2"/>
  <c r="W88" i="18"/>
  <c r="T68" i="18"/>
  <c r="W68" i="18"/>
  <c r="W63" i="18"/>
  <c r="E14" i="2"/>
  <c r="H62" i="2"/>
  <c r="J20" i="24"/>
  <c r="O41" i="23"/>
  <c r="O17" i="18"/>
  <c r="H44" i="18"/>
  <c r="H58" i="18"/>
  <c r="S29" i="18"/>
  <c r="T60" i="18"/>
  <c r="O70" i="18"/>
  <c r="O76" i="18"/>
  <c r="T56" i="18"/>
  <c r="W56" i="18"/>
  <c r="K56" i="18"/>
  <c r="K57" i="18"/>
  <c r="T103" i="18"/>
  <c r="R103" i="18"/>
  <c r="T13" i="18"/>
  <c r="R13" i="18"/>
  <c r="U29" i="18"/>
  <c r="R88" i="18"/>
  <c r="R91" i="18"/>
  <c r="O91" i="18"/>
  <c r="V96" i="18"/>
  <c r="V109" i="18"/>
  <c r="W64" i="18"/>
  <c r="W72" i="18"/>
  <c r="L20" i="24"/>
  <c r="W94" i="18"/>
  <c r="C22" i="19"/>
  <c r="C91" i="19"/>
  <c r="H30" i="29"/>
  <c r="P30" i="29"/>
  <c r="O29" i="18"/>
  <c r="R22" i="18"/>
  <c r="R29" i="18"/>
  <c r="T22" i="18"/>
  <c r="K44" i="18"/>
  <c r="P96" i="18"/>
  <c r="P109" i="18"/>
  <c r="V107" i="18"/>
  <c r="W104" i="18"/>
  <c r="E109" i="18"/>
  <c r="S14" i="24"/>
  <c r="O44" i="18"/>
  <c r="O96" i="18"/>
  <c r="T38" i="18"/>
  <c r="R38" i="18"/>
  <c r="R44" i="18"/>
  <c r="U58" i="18"/>
  <c r="U96" i="18"/>
  <c r="U109" i="18"/>
  <c r="R51" i="18"/>
  <c r="K55" i="18"/>
  <c r="K58" i="18"/>
  <c r="K80" i="18"/>
  <c r="K81" i="18"/>
  <c r="K85" i="18"/>
  <c r="K86" i="18"/>
  <c r="T85" i="18"/>
  <c r="H86" i="18"/>
  <c r="W27" i="18"/>
  <c r="T73" i="18"/>
  <c r="W73" i="18"/>
  <c r="R73" i="18"/>
  <c r="R76" i="18"/>
  <c r="H29" i="18"/>
  <c r="T25" i="18"/>
  <c r="W25" i="18"/>
  <c r="H70" i="18"/>
  <c r="I16" i="5"/>
  <c r="I13" i="5"/>
  <c r="I19" i="5"/>
  <c r="P21" i="29"/>
  <c r="K25" i="18"/>
  <c r="S86" i="18"/>
  <c r="H19" i="5"/>
  <c r="I18" i="26"/>
  <c r="E15" i="26"/>
  <c r="I15" i="26"/>
  <c r="T39" i="18"/>
  <c r="W39" i="18"/>
  <c r="K39" i="18"/>
  <c r="S58" i="18"/>
  <c r="T79" i="18"/>
  <c r="W79" i="18"/>
  <c r="H81" i="18"/>
  <c r="H91" i="18"/>
  <c r="T89" i="18"/>
  <c r="W89" i="18"/>
  <c r="O86" i="18"/>
  <c r="R85" i="18"/>
  <c r="R86" i="18"/>
  <c r="H18" i="2"/>
  <c r="G26" i="2"/>
  <c r="G13" i="26"/>
  <c r="H19" i="53"/>
  <c r="P31" i="29"/>
  <c r="P39" i="29"/>
  <c r="P40" i="29"/>
  <c r="W22" i="18"/>
  <c r="W29" i="18"/>
  <c r="T29" i="18"/>
  <c r="T107" i="18"/>
  <c r="W103" i="18"/>
  <c r="W107" i="18"/>
  <c r="W60" i="18"/>
  <c r="W70" i="18"/>
  <c r="T70" i="18"/>
  <c r="R58" i="18"/>
  <c r="H96" i="18"/>
  <c r="H109" i="18"/>
  <c r="T14" i="24"/>
  <c r="O109" i="18"/>
  <c r="T86" i="18"/>
  <c r="W85" i="18"/>
  <c r="W86" i="18"/>
  <c r="R96" i="18"/>
  <c r="R109" i="18"/>
  <c r="W76" i="18"/>
  <c r="W91" i="18"/>
  <c r="G14" i="26"/>
  <c r="I14" i="26"/>
  <c r="J19" i="53"/>
  <c r="G28" i="2"/>
  <c r="W48" i="18"/>
  <c r="W58" i="18"/>
  <c r="T58" i="18"/>
  <c r="W13" i="18"/>
  <c r="W17" i="18"/>
  <c r="T17" i="18"/>
  <c r="K96" i="18"/>
  <c r="K109" i="18"/>
  <c r="W38" i="18"/>
  <c r="W44" i="18"/>
  <c r="T44" i="18"/>
  <c r="T76" i="18"/>
  <c r="F14" i="2"/>
  <c r="H14" i="56"/>
  <c r="H13" i="56"/>
  <c r="H15" i="54"/>
  <c r="H12" i="54"/>
  <c r="T91" i="18"/>
  <c r="T109" i="18"/>
  <c r="G33" i="2"/>
  <c r="G22" i="26"/>
  <c r="T96" i="18"/>
  <c r="G19" i="53"/>
  <c r="W109" i="18"/>
  <c r="W96" i="18"/>
  <c r="I13" i="26"/>
  <c r="G10" i="26"/>
  <c r="I10" i="26"/>
  <c r="I26" i="2"/>
  <c r="H26" i="2"/>
  <c r="G24" i="2"/>
  <c r="I28" i="2"/>
  <c r="H28" i="2"/>
  <c r="G19" i="26"/>
  <c r="I19" i="26"/>
  <c r="I22" i="26"/>
  <c r="H33" i="2"/>
  <c r="I33" i="2"/>
  <c r="H24" i="2"/>
  <c r="I24" i="2"/>
  <c r="S15" i="24"/>
  <c r="T15" i="24"/>
  <c r="O20" i="24"/>
  <c r="S20" i="24"/>
  <c r="G39" i="2"/>
  <c r="I39" i="2"/>
  <c r="T20" i="24"/>
  <c r="G31" i="26"/>
  <c r="G28" i="26"/>
  <c r="I28" i="26"/>
  <c r="Q20" i="24"/>
  <c r="G37" i="2"/>
  <c r="H37" i="2"/>
  <c r="I31" i="26"/>
  <c r="G16" i="2"/>
  <c r="G14" i="2"/>
  <c r="I14" i="2"/>
  <c r="H39" i="2"/>
  <c r="I37" i="2"/>
  <c r="I15" i="54"/>
  <c r="I12" i="54"/>
  <c r="H14" i="2"/>
  <c r="N14" i="56"/>
  <c r="N13" i="56"/>
  <c r="H42" i="2"/>
  <c r="H16" i="2"/>
</calcChain>
</file>

<file path=xl/sharedStrings.xml><?xml version="1.0" encoding="utf-8"?>
<sst xmlns="http://schemas.openxmlformats.org/spreadsheetml/2006/main" count="1432" uniqueCount="513">
  <si>
    <t>.</t>
  </si>
  <si>
    <t>x</t>
  </si>
  <si>
    <t>I</t>
  </si>
  <si>
    <t>II</t>
  </si>
  <si>
    <t>III</t>
  </si>
  <si>
    <t>IY</t>
  </si>
  <si>
    <t>NN</t>
  </si>
  <si>
    <t>N</t>
  </si>
  <si>
    <t>V</t>
  </si>
  <si>
    <t xml:space="preserve">Ձև N  1 </t>
  </si>
  <si>
    <t>Կառավարման  ապարատ</t>
  </si>
  <si>
    <t xml:space="preserve">Հայտատուի  անվանումը </t>
  </si>
  <si>
    <t>հաստատված բյուջե</t>
  </si>
  <si>
    <t>բյուջետային  հայտ</t>
  </si>
  <si>
    <t>Ծառայողական  ավտոմեքենաների  քանակը</t>
  </si>
  <si>
    <t>ԸՆԴԱՄԵՆԸ  ԾԱԽՍԵՐ</t>
  </si>
  <si>
    <t xml:space="preserve">Ձև N  2 </t>
  </si>
  <si>
    <t>կոդը</t>
  </si>
  <si>
    <t>ԸՆԹԱՑԻԿ  ԾԱԽՍԵՐ</t>
  </si>
  <si>
    <t xml:space="preserve"> -Աշխատողների աշխատավարձեր և հավելավճարներ</t>
  </si>
  <si>
    <t xml:space="preserve"> - Պարգևատրումներ, դրամական խրախուսումներ և հատուկ վճարներ</t>
  </si>
  <si>
    <t xml:space="preserve"> -Քաղաքացիական, դատական և պետական ծառայողների պարգևատրում </t>
  </si>
  <si>
    <t>Էներգետիկ ծառայություններ</t>
  </si>
  <si>
    <t>Կոմունալ ծառայություններ</t>
  </si>
  <si>
    <t>Ջրամատակարարման և ջրահեռացման ծառայություններ</t>
  </si>
  <si>
    <t>Կապի ծառայություններ</t>
  </si>
  <si>
    <t>Ապահովագրական ծախսեր</t>
  </si>
  <si>
    <t>Գույքի և սարքավորումների վարձակալություն</t>
  </si>
  <si>
    <t>Արտագերատեսչական ծախսեր</t>
  </si>
  <si>
    <t>Ներքին  գործուղումներ</t>
  </si>
  <si>
    <t>Արտասահմանյան գործուղումների գծով ծախսեր</t>
  </si>
  <si>
    <t>Վարչական ծառայություններ</t>
  </si>
  <si>
    <t>Համակարգչային ծառայություններ</t>
  </si>
  <si>
    <t>Տեղեկատվական ծառայություններ</t>
  </si>
  <si>
    <t>Կառավարչական ծառայություններ</t>
  </si>
  <si>
    <t>Կենցաղային և հանրային սննդի ծառայություններ</t>
  </si>
  <si>
    <t>Ներկայացուցչական  ծախսեր</t>
  </si>
  <si>
    <t>Ընդհանուր բնույթի այլ ծառայություններ</t>
  </si>
  <si>
    <t>Մասնագիտական ծառայություններ</t>
  </si>
  <si>
    <t>Շենքերի և կառույցների ընթացիկ նորոգում և պահպանում</t>
  </si>
  <si>
    <t>Մեքենաների և սարքավորումների ընթացիկ նորոգում և պահպանում</t>
  </si>
  <si>
    <t>Ավտոմեքենաների ընթացիկ նորոգում և պահպանում</t>
  </si>
  <si>
    <t>Սարքավորումների ընթացիկ նորոգում և պահպանում</t>
  </si>
  <si>
    <t>Գրասենյակային նյութեր և հագուստ</t>
  </si>
  <si>
    <t>Գրասենյակային պիտույքներ</t>
  </si>
  <si>
    <t>Հագուստ և համազգեստ</t>
  </si>
  <si>
    <t>Հատուկ նպատակային այլ նյութեր</t>
  </si>
  <si>
    <t>Սուբսիդիաներ ոչ ֆինանսական պետական կազմակերպություններին</t>
  </si>
  <si>
    <t>Ընթացիկ դրամաշնորհներ միջազգային կազմակերպություններին</t>
  </si>
  <si>
    <t>Այլ նպաստներ բյուջեից</t>
  </si>
  <si>
    <t>Այլ հարկեր</t>
  </si>
  <si>
    <t>Պարտադիր վճարներ</t>
  </si>
  <si>
    <t>Այլ  ծախսեր</t>
  </si>
  <si>
    <t>Պահուստային միջոցներ</t>
  </si>
  <si>
    <t>այդ  թվում`</t>
  </si>
  <si>
    <t xml:space="preserve"> ՈՉ ՖԻՆԱՆՍԱԿԱՆ ԱԿՏԻՎՆԵՐԻ ԳԾՈՎ ԾԱԽՍԵՐ</t>
  </si>
  <si>
    <t xml:space="preserve">Տրանսպորտային սարքավորումներ </t>
  </si>
  <si>
    <t>Վարչական  սարքավորումներ</t>
  </si>
  <si>
    <t>Այլ մեքենաներ և սարքավորումներ</t>
  </si>
  <si>
    <t xml:space="preserve">Ոչ նյութական հիմնական միջոցներ </t>
  </si>
  <si>
    <t>Հ Ա Շ Վ Ա Ր Կ</t>
  </si>
  <si>
    <t>Բաժանորդային վարձ</t>
  </si>
  <si>
    <t xml:space="preserve"> Հեռախոսային խոսակցություններ</t>
  </si>
  <si>
    <t xml:space="preserve">Փոքր ունակությամբ (PABX) հեռախոսակայան ներ չշահագործող մարմին ների սովորական հեռախո սի բաժանորդային վարձ (տարեկան) </t>
  </si>
  <si>
    <t xml:space="preserve">Փոքր ունակությամբ (PABX) հեռախոսակայան ներ շահագործող մարմին ների սովորական հեռախո սի բաժանորդային վարձ (տարեկան) </t>
  </si>
  <si>
    <t>Ընդամենը սովորական հեռախոսի բաժանորդային վարձ (տարեկան)</t>
  </si>
  <si>
    <t>քանակը</t>
  </si>
  <si>
    <t>(դրամ)</t>
  </si>
  <si>
    <t xml:space="preserve">տեղական ելից հեռախոսային խոսակցություններ </t>
  </si>
  <si>
    <t xml:space="preserve"> (րոպե)</t>
  </si>
  <si>
    <t>դրամ</t>
  </si>
  <si>
    <t xml:space="preserve">Ընդամենը հեռախոսային խոսակցություն ների համար սահմանվող ամսական վճար </t>
  </si>
  <si>
    <t xml:space="preserve">Հեռախոսային խոսակցություն ների տարեկան սահմանաչափ </t>
  </si>
  <si>
    <t>Փոստային կապի ծառայություններ</t>
  </si>
  <si>
    <t>Ընդամենը կապի ծառայությունների վճարներ (տարեկան)</t>
  </si>
  <si>
    <t>Հաստիքը  կամ  ստորաբաժանումը</t>
  </si>
  <si>
    <t>Պետական մարմին - ընդամենը աշխատողների թիվը</t>
  </si>
  <si>
    <t>Ղեկավար</t>
  </si>
  <si>
    <t>Ղեկավարի տեղակալ /անդամներ/</t>
  </si>
  <si>
    <t>Ղեկավարի խորհրդական</t>
  </si>
  <si>
    <t>Ղեկավարի օգնական</t>
  </si>
  <si>
    <t>Ղեկավարի մամուլի քարտուղար</t>
  </si>
  <si>
    <t>Աշխատակազմի ղեկավար</t>
  </si>
  <si>
    <t>Աշխատակազմի ղեկավարի տեղակալ</t>
  </si>
  <si>
    <t>Աշխատակազմի առանձնացված ստորաբաժանման ղեկավար</t>
  </si>
  <si>
    <t>Աշխատակազմի առանձնացված ստորաբաժանման տարածքային մարմնի ղեկավար</t>
  </si>
  <si>
    <t>Աշխատակազմի առանձնացված ստորաբաժանում</t>
  </si>
  <si>
    <t>Աշխատակազմի առանձնացված ստորաբաժանման տարածքային մարմին</t>
  </si>
  <si>
    <t>Աշխատակազմի կառուցվածքային ստորաբաժանման ղեկավար</t>
  </si>
  <si>
    <t>Աշխատակազմի արտաքին կապերի վարչություն</t>
  </si>
  <si>
    <t>Աշխատակազմի վարչություն /քարտուղարություն/</t>
  </si>
  <si>
    <t>Աշխատակազմի ինքնուրույն բաժին</t>
  </si>
  <si>
    <t>Աշխատակազմի քարտուղարություն</t>
  </si>
  <si>
    <t>Տեխնիկական սպասարկում իրականացնող անձնակազմ</t>
  </si>
  <si>
    <t>Յուրաքանչյուր 4 կամ 5 միավորի համար մեկական հեռախոսագիծ (բացառությամբ տեխնիկական սպասարկողների)</t>
  </si>
  <si>
    <t>Ընդամենը</t>
  </si>
  <si>
    <t>հ/հ</t>
  </si>
  <si>
    <t>Ձև N 7</t>
  </si>
  <si>
    <t>Ձև N 8</t>
  </si>
  <si>
    <t>Համակար     գիչների քանակը  (հատ)</t>
  </si>
  <si>
    <t xml:space="preserve">Հզորությունը </t>
  </si>
  <si>
    <t>Շահագործ  ման ժամերի տարեկան քանակը</t>
  </si>
  <si>
    <t>Շենքերի և շինություն ների մակերեսը (քառ/մետր)</t>
  </si>
  <si>
    <t>Տարեկան ծախսի նորմը (կվտ.ժ)</t>
  </si>
  <si>
    <t>Ընդամենը  տարեկան ծախսի նորմը (կվտ.ժ)</t>
  </si>
  <si>
    <t>Ընդամենը էլեկտրաէներ  գիայի ծախս               (հազ. դրամ)</t>
  </si>
  <si>
    <t xml:space="preserve"> Այլ հատուկ սարքեր /վերելակներ, ներքին հեռախոսակայաններ, արտաքին լուսավորություն և այլն/</t>
  </si>
  <si>
    <t>Լուսավորության և կենցաղային սարքերի ծախսի, առանց օդի լավորակման դեպքում` շենքերի և շինությունների 1 քառ/մետր մակերեսի համար</t>
  </si>
  <si>
    <t>Համակարգիչների` 1 հատի համար, որը ներառում է տպիչ սարքերի և այլ կազմտեխնիկայի ծախսը, 8-ժամյա աշխատանքային օրվա համար</t>
  </si>
  <si>
    <t>այդ թվում`</t>
  </si>
  <si>
    <t>Ձև N 9</t>
  </si>
  <si>
    <t>Բնակավայրը</t>
  </si>
  <si>
    <t>Շենքի տեսակը  (քար / պանելային,   միաձույլ)</t>
  </si>
  <si>
    <t xml:space="preserve">Շենքի ծավալը (խոր/մետր) հաշվարկված արտաքին չափերով </t>
  </si>
  <si>
    <t>այդ թվում` զբաղեցրած տարածքի ծավալը (խոր. մետր)</t>
  </si>
  <si>
    <t xml:space="preserve">քար </t>
  </si>
  <si>
    <t>պանելային,      միաձույլ</t>
  </si>
  <si>
    <t>Ընդամենը ջեռուցման համար էլեկտրաէներգիայի ծախս               (հազ. դրամ)</t>
  </si>
  <si>
    <t>Ձև N 10</t>
  </si>
  <si>
    <t>Շենքի տեսակը  (քար / պանելային,  միաձույլ)</t>
  </si>
  <si>
    <t xml:space="preserve">Շենքի ընդհանուր ծավալը (խոր/մետր) հաշվարկված արտաքին չափերով </t>
  </si>
  <si>
    <t>Ջերմային էներգիայի տարեկան ծախսի նորմը                   (Գկալ/ խոր.մետր)</t>
  </si>
  <si>
    <t>Ընդամենը  տարեկան ծախսի նորմը (Գկալ/ խոր.մետր)</t>
  </si>
  <si>
    <t xml:space="preserve"> Բնական գազով աշխատող կաթսաներ (խոր/մետր)</t>
  </si>
  <si>
    <t>Բնական գազով աշխատող անհատական ջեռուցիչ սարքեր, վառարաններ</t>
  </si>
  <si>
    <t>Հեղուկ վառելիք անհատական ջեռուցիչ սարքերի, վառարանների համար (կգ)</t>
  </si>
  <si>
    <t>Ընդամենը  տարեկան ծախս          (Գկալ/ խոր.մետր)</t>
  </si>
  <si>
    <t>Սակագինը (հազ. դրամ)</t>
  </si>
  <si>
    <t>Ընդամենը ջեռուցման  ծախս                        (հազ. դրամ)</t>
  </si>
  <si>
    <t>պանելային,  միաձույլ</t>
  </si>
  <si>
    <t>ՀՀ կառավարության 2005 թվականի ապրիլի 28-ի N 629-Ն որոշման պահանջներին համապատասխան:</t>
  </si>
  <si>
    <t>N 1,2 և 3 ձևերը լրացվում են`</t>
  </si>
  <si>
    <t>Ձև N 11</t>
  </si>
  <si>
    <t>Տ Ե Ղ Ե Կ Ա Ն Ք</t>
  </si>
  <si>
    <t xml:space="preserve">գործուղման ծախսերի հաշվարկման վերաբերյալ </t>
  </si>
  <si>
    <t xml:space="preserve">հազ. դրամ </t>
  </si>
  <si>
    <t>Գործուղման վայրեր</t>
  </si>
  <si>
    <t>Գործուղման տևողությունը</t>
  </si>
  <si>
    <t>Գործուղման մեկնողների թիվը</t>
  </si>
  <si>
    <t>Օրապահիկ</t>
  </si>
  <si>
    <t>Վճարը 1 օրվա համար</t>
  </si>
  <si>
    <t>Ճանապարհածախսը  1 անձի համար մեկ ուղղությամբ</t>
  </si>
  <si>
    <t>Ընդամենը ծախսեր</t>
  </si>
  <si>
    <t>Գիշերավարձ</t>
  </si>
  <si>
    <t>Ճանապարհածախս              1 անձի համար մեկ ուղղությամբ</t>
  </si>
  <si>
    <t xml:space="preserve">Ծախսերի տարբերու թյունը             </t>
  </si>
  <si>
    <t>Ձև N 12</t>
  </si>
  <si>
    <t>Ավտոմեքենայի  մակնիշը</t>
  </si>
  <si>
    <t>Թողարկման տարեթիվը</t>
  </si>
  <si>
    <t>Ձեռքբերման արժեքը   /հազ.դրամ/</t>
  </si>
  <si>
    <t>Մաշվածության գումարը /հազ.դրամ/</t>
  </si>
  <si>
    <t>Մաշվածության %-ը</t>
  </si>
  <si>
    <t>Հաշվեկշռային (մնացոր դային)  արժեքը /հազ.դրամ/</t>
  </si>
  <si>
    <t>Քանակը</t>
  </si>
  <si>
    <t>Մեկ միավորի գինը     /հազ.  դրամ/</t>
  </si>
  <si>
    <t>Ընդամենը ծախսեր /հազ.  դրամ/</t>
  </si>
  <si>
    <t xml:space="preserve">Այդ թվում` </t>
  </si>
  <si>
    <t>Ապրանքի  անվանումը</t>
  </si>
  <si>
    <t>Չափի միավորը</t>
  </si>
  <si>
    <t>Ձեռքբեր ման  տարեթիվը</t>
  </si>
  <si>
    <t>Սկզբնական արժեքը   /հազ.դրամ/</t>
  </si>
  <si>
    <t>Տեխնիկայի միջոցներ /համակարգիչներ, տպիչներ, պատճենահանման սարքեր և այլ/</t>
  </si>
  <si>
    <t>Գրասենյակային գույք</t>
  </si>
  <si>
    <t>Ընդամենը վարչական սարքավորումներ</t>
  </si>
  <si>
    <t xml:space="preserve">ՙ'Հայաստանի Հանրապետության պետական մարմինների գծով Հայաստանի Հանրապետության պետական բյուջեի նախագծում բյուջետային ծախսերի առանձին տեսակների` ջեռուցման, վառելիքի և էլեկտրաէներգիայի ձեռք բերման ծավալների հաշվարկման հիմքում դրվող նորմաները հաստատելու մասին՚ </t>
  </si>
  <si>
    <t>Ձև N 15</t>
  </si>
  <si>
    <t>Կառուցվածքային ստորաբաժանումների անվանումը</t>
  </si>
  <si>
    <t>Հաստիքային միավորների թիվը</t>
  </si>
  <si>
    <t>Քարտուղարություն</t>
  </si>
  <si>
    <t>/դրամ/</t>
  </si>
  <si>
    <t>Տարբերությունը</t>
  </si>
  <si>
    <t>Հաստիքային ցուցակի համեմատական</t>
  </si>
  <si>
    <t>Անուն, Ազգանուն</t>
  </si>
  <si>
    <t>Պաշտոնի անվանումը</t>
  </si>
  <si>
    <t>Պաշտոնի    կոդը</t>
  </si>
  <si>
    <t>Բարձր լեռնային վայրերում աշխատելու համար հավելում</t>
  </si>
  <si>
    <t>Այլ հավելա վճարներ</t>
  </si>
  <si>
    <t xml:space="preserve">Ըստ հաստատված կառուցվածքային ստորաբաժանումների </t>
  </si>
  <si>
    <t>Վարչություն /բաժին/</t>
  </si>
  <si>
    <t>Ընդամենը ըստ ստորաբաժանման</t>
  </si>
  <si>
    <t>Ընդամենը քաղաքացիական /պետական, հատուկ/ ծառայողներ</t>
  </si>
  <si>
    <t>Հաստիքային ցուցակը կազմել ըստ հաստատված կառուցվածքային ստորաբաժանումների</t>
  </si>
  <si>
    <t xml:space="preserve">Ընդամենը </t>
  </si>
  <si>
    <t xml:space="preserve">  4111</t>
  </si>
  <si>
    <t xml:space="preserve">  4112</t>
  </si>
  <si>
    <t>4113</t>
  </si>
  <si>
    <t>Շենքերի պահպանման ծառայություններ /դեռատիզացիա/</t>
  </si>
  <si>
    <t>աղբահանություն</t>
  </si>
  <si>
    <t>ավտոմեքենաների տեխզննություն և բնապահպանական վճար</t>
  </si>
  <si>
    <t>Ընթացիկ սուբվենցիաներ համայնքներին</t>
  </si>
  <si>
    <t>Հաստիքային  միավորների  թիվը</t>
  </si>
  <si>
    <t>Էլեկտրաէներգիայով ջեռուցման ծառայություններ</t>
  </si>
  <si>
    <t xml:space="preserve">Հիմնավորումներ 8-րդ սյունակում ներկայացված փոփոխությունների վերաբերյալ  </t>
  </si>
  <si>
    <t xml:space="preserve">միջազգային ելից հեռախոսային  խոսակցություններ, այդ թվում` ֆաքսի միլային  միջազգային հաղորդագրություններ </t>
  </si>
  <si>
    <t xml:space="preserve">միջքաղաքային և դեպի բջջային ցանց ելից հեռախոսային խոսակցություններ, այդ թվում` ֆաքսիմիլային  միջքաղաքային հաղորդագրություններ </t>
  </si>
  <si>
    <t>Սահմանվող պաշտոնային դրույքաչափը /դրամ/</t>
  </si>
  <si>
    <t>…</t>
  </si>
  <si>
    <t>Բաժանորդային վարձի սակագինը ըստ կապի օպերատորի հետ կնքված պայմանագրի (ՀՀ դրամով` առանց ԱԱՀ-ի)</t>
  </si>
  <si>
    <t>Տրանսպորտային նյութեր</t>
  </si>
  <si>
    <t xml:space="preserve">Գյուղատնտեսական ապրանքներ </t>
  </si>
  <si>
    <t xml:space="preserve">Կենցաղային և հանրային սննդի նյութեր </t>
  </si>
  <si>
    <t>Հատուկ հեռախոսակապ</t>
  </si>
  <si>
    <t>Ց Ա Ն Կ</t>
  </si>
  <si>
    <t xml:space="preserve">ՀՀ պետական մարմինների ծառայողական ավտոմեքենաների վերաբերյալ   </t>
  </si>
  <si>
    <t>ՀՀ պետական մարմինների տեխնիկայի միջոցների և գրասենյակային գույքի վերաբերյալ</t>
  </si>
  <si>
    <t>Պետական մարմնի կառուցվածքի և աշխատողների թվի վերաբերյալ</t>
  </si>
  <si>
    <t xml:space="preserve">Հայեցողական պաշտոններ </t>
  </si>
  <si>
    <t>Տեխնիկական սպասարկում իրականացնող և քաղաքացիական աշխատանք կատարող անձնակազմ</t>
  </si>
  <si>
    <t>IV</t>
  </si>
  <si>
    <t xml:space="preserve">Ընդամենը աշխատողների թվաքանակը </t>
  </si>
  <si>
    <t>Նշել մարմնի կառուցվածքը  հաստատող  համապատասխան իրավական ակտի տարեթիվը և համարը</t>
  </si>
  <si>
    <t>Քաղաքացիական /պետական, հատուկ/ ծառայողներ</t>
  </si>
  <si>
    <t xml:space="preserve">Ընդամենը ամսական աշխատա վարձ  </t>
  </si>
  <si>
    <t>Ընդամենը ամսական աշխատավարձ</t>
  </si>
  <si>
    <t>Ընդամենը ամսական աշխատավարձ  /ս.8+ս.9+ս.10/</t>
  </si>
  <si>
    <t>Ձև N 16</t>
  </si>
  <si>
    <t xml:space="preserve"> /հազ. դրամ/</t>
  </si>
  <si>
    <t>/հազ. դրամ/</t>
  </si>
  <si>
    <t>Մաշվածությունը (տարեկան 12%)</t>
  </si>
  <si>
    <t>Պետական մարմնի կողմից զբաղեցված տարածքների</t>
  </si>
  <si>
    <t>Զբաղեցվող տարածքի գտնվելու հասցեն</t>
  </si>
  <si>
    <t>Ընդամենը՝</t>
  </si>
  <si>
    <t>Տարեկան վարձավճարի գումարը                   (հազ դրամ)</t>
  </si>
  <si>
    <t>Տարածքը (քառ մետր)</t>
  </si>
  <si>
    <t>Պետական մարմնի ստորաբաժանման անվանումը, որի կողմից զբաղեցված է համապատասխան տարածքը</t>
  </si>
  <si>
    <t>2020թ.</t>
  </si>
  <si>
    <t>Ընթացիկ դրամաշնորհներ պետական կառավարման հատվածին</t>
  </si>
  <si>
    <t>Աշխատակազմի մասնագիտական զարգացման ծառայություններ</t>
  </si>
  <si>
    <t xml:space="preserve">Գործակից /2020թ. հուլիսի 1-ի դրությամբ/  </t>
  </si>
  <si>
    <t>4639</t>
  </si>
  <si>
    <t>Այլ ընթացիկ դրամաշնորհներ</t>
  </si>
  <si>
    <t>Բյուջետային ծախսերի տնտ. դասակարգման հոդվածի անվանումը</t>
  </si>
  <si>
    <t>այդ  թվում՝</t>
  </si>
  <si>
    <t xml:space="preserve">  փաստացի  կատարո ղական</t>
  </si>
  <si>
    <t>Գազով ջեռուցման ծառայություններ</t>
  </si>
  <si>
    <t>Բյուջետային ծախսերի տնտեսագիտական դասակարգման հոդվածի անվանումը</t>
  </si>
  <si>
    <t>Կապի այլ ծառայություններ</t>
  </si>
  <si>
    <t>(ս.4 x բաժանորդային վարձ (առանց ԱԱՀ) x 12ամիս) դրամ</t>
  </si>
  <si>
    <t>Ընդամենը  տարեկան ծախսի նորմը (կվտ/ժ)</t>
  </si>
  <si>
    <t xml:space="preserve">Ջերմային էներգիայի տարեկան ծախսի նորմը` կվտ/Ժ/ խոր.մետր                 </t>
  </si>
  <si>
    <t xml:space="preserve">Ընդամենը ծառայողական ավտոմեքենաների  սահմանաքանակը` _________   </t>
  </si>
  <si>
    <t>համաձայն ՀՀ կառավարության 2005 թվականի փետրվարի 17-ի N 194-Ն որոշմամբ հաստատված կարգի</t>
  </si>
  <si>
    <t>Առկա մեքենաներ</t>
  </si>
  <si>
    <t>հոդվածի կոդը</t>
  </si>
  <si>
    <t>Ձև N 3</t>
  </si>
  <si>
    <t xml:space="preserve">Ձև N  4 </t>
  </si>
  <si>
    <t>ՎԱՐՁԱԿԱԼՈՒԹՅԱՄԲ</t>
  </si>
  <si>
    <t>ՍԵՓԱԿԱՆՈՒԹՅԱՆ ԻՐԱՎՈՒՆՔՈՎ</t>
  </si>
  <si>
    <t xml:space="preserve">ԱՆՀԱՏՈՒՅՑ ՕԳՏԱԳՈՐԾՄԱՆ </t>
  </si>
  <si>
    <t>Տարածքը զբաղեցնելու իրավական հիմքը (համապատասխան իրավական ակտի, Վարձակալության պայմանագրի կամ սեփականության վկայականի համարը)</t>
  </si>
  <si>
    <t>Տվյալ պաշտոնում աշխատանքային ստաժը /2020թ. հուլիսի 1-ի դրությամբ/  (տարի/ամիս)</t>
  </si>
  <si>
    <t>լրացնել ապրանքի կամ ծառայության նկարագրությունը</t>
  </si>
  <si>
    <t>Ծառայողական գործուղումների գծով ծախսեր</t>
  </si>
  <si>
    <t xml:space="preserve">Տվյալ տարածքում վճարման ենթակա ընդամենը կոմունալ ծախսը                  </t>
  </si>
  <si>
    <t>Էլեկտրաէներգիա (լուսավորություն)  /հազ դրամ/</t>
  </si>
  <si>
    <t>Էլեկտրաէներգիա (ջեռուցում)           /հազ դրամ/</t>
  </si>
  <si>
    <t>Գազ (ջեռուցում)          /հազ դրամ/</t>
  </si>
  <si>
    <t>Ջուր                   /հազ դրամ/</t>
  </si>
  <si>
    <t>4824</t>
  </si>
  <si>
    <t>Առողջապահական և լաբորատոր նյութեր</t>
  </si>
  <si>
    <t>Բաժին</t>
  </si>
  <si>
    <t>խումբ</t>
  </si>
  <si>
    <t>դաս</t>
  </si>
  <si>
    <t xml:space="preserve"> Ծրագրային դասիչը</t>
  </si>
  <si>
    <t xml:space="preserve"> Ծրագիր</t>
  </si>
  <si>
    <t xml:space="preserve"> Միջոցառում</t>
  </si>
  <si>
    <t xml:space="preserve"> այդ թվում`</t>
  </si>
  <si>
    <t xml:space="preserve">Ընդհանուր գումարը            </t>
  </si>
  <si>
    <t>ենթակա է պարտադիր լրացման</t>
  </si>
  <si>
    <t>Պետական հատվածի տարբեր մակարդակների կողմից միմյանց նկատմամբ կիրառվող տույժեր</t>
  </si>
  <si>
    <t>Գլխավոր քարտուղար</t>
  </si>
  <si>
    <t xml:space="preserve">Կառուցվածքային ստորաբաժանումներ՝  </t>
  </si>
  <si>
    <t xml:space="preserve">այդ թվում` </t>
  </si>
  <si>
    <t>Հիմնական մասնագիտական կառուցվածքային ստորաբաժանումներ</t>
  </si>
  <si>
    <t>2)</t>
  </si>
  <si>
    <t>1)</t>
  </si>
  <si>
    <t>Գրասենյակ, գործակալություն</t>
  </si>
  <si>
    <t xml:space="preserve">Ղեկավար պաշտոններ </t>
  </si>
  <si>
    <t>ՀՀ կառավարության  2014թ. հուլիսի 3-ի «Պետական իշխանության մարմիններում քաղաքացիական աշխատանք կատարող և տեխնիկական սպասարկում իրականացնող անձանց պաշտոնային դրույքաչափերը սահմանելու մասին» N 737-Ն որոշում</t>
  </si>
  <si>
    <t>«Պետական պաշտոններ և պետական ծառայության պաշտոններ զբաղեցնող անձանց վարձատրության մասին» ՀՀ օրենք</t>
  </si>
  <si>
    <t>Քաղաքացիական աշխատանք կատարող և տեխնիկական սպասարկում իրականացնող անձնակազմ</t>
  </si>
  <si>
    <t xml:space="preserve"> Բյուջետային հատկացումների ծրագրերի և միջոցառումների անվանումները</t>
  </si>
  <si>
    <t>Հայեցողական պաշտոններ /խորհրդական, օգնական, մամուլի քարտուղար/</t>
  </si>
  <si>
    <r>
      <t>*</t>
    </r>
    <r>
      <rPr>
        <sz val="10"/>
        <rFont val="GHEA Grapalat"/>
        <family val="3"/>
      </rPr>
      <t>Աշխատավարձի հաշվարկման համար բազային աշխատավարձի չափը կազմում է 66140.0 դրամ:</t>
    </r>
  </si>
  <si>
    <t>Լուսավորության և կենցաղային սարքերի ծախսի, օդի լավորակման դեպքում` շենքերի և շինությունների 1քառ/մետր մակերեսի համար</t>
  </si>
  <si>
    <t>4114</t>
  </si>
  <si>
    <t xml:space="preserve">- Հարկային և մաքսային մարմինների աշխատողների պարգևատրում </t>
  </si>
  <si>
    <t>Ձև N 30</t>
  </si>
  <si>
    <t>Ամփոփ ցուցանիշներ</t>
  </si>
  <si>
    <t>/գերատեսչության անվանումը/</t>
  </si>
  <si>
    <t>Ցուցանիշը</t>
  </si>
  <si>
    <t>Պետական հիմնարկ (ապարատ)</t>
  </si>
  <si>
    <t>Արդյունքի կատարողականի ցուցանիշ</t>
  </si>
  <si>
    <t>Ա.</t>
  </si>
  <si>
    <t>Բյուջե, այդ թվում՝ մուտքեր</t>
  </si>
  <si>
    <t>Պետական բյուջեից</t>
  </si>
  <si>
    <t>Համայնքային բյուջեից</t>
  </si>
  <si>
    <t>Այլ աղբյուրներից</t>
  </si>
  <si>
    <t>Բ.</t>
  </si>
  <si>
    <t>Ընդամենը պահպանման ծախսեր (ապարատ)</t>
  </si>
  <si>
    <t>Ընդամենը աշխատողների թիվը</t>
  </si>
  <si>
    <t>այդ թվում՝</t>
  </si>
  <si>
    <t>1.1.</t>
  </si>
  <si>
    <t>սահմանված թվաքանակ</t>
  </si>
  <si>
    <t>1.2.</t>
  </si>
  <si>
    <t>պայմանագրային աշխատողներ՝ սահմանված թվաքանակից ավելի</t>
  </si>
  <si>
    <t>Ղեկավար պաշտոնների և նրանց սպասարկող աշխատողների թիվը</t>
  </si>
  <si>
    <t>2.1.</t>
  </si>
  <si>
    <t>ղեկավար, տեղակալ, պետական ծառայության ղեկավար պաշտոններ,                                     այդ թվում՝</t>
  </si>
  <si>
    <t>2.1.1</t>
  </si>
  <si>
    <t>ղեկավար, տեղակալ</t>
  </si>
  <si>
    <t>2.1.2</t>
  </si>
  <si>
    <t>պետական ծառայության ղեկավար պաշտոններ</t>
  </si>
  <si>
    <t>2.2.</t>
  </si>
  <si>
    <t>ղեկավար պաշտոններին սպասարկող հայեցողական պաշտոններ (խորհրդական, օգնական)</t>
  </si>
  <si>
    <t>2.3.</t>
  </si>
  <si>
    <t>ղեկավար պաշտոններին սպասարկող տեխնիկական աշխատողներ (գործավար, վարորդ)</t>
  </si>
  <si>
    <t>Միջին ամսական աշխատավարձ (տարեկան աշխատավարձի ֆոնդ/թվաքանակ/12)</t>
  </si>
  <si>
    <t xml:space="preserve">Զբաղեցված վարչական տարածքը </t>
  </si>
  <si>
    <t>4.1.</t>
  </si>
  <si>
    <r>
      <t>անհատույց օգտագործման կամ սեփականության իրավունքով (</t>
    </r>
    <r>
      <rPr>
        <i/>
        <sz val="10"/>
        <color indexed="8"/>
        <rFont val="Arial Armenian"/>
        <family val="2"/>
      </rPr>
      <t>քմ</t>
    </r>
    <r>
      <rPr>
        <sz val="11"/>
        <color indexed="8"/>
        <rFont val="Arial Armenian"/>
        <family val="2"/>
      </rPr>
      <t>)</t>
    </r>
  </si>
  <si>
    <r>
      <t>վարձակալությամբ (</t>
    </r>
    <r>
      <rPr>
        <i/>
        <sz val="10"/>
        <color indexed="8"/>
        <rFont val="Arial Armenian"/>
        <family val="2"/>
      </rPr>
      <t>քմ</t>
    </r>
    <r>
      <rPr>
        <sz val="11"/>
        <color indexed="8"/>
        <rFont val="Arial Armenian"/>
        <family val="2"/>
      </rPr>
      <t>)</t>
    </r>
  </si>
  <si>
    <t>4.3.</t>
  </si>
  <si>
    <r>
      <t>տարեկան վարձավճարի չափը (</t>
    </r>
    <r>
      <rPr>
        <i/>
        <sz val="10"/>
        <color indexed="8"/>
        <rFont val="Arial Armenian"/>
        <family val="2"/>
      </rPr>
      <t>հազ դրամ</t>
    </r>
    <r>
      <rPr>
        <sz val="11"/>
        <color indexed="8"/>
        <rFont val="Arial Armenian"/>
        <family val="2"/>
      </rPr>
      <t>)</t>
    </r>
  </si>
  <si>
    <t>Ավտոմեքենաների քանակը</t>
  </si>
  <si>
    <t>5.1.</t>
  </si>
  <si>
    <t>ղեկավարների ծառայողական ավտոմեքենաները</t>
  </si>
  <si>
    <t>5.2.</t>
  </si>
  <si>
    <t>հիմնարկին սպասարկող ավտոմեքենաները</t>
  </si>
  <si>
    <t>Թափուր հաստիքների թիվը</t>
  </si>
  <si>
    <t xml:space="preserve">Ծրագրի վրա կատարվող ծախսը </t>
  </si>
  <si>
    <t>(հազար դրամ)</t>
  </si>
  <si>
    <t xml:space="preserve">Միջոցառման վրա կատարվող ծախսը - ընթացիկ ծախսեր </t>
  </si>
  <si>
    <t>Գործուղման նպատակը</t>
  </si>
  <si>
    <t>4637</t>
  </si>
  <si>
    <t>Ընթացիկ դրամաշնորհներ պետական և համայնքների ոչ առևտրային կազմակերպություններին</t>
  </si>
  <si>
    <t xml:space="preserve">Աճեցվող ակտիվներ </t>
  </si>
  <si>
    <t xml:space="preserve"> Ընթացիկ դրամաշնորհներ պետական և համայնքային առևտրային կազմակերպություններին</t>
  </si>
  <si>
    <t>2021թ.</t>
  </si>
  <si>
    <t>Տվյալ պաշտոնում աշխատանքային ստաժը /2021թ. հուլիսի 1-ի դրությամբ/  (տարի/ամիս)</t>
  </si>
  <si>
    <t xml:space="preserve">Գործակից /2021թ. հուլիսի 1-ի դրությամբ/  </t>
  </si>
  <si>
    <t>2022թ.</t>
  </si>
  <si>
    <t>2022թ. բյուջետային  հայտ</t>
  </si>
  <si>
    <t>Վարձակալությամբ/ենթավարձակալությամբ գույքը հանձնող սուբյեկտի անվանումը՝ ըստ  պայմանագրի</t>
  </si>
  <si>
    <t xml:space="preserve">2022թ. </t>
  </si>
  <si>
    <t>ՊՈԱԿ-ներ</t>
  </si>
  <si>
    <t>Հիմնադրամներ</t>
  </si>
  <si>
    <t>ԾԻԳ</t>
  </si>
  <si>
    <t>Առևտրային կազմակերպություններ</t>
  </si>
  <si>
    <t>ԿՈՌՈՒՊՑԻԱՅԻ ԿԱՆԽԱՐԳԵԼՄԱՆ ՀԱՆՁՆԱԺՈՂՈՎ</t>
  </si>
  <si>
    <t>Հայտատուի  անվանումը  ԿՈՌՈՒՊՑԻԱՅԻ ԿԱՆԽԱՐԳԵԼՄԱՆ ՀԱՆՁՆԱԺՈՂՈՎ</t>
  </si>
  <si>
    <t>ք. Երևան</t>
  </si>
  <si>
    <t>TOYOTA COROLLA 1.6L GAS</t>
  </si>
  <si>
    <t>Առկա մեքենաների թիվը` ընդամենը - 1</t>
  </si>
  <si>
    <t>Հանձնաժողովի նախագահ</t>
  </si>
  <si>
    <t>հատ</t>
  </si>
  <si>
    <t>Գրասենյակային այլ գույք</t>
  </si>
  <si>
    <t>Ոչ նյութական ակտիվներ</t>
  </si>
  <si>
    <t>Էլեկտրական հաշվետվությունների ծրագիր</t>
  </si>
  <si>
    <t>ՀԾ-հաշվապահ 7 համակարգ 1 տեղ</t>
  </si>
  <si>
    <t>Կոռուպցիայի կանխարգելման հանձնաժողով</t>
  </si>
  <si>
    <t>ք. Երևան, Կորյունի 15-17-19</t>
  </si>
  <si>
    <t>ՀՀ կառավարության 22.03.2018թ 314-Ա որոշում</t>
  </si>
  <si>
    <t>Հանձնաժողովի անդամներ</t>
  </si>
  <si>
    <t>Հանձնաժողովի նախագահի օգնական</t>
  </si>
  <si>
    <t>Վարչության պետ</t>
  </si>
  <si>
    <t>Հանձնաժողովի անդամի օգնական</t>
  </si>
  <si>
    <t xml:space="preserve">Հայտարարագրերի վերլուծության վարչություն </t>
  </si>
  <si>
    <t>Վարորդ</t>
  </si>
  <si>
    <t>Հանրային հեռախոսային ծառայություններ</t>
  </si>
  <si>
    <t>Փոխադրամիջոցների հետ կապված ապահովագրական ծառայություններ</t>
  </si>
  <si>
    <t>Հաշվապահական համակարգչային ծրագրային փաթեթներ</t>
  </si>
  <si>
    <t>Համակարգչային տեխնիկական օժանդակման ծառայություններ</t>
  </si>
  <si>
    <t>Ներկայացուցչական ծառայություններ</t>
  </si>
  <si>
    <t>Ավտոմեքենաների վերանորոգման ծառայություններ</t>
  </si>
  <si>
    <t>Սարքավորումների վերանորոգման ծառայություններ</t>
  </si>
  <si>
    <t>Բենզին, պրեմիում</t>
  </si>
  <si>
    <t>Կենցաղային և հանրային սննդի նյութեր</t>
  </si>
  <si>
    <t>Ավտոմեքենաների անիվներ</t>
  </si>
  <si>
    <t>1181</t>
  </si>
  <si>
    <t>01</t>
  </si>
  <si>
    <t>06</t>
  </si>
  <si>
    <t xml:space="preserve"> Կոռուպցիայի կանխարգելման համակարգի զարգացման ապահովում</t>
  </si>
  <si>
    <t xml:space="preserve"> Կոռուպցիայի կանխարգելում և բարեվարքության համակարգի զարգացում</t>
  </si>
  <si>
    <t>Փոփոխությունը պայմանավորված է Երևան քաղաքի ավագանու 25.12.2019թ 180-Ն որոշմամբ</t>
  </si>
  <si>
    <t>Հանձնաժողովի անդամ</t>
  </si>
  <si>
    <t>Հայկուհի Հարությունյան</t>
  </si>
  <si>
    <t>Լիլիթ Ալեքսանյան</t>
  </si>
  <si>
    <t>Արամայիս Փաշինյան</t>
  </si>
  <si>
    <t>Նարեկ Համբարձումյան</t>
  </si>
  <si>
    <r>
      <t xml:space="preserve">ԸՆԴԱՄԵՆԸ                        (ներառյալ՝ </t>
    </r>
    <r>
      <rPr>
        <i/>
        <sz val="10"/>
        <rFont val="GHEA Grapalat"/>
        <family val="3"/>
      </rPr>
      <t>ԱԱՀ-ն)</t>
    </r>
  </si>
  <si>
    <r>
      <t>*</t>
    </r>
    <r>
      <rPr>
        <sz val="8"/>
        <rFont val="GHEA Grapalat"/>
        <family val="3"/>
      </rPr>
      <t xml:space="preserve">Սահմանվող պաշտոնային դրույքաչափը /ս.7 x բազային աշխատավարձ/ </t>
    </r>
  </si>
  <si>
    <t xml:space="preserve">Կահույքի մասեր </t>
  </si>
  <si>
    <t>Գրասեղաններ</t>
  </si>
  <si>
    <t>Բազմաֆունկցիոնալ տպիչներ/տպիչ, սկաներ, պատճենահանող/</t>
  </si>
  <si>
    <t>պետական տուրք</t>
  </si>
  <si>
    <t>Պետական տուրք</t>
  </si>
  <si>
    <r>
      <t>ԱՇԽԱՏԱՆՔԻ  ՎԱՐՁԱՏՐՈՒԹՅՈՒՆ</t>
    </r>
    <r>
      <rPr>
        <b/>
        <sz val="12"/>
        <rFont val="GHEA Grapalat"/>
        <family val="3"/>
      </rPr>
      <t xml:space="preserve">  </t>
    </r>
  </si>
  <si>
    <t>Ծրագրային ապահովման սպասարկման ծառայություններ/Մալբրի/</t>
  </si>
  <si>
    <t>Ծրագրային ապահովման սպասարկման ծառայություններ/Իրտեկ/</t>
  </si>
  <si>
    <t>Անխափան սնուցման սարք</t>
  </si>
  <si>
    <t>Օդորակիչներ</t>
  </si>
  <si>
    <t>ՀԾ-հաշվապահ 7 համակարգ 4 տեղ</t>
  </si>
  <si>
    <t>Հանձնաժողովի փաստաթղթավար</t>
  </si>
  <si>
    <t>Կրթական, հանրային իրազեկվածության ծրագրերի  և մոնիթորինգի վարչություն</t>
  </si>
  <si>
    <t>Մեթոդական աջակցության վարչություն</t>
  </si>
  <si>
    <t>Բարեվարքության վերաբերյալ  ուսումնասիրությունների իրականացման վարչություն</t>
  </si>
  <si>
    <t>Հավաքարար</t>
  </si>
  <si>
    <t>ՏՏ մասնագետ</t>
  </si>
  <si>
    <t xml:space="preserve">Փոփոխության պատճառը աշխատակազմի շարունակական մասնագիտական զարգացման և աշխատանքային թիմի ձևավորումն է </t>
  </si>
  <si>
    <t>Փոփոխությունը պայմանավորված է Հանձնաժողովի, որպես առանձին մարմնի պատշաճ գործունեության հետ</t>
  </si>
  <si>
    <t>Փոփոխությունը պայմանավորված է հաստիքների ավելացման շրջանակներում դոնոր կազմակերպություններից ստացված տեխնիկայի և Հանձնաժողովի հաշվեկշռում առկա սարքավորումների պահպանման հետ</t>
  </si>
  <si>
    <t>Փոփոխության պատճառը հայտարարատու և նրանց հետ փոխկապակցված անձանց շրջանակի ընդլայնումն է և դրա հետևանքով դատական հայցերի թվաքանակի մեծացումն է</t>
  </si>
  <si>
    <r>
      <t xml:space="preserve">Ում է սպասարկում /նշել զբաղեցրած պաշտոնը/ </t>
    </r>
    <r>
      <rPr>
        <b/>
        <i/>
        <sz val="10"/>
        <rFont val="GHEA Grapalat"/>
        <family val="3"/>
      </rPr>
      <t>ենթակա է պարտադիր լրացման</t>
    </r>
  </si>
  <si>
    <t>Տնտեսագիտական դասակարգման հոդվածների գծով 2022թ. ընթացքում նախատեսվող ծախսերը՝ ըստ ապրանքների և ծառայությունների տեսակների</t>
  </si>
  <si>
    <t>2021թ. հաստատված</t>
  </si>
  <si>
    <t>2022թ. բյուջետային հայտ</t>
  </si>
  <si>
    <t>2022թ. բյուջետային հայտի և  2021թ. հաստատվածի տարբերությունը</t>
  </si>
  <si>
    <t>Շենքի պահպանման ծախսեր</t>
  </si>
  <si>
    <t>2020թ. փաստացի</t>
  </si>
  <si>
    <t xml:space="preserve"> 2021թ. ընթացքում գնման ենթակա </t>
  </si>
  <si>
    <t>առ 01.01.2021թ.</t>
  </si>
  <si>
    <t>Համակարգիչներ, մոնիտորներ, սերվեր, նոութբուկ</t>
  </si>
  <si>
    <t>Հեռախոսներ, կոմուտացիոն սարքեր</t>
  </si>
  <si>
    <t>Աթոռ, բազկաթոռ, բազմոց</t>
  </si>
  <si>
    <t>Աշխատասեղան, պահարան, տումբա</t>
  </si>
  <si>
    <t>Adobe Acrobat Pro DC</t>
  </si>
  <si>
    <t>MS office փաթեթ</t>
  </si>
  <si>
    <t>Տպիչ, UPS, սկաներ և այլ համակարգչային տեխնիկա</t>
  </si>
  <si>
    <t xml:space="preserve">Տեսախցիկ, վեբ տեսախցիկ, ականջակալ </t>
  </si>
  <si>
    <t>2020թ.  փաստացի  կատարողական</t>
  </si>
  <si>
    <t xml:space="preserve"> 2021թ. հաստատված բյուջե</t>
  </si>
  <si>
    <t>ՀՀ  պետական  մարմինների 2022 թվականի  կապի ծառայությունների  վճարների</t>
  </si>
  <si>
    <t>ՀՀ  պետական  մարմինների 2022 թվականի էլեկտրաէներգիայի ծախսերի /բացառությամբ ջեռուցման/</t>
  </si>
  <si>
    <t>ՀՀ  պետական մարմինների վարչական շենքերի և շինությունների 2022 թվականի ջեռուցման համար անհրաժեշտ էլեկտրաէներգիայի ծախսերի</t>
  </si>
  <si>
    <t>2022 թվականի ՀՀ  պետական մարմինների վարչական շենքերի և շինությունների գազով ջեռուցման համար անհրաժեշտ  ծախսերի</t>
  </si>
  <si>
    <t>2022թ. հայտ</t>
  </si>
  <si>
    <t>Փոփոխությունը պայմանավորված է աշխատավարձի բնականոն աճով, հաստիքացուցակի փոփոխությամբ</t>
  </si>
  <si>
    <t>Կայքի ստեղծման ծառայություններ</t>
  </si>
  <si>
    <t>հայտի տարբերությունը 2021թ. հաստատվածի նկատմամբ</t>
  </si>
  <si>
    <t>հայտի տարբերությունը 2020թ. փաստացի կատարողականի նկատմամբ</t>
  </si>
  <si>
    <t>Հանձնաժողովին</t>
  </si>
  <si>
    <t>Կենցաղային այլ տեխնիկա/օդորակիչ, սառնարան, հեռուստացույց և այլն/</t>
  </si>
  <si>
    <t>Հանձնաժողովի գլխավոր հաշվապահ</t>
  </si>
  <si>
    <t>Հանձնաժողովի մարդկային ռեսուրսների կառավարման մասնագետ</t>
  </si>
  <si>
    <t>Հանձնաժողովի գնումների մասնագետ</t>
  </si>
  <si>
    <t>Գլխավոր մասնագետ</t>
  </si>
  <si>
    <t xml:space="preserve">     Գլխավոր մասնագետ</t>
  </si>
  <si>
    <t>Ավագ մասնագետ</t>
  </si>
  <si>
    <t>բաժնի պետ</t>
  </si>
  <si>
    <t>Հայտարարագրման բաժին</t>
  </si>
  <si>
    <t>Կուսակցությունների ֆինանսական գործունեության վերահսկողության բաժին</t>
  </si>
  <si>
    <t>Վարույթների և իրավական ապահովման վարչություն</t>
  </si>
  <si>
    <t>Հանրային ծառայողների վարքագծի վերահսկողության վարչություն</t>
  </si>
  <si>
    <t xml:space="preserve"> Գլխավոր մասնագետ</t>
  </si>
  <si>
    <t>Բաժնի պետ</t>
  </si>
  <si>
    <t>Կուսակցությունների ֆինանսական գործունեության վերահսկողության բաժնի պետ</t>
  </si>
  <si>
    <t>Տեղեկատվական համակարգերի կառավարման բաժին</t>
  </si>
  <si>
    <t>Ցանցային ադմինիստրատոր</t>
  </si>
  <si>
    <t>Լաուրա Արզումանյան</t>
  </si>
  <si>
    <t>Կարեն Հակոբյան</t>
  </si>
  <si>
    <t>Սյուզաննա Օհանյան</t>
  </si>
  <si>
    <t>Գյուլնարա Սարգսյան</t>
  </si>
  <si>
    <t>Լուսինե Մուրադյան</t>
  </si>
  <si>
    <t>Ստեփան Դավթյան</t>
  </si>
  <si>
    <t>Արման Խաչատրյան</t>
  </si>
  <si>
    <t>Ռուզաննա Մակարյան</t>
  </si>
  <si>
    <t>Արման Պողոսյան</t>
  </si>
  <si>
    <t>Աննա Կռոյան</t>
  </si>
  <si>
    <t>Սասուն Համբարձումյան</t>
  </si>
  <si>
    <t>Անահիտ Հովակիմյան</t>
  </si>
  <si>
    <t>Աննա Մանուկյան</t>
  </si>
  <si>
    <t>Նարինե Ավետիսյան</t>
  </si>
  <si>
    <t>Ծրագրային ապահովման սպասարկման ծառայություններ/CBAnet/</t>
  </si>
  <si>
    <t>Ծրագրային ապահովման սպասարկման ծառայություններ/Մեդիա մոնիթորինգ/</t>
  </si>
  <si>
    <t>Ծրագրային ապահովման սպասարկման ծառայություններ/Հայտարարագրման և բարեվարքության այլ բազաների բաժանորդագրություն/</t>
  </si>
  <si>
    <t>ՀՀ, մարզեր</t>
  </si>
  <si>
    <t>Փոփոխությունը պայմանավորված է Հանձնաժողովին ամրացված վարչական շենքի անվտանգության ապահովման հետ` ճաղավանդակների պատրաստման ծառայություններ/ հաշվարկները ներկայացված են եղել 7 մլն. դրամի, ընդհանուր մոտեցման արդյունքում ներկայացրել ենք 1.4 մլն/</t>
  </si>
  <si>
    <t>Իրազեկման հոլովակների պատրաստում</t>
  </si>
  <si>
    <t>Կահույքի հավաքածու/սեղան 15 անձի համար/ 15 բազկաթոռ, պահարաններ/</t>
  </si>
  <si>
    <t>Հանձնաժողովի բարեվարքության հարցերով կազմակերպիչ</t>
  </si>
  <si>
    <t xml:space="preserve">Հիմնավորում           </t>
  </si>
  <si>
    <t>Ներքին գործուղումներ</t>
  </si>
  <si>
    <t>Բանկային գաղտնիք պարունակող տեղեկատվությունը Կենտրոնական բանկից հայցելու և ստանալու համար միջբանկային համակարգչային ցանցի տարեկան սպասարկման վճար</t>
  </si>
  <si>
    <t xml:space="preserve">Հիմնավորում /օրենսդրական/        </t>
  </si>
  <si>
    <t>Պատվերով տպագրվող նյութեր/թռուցիկներ, բուկլետներ, բրոշյուրներ, թղթապանակներ և այլն/</t>
  </si>
  <si>
    <t>Իրազեկման նպատակով տպագրվելու են թռուցիկներ/5000հատ*300 դրամ=1.5մլն/, բրոշյուրներ/3000հատ*1500դրամ=4.5մլն/, կարիքը և արդյունավետության մակարդակը գնահատելուց հետո կտպագրվեն կոռուպցիայի կանխարգելմանը խթանող այլ տպագրական տեղեկատվական նյութեր/ 4մլն/ պաստառներ, օրացույցներ և այլն</t>
  </si>
  <si>
    <t>Փոփոխությունը պայմանավորված է իրազեկման գործիքակազմը համալրելու և արդյունավետության մակարդակը բարձրացնելու հետ</t>
  </si>
  <si>
    <t>2022 թվականի առաջին եռամսյակում Հանձնաժողովը նախատեսում է հաստատել հանրային ծառայողների վարքագծի տիպային կանոնները և պետական ու համայնքային պաշտոն զբաղեցնող անձանց վարքագծի կանոնագիրքը, որի համատեքստում նախատեսում է իրականացնել ներքին գործողումներ դեպի ՀՀ մարզեր՝ տեղական ինքնակառավարման մարմինների ներկայացուցիչների հետ քննարկումների, ինչպես նաև նոր կանոնակարգերը ներկայացնելու նպատակով։ Նույնանման գործուղումներ նախատեսվում են նաև շահերի բախման, անհամատեղելիության պահանջների նոր հայեցակարգերի մշակման շրջանակներում:   Ներքին գործուղումները նաև անհրաժեշտություն են հանրային իրազեկման անմիջական գործառույնթ իրականացնելու նպատակով, որի իրականացումն ամբողջ ծավալով մեկնարկելու է 2022 թվականին։  Հանձնաժողովը պետք է իրականացնի նաև միջգերատեսչական և հանրային քննարկումներ կոռուպցոին ռիսկերի գնահատման արդյունքների վերաբերյալ: ՏԻՄ գնահատումների առողջացման ծրագրերը քննարկելու նպատակով անհրաժեշտ է անհատական ներկայություն ապահովել համայնքներում առավել արդյունավետ քննարկումների կազմակերպման համար։ Գործուղվելու են վարչության պետը և վարչության մասնագետ։           Երկու անձի համար ներքին գործուղումներ գիշերակացով դեպի ՀՀ բոլոր մարզեր (10) երեք ուղություններով՝ 1-ին ուղղություն (3 օր-2 գիշեր երկու անձի համար)- Կոտայքի, Գեղարքունիքի, Տավուշի մարզեր։ 2-րդ ուղղություն (4 օր-3 գիշեր երկու անձի համար) - Արմավիրի, Արագածոտնի Շիրակի, Լոռու մարզեր։ 3-րդ ուղղություն - Արարատի, Վայոց Ձորի, Սյունիքի մարզեր (4 օր-3 գիշեր երկու անձի համար),                                          մարզային քննարկումների նպատակով իրականացվելիք գործուղումներ/:   ՀՀ կառավարության 29.12.2005 թվականի N 2335-Ն որոշում</t>
  </si>
  <si>
    <t>Փոփոխության պատճառը հաստիքների ավելացումն է</t>
  </si>
  <si>
    <t>Փոփոխության պատճառը հաստիքների ավելացումն է և հաստիքացուցակի փոփոխությունը 59 աշխատակցի հաշվարկով տարեկան կտրվածքով</t>
  </si>
  <si>
    <t>Փոփոխության պատճառը հաստիքների ավելացումն է և հաստիքացուցակի փոփոխությունը</t>
  </si>
  <si>
    <t>Փոփոխության պատճառը հաստիքների ավելացումն է, նոր կայքի ստեղծումը, հայտարարագրման համակարգի, շահերի բախման, անհամատեղելիության պահանջների, բարեվարքության ստուգման գործիքակազմի համալրումն և արդիականացումն է, ինչպես նաև իրազեկման համակարգի արդյունավետության բարելավումը</t>
  </si>
  <si>
    <t>Փոփոխությունը պայմանավորված է Հանձնաժողովի գործառույթների ընդլայնման, ինչպես նաև ընդհանուր ճանաչելիության բարձրացման, միջազգային գործընկերների և դոնոր կազմակերպությունների կողմից Հանձնաժողովի նկատմամբ առավելագույն հետաքրքրությամբ, պետության հակակոռուպցիոն ռազմավարության իրականացման գործում Հանձնաժողովի առանցքային դերով և դրա արդյունքում Հանձնաժողովի ներկայացուցչականությանը ներկայացվող պահանջներով, ինչպես նաև հայտարարագրման համակարգի, բարեվարքության ուսումնասիրությունների, կոռուպցիոն ռիսկերի գնահատման մեթոդաբանության, հանրային ծառայողների վարքագծի տիպային կանոնների, ինչպես նաև շահերի բախման և անհամատեղելիության պահանջների նոր հայեցակարգերի առնչությամբ կլոր սեղան քննարկումների և մամուլի ասուլիսների միջոցով հանրային հաշվետվողականության ապահովման անհրաժեշտության հետ։</t>
  </si>
  <si>
    <t>Կոռուպցիայի կանխարգելման հանձնաժողովի մասին ՀՀ օրենք, Հոդված 6, Հոդված 23, Հոդված 24</t>
  </si>
  <si>
    <t>Կոռուպցիայի կանխարգելման հանձնաժողովի մասին ՀՀ օրենք, Հոդված 23, 2-րդ, 6-րդ, 7-րդ, 8-րդ մասեր, ՀՀ կենտրոնական բանկի հետ կնքված՝ ցանցի շահագործման պայմանագիր, ՀՀ ԿԲ և ԿԿՀ 12 հունիսի 2020 թվական թիվ 04-Ն Համատեղ որոշում ՀԱՅԱՍՏԱՆԻ ՀԱՆՐԱՊԵՏՈՒԹՅԱՆ ԿԵՆՏՐՈՆԱԿԱՆ ԲԱՆԿԻ ԿՈՂՄԻՑ ԿՈՌՈՒՊՑԻԱՅԻ
ԿԱՆԽԱՐԳԵԼՄԱՆ ՀԱՆՁՆԱԺՈՂՈՎԻՆ ԲԱՆԿԱՅԻՆ ԳԱՂՏՆԻՔ ԿԱԶՄՈՂ ՏԵՂԵԿՈՒԹՅՈՒՆՆԵՐԻ
ՓՈԽԱՆՑՄԱՆ ԿԱՐԳԸ ԵՎ ՁԵՎԱՉԱՓԸ ՀԱՍՏԱՏԵԼՈՒ ՄԱՍԻՆ</t>
  </si>
  <si>
    <t>Հանրային իրազեկման մակարդակը և կոռուպցիայի կանխարգելմանն ուղղված ֆորմալ և ոչ ֆորմալ կրթության մակարդակը բարձրացնելու նպատակով պատրաստվելու են թվով 20 իրազեկման հոլովակներ/ըստ նախնական բանակցություններով ձևավորված գնառաջարկի և 2020 թվականի ընթացքում միջազգային դոնորների ֆինանսավորմամբ պատրաստված հոլովակների ընդհանուր արժեքի/</t>
  </si>
  <si>
    <t>Կոռուպցիայի կանխարգելման հանձնաժողովի մասին ՀՀ օրենք, Հոդված 24, 1-ին մաս, 16-րդ կետ</t>
  </si>
  <si>
    <t>Հանձնաժողովի գործառույթների ընդլայնման, ինչպես նաև ընդհանուր ճանաչելիության բարձրացման, միջազգային գործընկերների և դոնոր կազմակերպությունների կողմից Հանձնաժողովի նկատմամբ առավելագույն հետաքրքրությամբ, պետության հակակոռուպցիոն ռազմավարության իրականացման գործում Հանձնաժողովի առանցքային դերով և դրա արդյունքում Հանձնաժողովի ներկայացուցչականությանը ներկայացվող պահանջներով, ինչպես նաև հայտարարագրման համակարգի, բարեվարքության ուսումնասիրությունների, կոռուպցիոն ռիսկերի գնահատման մեթոդաբանության, հանրային ծառայողների վարքագծի տիպային կանոնների, ինչպես նաև շահերի բախման և անհամատեղելիության պահանջների նոր հայեցակարգերի առնչությամբ կլոր սեղան քննարկումների և մամուլի ասուլիսների միջոցով հանրային հաշվետվողականության ապահովման անհրաժեշտության հետ պայմանավորված/դահլիճի վարձակալություն, սարքավորոմների վարձակալություն, սուրճի ընդմիջումներ և այլն/, 4 անգամ եռամսյակային կլոր սեղան քննարկումներ միջինը 70 անձի համար/ 4*468 հազ.=1872 հազ. դրամ, մարզային դահլիճների վարձակալություն ըստ անհրաժեշտության 10*150 հազ.=1500 հազ. դրամ, սարքավորումների վարձակալություն 786 հազ., սուրճի ընդմիջում 4 միջոցառում*2 անգամ*70անձ*1500 դրամ=840 հազ. դրամ: Արժեքները ձևավորվել են կայքերում հրապարակային գնառաջարկների և փորձի հիման վրա</t>
  </si>
  <si>
    <t>2022 թվականի առաջին եռամսյակում Հանձնաժողովը հաստատելու է հանրային ծառայողների վարքագծի տիպային կանոնները և պետական ու համայնքային պաշտոն զբաղեցնող անձանց վարքագծի կանոնագիրքը, որի համատեքստում նախատեսում է իրականացնել ներքին գործողումներ դեպի ՀՀ մարզեր՝ տեղական ինքնակառավարման մարմինների ներկայացուցիչների հետ քննարկումների, ինչպես նաև նոր կանոնակարգերը ներկայացնելու նպատակով։ Նույնանման գործուղումներ նախատեսվում են նաև շահերի բախման, անհամատեղելիության պահանջների նոր հայեցակարգերի մշակման շրջանակներում:   Ներքին գործուղումները նաև անհրաժեշտություն են հանրային իրազեկման անմիջական գործառույնթ իրականացնելու նպատակով, որի իրականացումն ամբողջ ծավալով մեկնարկելու է 2022 թվականին։  Հանձնաժողովը պետք է իրականացնի նաև միջգերատեսչական և հանրային քննարկումներ կոռուպցոին ռիսկերի գնահատման արդյունքների վերաբերյալ: ՏԻՄ գնահատումների առողջացման ծրագրերը քննարկելու նպատակով անհրաժեշտ է անհատական ներկայություն ապահովել համայնքներում առավել արդյունավետ քննարկումների կազմակերպման համար։ Գործուղվելու են վարչության պետը և վարչության մասնագետ։           Երկու անձի համար ներքին գործուղումներ գիշերակացով դեպի ՀՀ բոլոր մարզեր (10) երեք ուղություններով՝ 1-ին ուղղություն (3 օր-2 գիշեր երկու անձի համար)- Կոտայքի, Գեղարքունիքի, Տավուշի մարզեր։ 2-րդ ուղղություն (4 օր-3 գիշեր երկու անձի համար) - Արմավիրի, Արագածոտնի Շիրակի, Լոռու մարզեր։ 3-րդ ուղղություն - Արարատի, Վայոց Ձորի, Սյունիքի մարզեր (4 օր-3 գիշեր երկու անձի համար),                                          մարզային քննարկումների նպատակով իրականացվելիք գործուղումներ/:   ՀՀ կառավարության 29.12.2005 թվականի N 2335-Ն որոշում</t>
  </si>
  <si>
    <t>Շահերի բախման և անհամատեղելիության պահանջների նոր հայեցակարգերի մշակման և հաստատման համատեքստում նախատեսվող ներքին գործողումներ դեպի ՀՀ մարզեր՝ տեղական ինքնակառավարման մարմինների ներկայացուցիչների հետ քննարկումների, ինչպես նաև նոր կանոնակարգերը ներկայացնելու նպատակով/ 10 մարզերում/</t>
  </si>
  <si>
    <t>Հանրային ծառայողների վարքագծի տիպային կանոնների և պետական ու համայնքային պաշտոն զբաղեցնող անձանց վարքագծի կանոնագրքի հաստատման համատեքստում նախատեսվող ներքին գործողումներ դեպի ՀՀ մարզեր՝ տեղական ինքնակառավարման մարմինների ներկայացուցիչների հետ քննարկումների, ինչպես նաև նոր կանոնակարգերը ներկայացնելու նպատակով/ 10 մարզերում/</t>
  </si>
  <si>
    <t>միջգերատեսչական և հանրային քննարկումներ կոռուպցոին ռիսկերի գնահատման արդյունքների վերաբերյալ, ՏԻՄ գնահատումների առողջացման ծրագրերը քննարկելու նպատակով այցելություններ համայնքներ / 10 մարզերում/</t>
  </si>
  <si>
    <t>Հանձնաժողովի՝ հանրային իրազեկման անմիջական գործառույնթն իրականացնելու նպատակով իրականացվող գործուղումներ /10 մարզերում/</t>
  </si>
  <si>
    <t>Հանրային ծառայության մասին ՀՀ օրենքում կատարված մի շարք փոփոխությունների արդյունքում կտրուկ աճել է հայտարարատու անձանց թիվը, որը ներկայում կազմում է մոտավորապես 35,000 անձ, ինչով պայմանավորված աճել է նաև չներկայացված հայտարարագրերի քանակը, հետևաբար նաև հայտարարատու անձանց ուղարկվող պաշտոնական ծանուցումների ծավալը։ Հանձնաժողովի գործառույթների ամբողջական իրականացման արդյունքում աճել է նաև Հանձնաժողովի կողմից հարուցվող վարչական իրավախախտման վարույթների և այլ վարույթների (անհամատեղելիություն, շահերի բախում) թիվը, որը ենթադրում է վարույթի մասնակիցների ծանուցումների ծավալի աճ։ 2022 թվականին պետական և հանրային պաշտոն զբաղեցնող անձանց վարքագծի կանոնագրքի հաստատմանը զուգահեռ վերը նշված վարույթներին կգումարվեն արդեն վարքագծի կանոնների առերևույթ խախտումների գծով հարուցվող վարույթները, որոնք ևս զգալիորեն կմեծացնեն ծանուցումների ծավալը։</t>
  </si>
  <si>
    <t>Հանրային ծառայության մասին ՀՀ օրենք, Հոդված 34 Կոռուպցիայի կանխարգելման մասին ՀՀ օրենք, Հոդված 25, 26, 27, 30, 31</t>
  </si>
  <si>
    <t>Կոռուպցիայի կանխարգելման հանձնաժողովի մասին ՀՀ օրենք, Հոդված 23, 1-ին, 3-րդ մասեր, 
Հոդված 24 1-ին, 2-րդ, 7-րդ, 8-րդ, 9-րդ, 16-րդ, 17-րդ, 22-րդ, 23-րդ, 24-րդ, 25-րդ մասեր։</t>
  </si>
  <si>
    <t>Հանձնաժողովը ձևավորումից ի վեր շահագործում է Բարձրաստիճան պաշտոնատար անձանց էթիկայի հանձնաժողովից ժառանգած կայքը, որի ֆունկցիոնալ սահմանափակումները հնարավորինս վերացնելու նպատակով 2020 թվականի սկզբում դոնոր կազմակերպության աջակցությամբ իրականացվել են կոսմետիկ աշխատանքներ և հնարավոր է դարձել կայքի նվազագույն շահագործումը Հանձնաժողովի կողմից։ Այնուամենայնիվ, կայքն իր ֆունկցիոնալ հագեցվածությամբ հնարավորություն չի ընձեռում Հանձնաժողովին ապահովել իր բովանդակային գործառույթների գծով ամբոջական հաշվետվողականությունը, յուրաքանչյուր վարչության գծով նյութերի, ուղեցույցերի, ձեռնարկների, ինչպես նաև հաշվետվությունների պատշաճ, հանրամատչելի և ամբողջական հրապարակումը, Հանձնաժողովի գործունեության վերաբերյալ հանրամատչելի հաշվետվությունների, գրաֆիկների, թարմացվող ցանկերի և այլ տեղեկությունների հրապարակումը։ Նոր կայքի անհրաժեշտությունը բխում է Հանձնաժողովի գործունեության՝ հանրային հաշվետվողականության և թափանցիկության սկզբունքից։ Նշված արժեքը ձևավորվել է մի քանի կազմակերպություններից ստացված գնառաջարկների հիման վրա</t>
  </si>
  <si>
    <t>Կոռուպցիայի կանխարգելման հանձնաժողովի մասին ՀՀ օրենք, Հոդված 23, 1-ին, 2-րդ, 6-րդ, 7-րդ մասեր, Հոդված 25, Հոդված 26․1, Հոդված 27</t>
  </si>
  <si>
    <t>Կոռուպցիայի կանխարգելման հանձնաժողովի մասին ՀՀ օրենք, Հոդված 25, 26․1</t>
  </si>
  <si>
    <t>Հայտարարագրերի վերլուծության, ինչպես նաև բարեվարքության ուսումնասիրությունների շրջանակներում գույքային դրության ստուգման համատեքստում Հանձնաժողովը պետք է հնարավորություն ունենա հասանելիություն ստանալ արտերկրում առկա տվյալների շտեմարանների, որոնց միջոցով կստուգի հայտարարագրերում և բարեվարքության հարցաթերթիկներում ներկայացված տվյալների արժանահավատությունը և կկարողանա բացահայտել արտերկրում առկա՝ չհայտարարագրված գույքը։ Արտերկրում վարվող տվյալների շտեմարանների մի ստված զանգված հասանելիություն տրամարդրում է տվյալներին միայն վճարովի հիմունքներով։ /Հայտարարգրերի ուսումնասիրման նպատակով բազաների բաժանորդագրության միջինացված արժեք/</t>
  </si>
  <si>
    <t>Հանձնաժողովը համաձայն Կոռուպցիայի կանխարգելման հանձնաժողովի մասին ՀՀ օրենքի պահանջների պարտավորված է սկսել հայտարարագրերի վերլուծություններ, ինչպես նաև հարուցել անհամատեղելիության պահանջների, շահերի բախման, վարքագծի կանոնների և այլ սահմանափակումների առերևույթ խախտումների գծով վարույթներ՝ հիմնվելով գործի համար էական նշանակություն ներառող մեդիա հրապարակումների վրա։ Այս գործառույթի արդյունավետ և առանց մարդկային ռեսուրսի սխալի արդյունքում տեղ գտնող բացթողումների իրականացնելու նպատակով Հանձնաժողովը նախատեսում է գործառույթի համար ստանալ մեդիա մոնիթորինգի ծառայություն, որի շնորհիվ համապատասխան մեդիա հրապարակումները պարբերաբար ավտոմատացված կերպով կներկայացվեն Հանձնաժողովի ուշադրությանը։ Գործիքը կիրառվելու է նաև բարեվարության ուսումնասիրությունների գործընթացում, քանի որ բարեվարքության եզրակացության մեջ քննարկվող բաղադրիչներից մեկը հենց անձի վերաբերյալ մեդիա հրապարակումներն են։ Հաշվի առնելով հրապարակումների ծավալը, Հանձնաժողովի համար էական նշանակություն ունեցող թեմաների տարաբնույթ լինելը, ինչպես նաև ուսումնասիրվող սուբյեկտների մեծ քանակը, գործառույթը մարդկային ռեսուրսների միջոցով՝ ոչ ավտոմատացված տարբերակով իրականացնելը արդյունավետ չէ, ինչպես նաև իր մեջ կրում է կոռուպցիոն ռիսկեր այս կամ այն հրապարակման հնարավոր կոծկման տեսանկյունից, ինչն էլ նշանակում է, որ գործառույթի նկատմամբ վերահսկողություն սահմանալու անհրաժեշտությունից դրդված Հանձնաժողովն էլ ավելի մեծ ռեսուրս պետք է հատկացնի մի գործառությի, որի ավտոմատացված լուծումները միջազգային պրակտիկայում տարիներ շարունակ օգտագործվում են։ /Մի քանի կազմակերպություններից ստացված գնառաջարկների հիման վրա ձևավորված միջին գին/</t>
  </si>
  <si>
    <t>Կոռուպցիայի կանխարգելման հանձնաժողովի մասին ՀՀ օրենք, Հոդված 7, Հոդված 24, 12-րդ, 13-րդ, 15-րդ, 16-րդ, 19-րդ մասեր</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</si>
</sst>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71" formatCode="_-* #,##0.00_-;\-* #,##0.00_-;_-* &quot;-&quot;??_-;_-@_-"/>
    <numFmt numFmtId="178" formatCode="0.0"/>
  </numFmts>
  <fonts count="54">
    <font>
      <sz val="10"/>
      <name val="Arial"/>
    </font>
    <font>
      <sz val="10"/>
      <name val="Arial"/>
      <family val="2"/>
    </font>
    <font>
      <sz val="8"/>
      <name val="Arial"/>
      <family val="2"/>
    </font>
    <font>
      <sz val="9.5"/>
      <name val="GHEA Grapalat"/>
      <family val="3"/>
    </font>
    <font>
      <b/>
      <sz val="8"/>
      <name val="GHEA Grapalat"/>
      <family val="3"/>
    </font>
    <font>
      <sz val="10"/>
      <name val="GHEA Grapalat"/>
      <family val="3"/>
    </font>
    <font>
      <u/>
      <sz val="10"/>
      <name val="GHEA Grapalat"/>
      <family val="3"/>
    </font>
    <font>
      <sz val="12"/>
      <name val="GHEA Grapalat"/>
      <family val="3"/>
    </font>
    <font>
      <b/>
      <sz val="10"/>
      <name val="GHEA Grapalat"/>
      <family val="3"/>
    </font>
    <font>
      <sz val="8"/>
      <name val="GHEA Grapalat"/>
      <family val="3"/>
    </font>
    <font>
      <sz val="9"/>
      <name val="GHEA Grapalat"/>
      <family val="3"/>
    </font>
    <font>
      <i/>
      <sz val="10"/>
      <name val="GHEA Grapalat"/>
      <family val="3"/>
    </font>
    <font>
      <b/>
      <i/>
      <sz val="8"/>
      <name val="GHEA Grapalat"/>
      <family val="3"/>
    </font>
    <font>
      <b/>
      <sz val="9"/>
      <name val="GHEA Grapalat"/>
      <family val="3"/>
    </font>
    <font>
      <b/>
      <sz val="11"/>
      <name val="GHEA Grapalat"/>
      <family val="3"/>
    </font>
    <font>
      <sz val="11"/>
      <name val="GHEA Grapalat"/>
      <family val="3"/>
    </font>
    <font>
      <b/>
      <i/>
      <sz val="10"/>
      <name val="GHEA Grapalat"/>
      <family val="3"/>
    </font>
    <font>
      <u/>
      <sz val="8"/>
      <name val="GHEA Grapalat"/>
      <family val="3"/>
    </font>
    <font>
      <b/>
      <sz val="12"/>
      <name val="GHEA Grapalat"/>
      <family val="3"/>
    </font>
    <font>
      <b/>
      <i/>
      <sz val="9"/>
      <name val="GHEA Grapalat"/>
      <family val="3"/>
    </font>
    <font>
      <i/>
      <sz val="9"/>
      <name val="GHEA Grapalat"/>
      <family val="3"/>
    </font>
    <font>
      <u/>
      <sz val="9"/>
      <name val="GHEA Grapalat"/>
      <family val="3"/>
    </font>
    <font>
      <sz val="10"/>
      <name val="Arial Armenian"/>
      <family val="2"/>
    </font>
    <font>
      <sz val="10"/>
      <name val="Arial"/>
      <family val="2"/>
    </font>
    <font>
      <sz val="10"/>
      <color indexed="8"/>
      <name val="MS Sans Serif"/>
      <family val="2"/>
    </font>
    <font>
      <sz val="10"/>
      <name val="Arial"/>
      <family val="2"/>
      <charset val="204"/>
    </font>
    <font>
      <sz val="10"/>
      <color indexed="8"/>
      <name val="MS Sans Serif"/>
      <family val="2"/>
      <charset val="204"/>
    </font>
    <font>
      <sz val="10"/>
      <name val="Times Armenian"/>
      <family val="1"/>
    </font>
    <font>
      <sz val="11"/>
      <color indexed="8"/>
      <name val="Arial Armenian"/>
      <family val="2"/>
    </font>
    <font>
      <b/>
      <u/>
      <sz val="12"/>
      <name val="GHEA Grapalat"/>
      <family val="3"/>
    </font>
    <font>
      <i/>
      <sz val="10"/>
      <color indexed="8"/>
      <name val="Arial Armenian"/>
      <family val="2"/>
    </font>
    <font>
      <sz val="9"/>
      <name val="Arial"/>
      <family val="2"/>
    </font>
    <font>
      <sz val="9"/>
      <name val="GHEA Mariam"/>
      <family val="3"/>
    </font>
    <font>
      <i/>
      <sz val="8"/>
      <name val="GHEA Grapalat"/>
      <family val="3"/>
    </font>
    <font>
      <i/>
      <sz val="11"/>
      <name val="GHEA Grapalat"/>
      <family val="3"/>
    </font>
    <font>
      <u/>
      <sz val="12"/>
      <name val="GHEA Grapalat"/>
      <family val="3"/>
    </font>
    <font>
      <sz val="14"/>
      <name val="GHEA Grapalat"/>
      <family val="3"/>
    </font>
    <font>
      <sz val="11"/>
      <name val="GHEA Mariam"/>
      <family val="3"/>
    </font>
    <font>
      <i/>
      <sz val="12"/>
      <name val="GHEA Grapalat"/>
      <family val="3"/>
    </font>
    <font>
      <sz val="11"/>
      <color theme="1"/>
      <name val="Arial Armenian"/>
      <family val="2"/>
    </font>
    <font>
      <sz val="12"/>
      <color theme="1"/>
      <name val="Arial Armenian"/>
      <family val="2"/>
    </font>
    <font>
      <b/>
      <sz val="14"/>
      <color theme="1"/>
      <name val="Arial Armenian"/>
      <family val="2"/>
    </font>
    <font>
      <sz val="9"/>
      <color theme="1"/>
      <name val="Arial Armenian"/>
      <family val="2"/>
    </font>
    <font>
      <b/>
      <sz val="9"/>
      <color theme="1"/>
      <name val="Arial Armenian"/>
      <family val="2"/>
    </font>
    <font>
      <sz val="10"/>
      <color theme="1"/>
      <name val="Arial Armenian"/>
      <family val="2"/>
    </font>
    <font>
      <b/>
      <sz val="12"/>
      <color theme="1"/>
      <name val="Arial Armenian"/>
      <family val="2"/>
    </font>
    <font>
      <b/>
      <i/>
      <sz val="12"/>
      <color theme="1"/>
      <name val="Arial Armenian"/>
      <family val="2"/>
    </font>
    <font>
      <i/>
      <sz val="10"/>
      <color theme="1"/>
      <name val="Arial Armenian"/>
      <family val="2"/>
    </font>
    <font>
      <sz val="10"/>
      <color rgb="FFFF0000"/>
      <name val="GHEA Grapalat"/>
      <family val="3"/>
    </font>
    <font>
      <b/>
      <sz val="10"/>
      <color rgb="FFFF0000"/>
      <name val="GHEA Grapalat"/>
      <family val="3"/>
    </font>
    <font>
      <b/>
      <sz val="8"/>
      <color rgb="FFFF0000"/>
      <name val="GHEA Grapalat"/>
      <family val="3"/>
    </font>
    <font>
      <sz val="8"/>
      <color rgb="FFFF0000"/>
      <name val="GHEA Grapalat"/>
      <family val="3"/>
    </font>
    <font>
      <sz val="12"/>
      <color rgb="FFFF0000"/>
      <name val="GHEA Grapalat"/>
      <family val="3"/>
    </font>
    <font>
      <b/>
      <i/>
      <sz val="10"/>
      <color rgb="FFFF0000"/>
      <name val="GHEA Grapalat"/>
      <family val="3"/>
    </font>
  </fonts>
  <fills count="14">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22"/>
        <bgColor indexed="64"/>
      </patternFill>
    </fill>
    <fill>
      <patternFill patternType="solid">
        <fgColor theme="0"/>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rgb="FFFFFF00"/>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0" tint="-0.249977111117893"/>
        <bgColor indexed="64"/>
      </patternFill>
    </fill>
    <fill>
      <patternFill patternType="solid">
        <fgColor theme="0" tint="-0.149998474074526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medium">
        <color indexed="64"/>
      </bottom>
      <diagonal/>
    </border>
    <border>
      <left/>
      <right style="thin">
        <color indexed="64"/>
      </right>
      <top/>
      <bottom/>
      <diagonal/>
    </border>
    <border>
      <left style="medium">
        <color indexed="64"/>
      </left>
      <right style="medium">
        <color indexed="64"/>
      </right>
      <top/>
      <bottom style="medium">
        <color indexed="64"/>
      </bottom>
      <diagonal/>
    </border>
    <border>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style="thin">
        <color indexed="64"/>
      </top>
      <bottom/>
      <diagonal/>
    </border>
    <border>
      <left style="thin">
        <color indexed="64"/>
      </left>
      <right/>
      <top style="medium">
        <color indexed="64"/>
      </top>
      <bottom style="medium">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top style="thin">
        <color indexed="64"/>
      </top>
      <bottom/>
      <diagonal/>
    </border>
    <border>
      <left/>
      <right/>
      <top style="medium">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right style="medium">
        <color indexed="64"/>
      </right>
      <top style="medium">
        <color indexed="64"/>
      </top>
      <bottom/>
      <diagonal/>
    </border>
    <border>
      <left style="thin">
        <color indexed="64"/>
      </left>
      <right/>
      <top/>
      <bottom style="thin">
        <color indexed="64"/>
      </bottom>
      <diagonal/>
    </border>
  </borders>
  <cellStyleXfs count="57">
    <xf numFmtId="0" fontId="0" fillId="0" borderId="0"/>
    <xf numFmtId="171"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5"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1" fontId="2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171"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2" fillId="0" borderId="0"/>
    <xf numFmtId="0" fontId="39" fillId="0" borderId="0"/>
    <xf numFmtId="0" fontId="1" fillId="0" borderId="0"/>
    <xf numFmtId="0" fontId="22" fillId="0" borderId="0"/>
    <xf numFmtId="0" fontId="25" fillId="0" borderId="0"/>
    <xf numFmtId="0" fontId="23" fillId="0" borderId="0"/>
    <xf numFmtId="0" fontId="1" fillId="0" borderId="0"/>
    <xf numFmtId="0" fontId="25" fillId="0" borderId="0"/>
    <xf numFmtId="0" fontId="22" fillId="0" borderId="0"/>
    <xf numFmtId="0" fontId="23" fillId="0" borderId="0"/>
    <xf numFmtId="0" fontId="1" fillId="0" borderId="0"/>
    <xf numFmtId="0" fontId="22" fillId="0" borderId="0"/>
    <xf numFmtId="0" fontId="23" fillId="0" borderId="0"/>
    <xf numFmtId="0" fontId="23" fillId="0" borderId="0"/>
    <xf numFmtId="0" fontId="1" fillId="0" borderId="0"/>
    <xf numFmtId="0" fontId="1" fillId="0" borderId="0"/>
    <xf numFmtId="0" fontId="25" fillId="0" borderId="0"/>
    <xf numFmtId="0" fontId="23" fillId="0" borderId="0"/>
    <xf numFmtId="0" fontId="1" fillId="0" borderId="0"/>
    <xf numFmtId="0" fontId="27" fillId="0" borderId="0"/>
    <xf numFmtId="0" fontId="24" fillId="0" borderId="0"/>
    <xf numFmtId="0" fontId="24" fillId="0" borderId="0"/>
    <xf numFmtId="0" fontId="26" fillId="0" borderId="0"/>
    <xf numFmtId="0" fontId="24" fillId="0" borderId="0"/>
    <xf numFmtId="0" fontId="25" fillId="0" borderId="0"/>
    <xf numFmtId="0" fontId="25" fillId="0" borderId="0"/>
    <xf numFmtId="0" fontId="24" fillId="0" borderId="0"/>
    <xf numFmtId="0" fontId="26" fillId="0" borderId="0"/>
    <xf numFmtId="0" fontId="24" fillId="0" borderId="0"/>
    <xf numFmtId="43" fontId="25" fillId="0" borderId="0" applyFont="0" applyFill="0" applyBorder="0" applyAlignment="0" applyProtection="0"/>
    <xf numFmtId="43" fontId="27"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43" fontId="25" fillId="0" borderId="0" applyFont="0" applyFill="0" applyBorder="0" applyAlignment="0" applyProtection="0"/>
  </cellStyleXfs>
  <cellXfs count="681">
    <xf numFmtId="0" fontId="0" fillId="0" borderId="0" xfId="0"/>
    <xf numFmtId="0" fontId="4" fillId="2" borderId="0" xfId="0" applyFont="1" applyFill="1" applyBorder="1" applyAlignment="1">
      <alignment horizontal="centerContinuous" wrapText="1"/>
    </xf>
    <xf numFmtId="0" fontId="5" fillId="0" borderId="0" xfId="0" applyFont="1" applyAlignment="1">
      <alignment horizontal="center"/>
    </xf>
    <xf numFmtId="0" fontId="5" fillId="0" borderId="0" xfId="0" applyFont="1"/>
    <xf numFmtId="0" fontId="6" fillId="2" borderId="0" xfId="0" applyFont="1" applyFill="1" applyBorder="1" applyAlignment="1">
      <alignment horizontal="left" wrapText="1"/>
    </xf>
    <xf numFmtId="0" fontId="5" fillId="2" borderId="0" xfId="0" applyFont="1" applyFill="1" applyBorder="1" applyAlignment="1">
      <alignment horizontal="centerContinuous" wrapText="1"/>
    </xf>
    <xf numFmtId="0" fontId="5" fillId="2" borderId="0" xfId="0" applyFont="1" applyFill="1" applyBorder="1" applyAlignment="1">
      <alignment horizontal="center" wrapText="1"/>
    </xf>
    <xf numFmtId="0" fontId="5" fillId="0" borderId="1" xfId="0" applyFont="1" applyBorder="1" applyAlignment="1">
      <alignment wrapText="1"/>
    </xf>
    <xf numFmtId="0" fontId="5" fillId="0" borderId="1" xfId="0" applyFont="1" applyBorder="1" applyAlignment="1">
      <alignment horizontal="center" wrapText="1"/>
    </xf>
    <xf numFmtId="0" fontId="9" fillId="0" borderId="1" xfId="0" applyFont="1" applyBorder="1" applyAlignment="1">
      <alignment horizontal="center" wrapText="1"/>
    </xf>
    <xf numFmtId="0" fontId="9" fillId="0" borderId="0" xfId="0" applyFont="1"/>
    <xf numFmtId="0" fontId="8" fillId="0" borderId="1" xfId="0" applyFont="1" applyFill="1" applyBorder="1" applyAlignment="1">
      <alignment wrapText="1"/>
    </xf>
    <xf numFmtId="0" fontId="5" fillId="0" borderId="0" xfId="0" applyFont="1" applyFill="1" applyAlignment="1">
      <alignment horizontal="center"/>
    </xf>
    <xf numFmtId="0" fontId="5" fillId="0" borderId="0" xfId="0" applyFont="1" applyFill="1"/>
    <xf numFmtId="0" fontId="10" fillId="0" borderId="1" xfId="0" applyFont="1" applyBorder="1" applyAlignment="1">
      <alignment horizontal="center" wrapText="1"/>
    </xf>
    <xf numFmtId="0" fontId="5" fillId="0" borderId="1" xfId="0" applyFont="1" applyFill="1" applyBorder="1" applyAlignment="1">
      <alignment horizontal="center" wrapText="1"/>
    </xf>
    <xf numFmtId="0" fontId="8" fillId="2" borderId="1" xfId="0" applyFont="1" applyFill="1" applyBorder="1" applyAlignment="1">
      <alignment wrapText="1"/>
    </xf>
    <xf numFmtId="0" fontId="5" fillId="2" borderId="0" xfId="0" applyFont="1" applyFill="1" applyAlignment="1">
      <alignment horizontal="center"/>
    </xf>
    <xf numFmtId="0" fontId="5" fillId="2" borderId="0" xfId="0" applyFont="1" applyFill="1"/>
    <xf numFmtId="0" fontId="8" fillId="2" borderId="0" xfId="0" applyFont="1" applyFill="1" applyBorder="1" applyAlignment="1">
      <alignment horizontal="center" wrapText="1"/>
    </xf>
    <xf numFmtId="0" fontId="9" fillId="2" borderId="0" xfId="0" applyFont="1" applyFill="1" applyAlignment="1">
      <alignment horizontal="center"/>
    </xf>
    <xf numFmtId="0" fontId="9" fillId="2" borderId="0" xfId="0" applyFont="1" applyFill="1"/>
    <xf numFmtId="0" fontId="9" fillId="2" borderId="2" xfId="0" applyFont="1" applyFill="1" applyBorder="1" applyAlignment="1">
      <alignment horizontal="center"/>
    </xf>
    <xf numFmtId="0" fontId="5" fillId="2" borderId="3" xfId="0" applyFont="1" applyFill="1" applyBorder="1" applyAlignment="1">
      <alignment horizontal="center"/>
    </xf>
    <xf numFmtId="0" fontId="9" fillId="2" borderId="3" xfId="0" applyFont="1" applyFill="1" applyBorder="1" applyAlignment="1">
      <alignment horizontal="center" wrapText="1"/>
    </xf>
    <xf numFmtId="0" fontId="9" fillId="0" borderId="1" xfId="0" applyFont="1" applyBorder="1" applyAlignment="1">
      <alignment horizontal="centerContinuous" wrapText="1"/>
    </xf>
    <xf numFmtId="0" fontId="9" fillId="2" borderId="1" xfId="0" applyFont="1" applyFill="1" applyBorder="1" applyAlignment="1">
      <alignment horizontal="center" wrapText="1"/>
    </xf>
    <xf numFmtId="0" fontId="9" fillId="2" borderId="4" xfId="0" applyFont="1" applyFill="1" applyBorder="1" applyAlignment="1">
      <alignment horizontal="center" wrapText="1"/>
    </xf>
    <xf numFmtId="0" fontId="9" fillId="0" borderId="4" xfId="0" applyFont="1" applyBorder="1" applyAlignment="1">
      <alignment horizontal="center" wrapText="1"/>
    </xf>
    <xf numFmtId="0" fontId="9" fillId="0" borderId="0" xfId="0" applyFont="1" applyAlignment="1">
      <alignment wrapText="1"/>
    </xf>
    <xf numFmtId="0" fontId="5" fillId="0" borderId="1" xfId="0" applyFont="1" applyBorder="1" applyAlignment="1">
      <alignment horizontal="center"/>
    </xf>
    <xf numFmtId="0" fontId="10" fillId="0" borderId="1" xfId="0" applyFont="1" applyBorder="1" applyAlignment="1">
      <alignment wrapText="1"/>
    </xf>
    <xf numFmtId="178" fontId="5" fillId="0" borderId="1" xfId="0" applyNumberFormat="1" applyFont="1" applyBorder="1" applyAlignment="1">
      <alignment horizontal="center"/>
    </xf>
    <xf numFmtId="178" fontId="5" fillId="0" borderId="1" xfId="0" applyNumberFormat="1" applyFont="1" applyBorder="1" applyAlignment="1">
      <alignment horizontal="center" wrapText="1"/>
    </xf>
    <xf numFmtId="0" fontId="5" fillId="3" borderId="1" xfId="0" applyFont="1" applyFill="1" applyBorder="1" applyAlignment="1">
      <alignment horizontal="center"/>
    </xf>
    <xf numFmtId="0" fontId="5" fillId="3" borderId="0" xfId="0" applyFont="1" applyFill="1"/>
    <xf numFmtId="0" fontId="9" fillId="0" borderId="5" xfId="0" applyFont="1" applyBorder="1" applyAlignment="1">
      <alignment horizontal="center"/>
    </xf>
    <xf numFmtId="0" fontId="9" fillId="2" borderId="6" xfId="0" applyFont="1" applyFill="1" applyBorder="1" applyAlignment="1">
      <alignment horizontal="center" vertical="center"/>
    </xf>
    <xf numFmtId="0" fontId="5" fillId="2" borderId="1" xfId="0" applyFont="1" applyFill="1" applyBorder="1"/>
    <xf numFmtId="0" fontId="5" fillId="2" borderId="0" xfId="0" applyFont="1" applyFill="1" applyAlignment="1">
      <alignment wrapText="1"/>
    </xf>
    <xf numFmtId="0" fontId="5" fillId="0" borderId="4" xfId="0" applyFont="1" applyBorder="1" applyAlignment="1">
      <alignment horizontal="center" vertical="center" wrapText="1"/>
    </xf>
    <xf numFmtId="0" fontId="5" fillId="0" borderId="1" xfId="0" applyFont="1" applyBorder="1"/>
    <xf numFmtId="0" fontId="10" fillId="2" borderId="0" xfId="0" applyFont="1" applyFill="1" applyAlignment="1">
      <alignment wrapText="1"/>
    </xf>
    <xf numFmtId="0" fontId="13" fillId="0" borderId="1" xfId="0" applyFont="1" applyBorder="1" applyAlignment="1">
      <alignment horizontal="center" wrapText="1"/>
    </xf>
    <xf numFmtId="0" fontId="4" fillId="2" borderId="0" xfId="0" applyFont="1" applyFill="1" applyBorder="1" applyAlignment="1">
      <alignment horizontal="center" wrapText="1"/>
    </xf>
    <xf numFmtId="0" fontId="4" fillId="2" borderId="0" xfId="0" applyFont="1" applyFill="1" applyBorder="1" applyAlignment="1">
      <alignment wrapText="1"/>
    </xf>
    <xf numFmtId="0" fontId="5" fillId="0" borderId="7" xfId="0" applyFont="1" applyBorder="1" applyAlignment="1">
      <alignment horizontal="center"/>
    </xf>
    <xf numFmtId="0" fontId="5" fillId="0" borderId="8" xfId="0" applyFont="1" applyBorder="1" applyAlignment="1">
      <alignment horizontal="center"/>
    </xf>
    <xf numFmtId="0" fontId="8" fillId="0" borderId="9" xfId="0" applyFont="1" applyBorder="1" applyAlignment="1">
      <alignment horizontal="center" wrapText="1"/>
    </xf>
    <xf numFmtId="0" fontId="5" fillId="0" borderId="10" xfId="0" applyFont="1" applyBorder="1" applyAlignment="1">
      <alignment horizontal="center"/>
    </xf>
    <xf numFmtId="0" fontId="5" fillId="0" borderId="11" xfId="0" applyFont="1" applyBorder="1" applyAlignment="1">
      <alignment horizontal="center"/>
    </xf>
    <xf numFmtId="0" fontId="8" fillId="0" borderId="3" xfId="0" applyFont="1" applyBorder="1" applyAlignment="1">
      <alignment horizontal="center" vertical="center"/>
    </xf>
    <xf numFmtId="0" fontId="8" fillId="0" borderId="12" xfId="0" applyFont="1" applyBorder="1" applyAlignment="1">
      <alignment horizontal="center" vertical="center"/>
    </xf>
    <xf numFmtId="0" fontId="8" fillId="0" borderId="10" xfId="0" applyFont="1" applyBorder="1" applyAlignment="1">
      <alignment horizontal="center" vertical="center"/>
    </xf>
    <xf numFmtId="0" fontId="8" fillId="0" borderId="13" xfId="0" applyFont="1" applyBorder="1" applyAlignment="1">
      <alignment horizontal="center" wrapText="1"/>
    </xf>
    <xf numFmtId="0" fontId="9" fillId="2" borderId="10" xfId="0" applyFont="1" applyFill="1" applyBorder="1" applyAlignment="1">
      <alignment horizontal="center"/>
    </xf>
    <xf numFmtId="0" fontId="9" fillId="2" borderId="11" xfId="0" applyFont="1" applyFill="1" applyBorder="1" applyAlignment="1">
      <alignment horizontal="center"/>
    </xf>
    <xf numFmtId="0" fontId="9" fillId="0" borderId="3" xfId="0" applyFont="1" applyBorder="1" applyAlignment="1">
      <alignment horizontal="center" vertical="center" wrapText="1"/>
    </xf>
    <xf numFmtId="0" fontId="9" fillId="0" borderId="2"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10" xfId="0" applyFont="1" applyBorder="1" applyAlignment="1">
      <alignment horizontal="center" vertical="center" wrapText="1"/>
    </xf>
    <xf numFmtId="0" fontId="4" fillId="2" borderId="13" xfId="0" applyFont="1" applyFill="1" applyBorder="1" applyAlignment="1">
      <alignment horizontal="center" wrapText="1"/>
    </xf>
    <xf numFmtId="0" fontId="5" fillId="0" borderId="14" xfId="0" applyFont="1" applyBorder="1" applyAlignment="1">
      <alignment horizontal="center"/>
    </xf>
    <xf numFmtId="0" fontId="5" fillId="0" borderId="4" xfId="0" applyFont="1" applyBorder="1" applyAlignment="1">
      <alignment horizontal="left" vertical="center"/>
    </xf>
    <xf numFmtId="178" fontId="5" fillId="0" borderId="4" xfId="0" applyNumberFormat="1" applyFont="1" applyBorder="1" applyAlignment="1">
      <alignment horizontal="center" vertical="center" wrapText="1"/>
    </xf>
    <xf numFmtId="178" fontId="5" fillId="0" borderId="15" xfId="0" applyNumberFormat="1" applyFont="1" applyBorder="1" applyAlignment="1">
      <alignment horizontal="center" vertical="center" wrapText="1"/>
    </xf>
    <xf numFmtId="0" fontId="5" fillId="0" borderId="16" xfId="0" applyFont="1" applyBorder="1" applyAlignment="1">
      <alignment horizontal="center"/>
    </xf>
    <xf numFmtId="178" fontId="5" fillId="0" borderId="1" xfId="0" applyNumberFormat="1" applyFont="1" applyBorder="1" applyAlignment="1">
      <alignment horizontal="center" vertical="center" wrapText="1"/>
    </xf>
    <xf numFmtId="0" fontId="5" fillId="0" borderId="17" xfId="0" applyFont="1" applyBorder="1" applyAlignment="1">
      <alignment horizontal="center"/>
    </xf>
    <xf numFmtId="0" fontId="5" fillId="0" borderId="2" xfId="0" applyFont="1" applyBorder="1" applyAlignment="1">
      <alignment wrapText="1"/>
    </xf>
    <xf numFmtId="0" fontId="5" fillId="0" borderId="5" xfId="0" applyFont="1" applyBorder="1" applyAlignment="1">
      <alignment horizontal="center"/>
    </xf>
    <xf numFmtId="0" fontId="8" fillId="4" borderId="6" xfId="0" applyFont="1" applyFill="1" applyBorder="1" applyAlignment="1">
      <alignment wrapText="1"/>
    </xf>
    <xf numFmtId="0" fontId="8" fillId="4" borderId="6" xfId="0" applyFont="1" applyFill="1" applyBorder="1" applyAlignment="1">
      <alignment horizontal="center" vertical="center"/>
    </xf>
    <xf numFmtId="178" fontId="8" fillId="4" borderId="6" xfId="0" applyNumberFormat="1" applyFont="1" applyFill="1" applyBorder="1" applyAlignment="1">
      <alignment horizontal="center" vertical="center"/>
    </xf>
    <xf numFmtId="178" fontId="8" fillId="4" borderId="18" xfId="0" applyNumberFormat="1" applyFont="1" applyFill="1" applyBorder="1" applyAlignment="1">
      <alignment horizontal="center" vertical="center"/>
    </xf>
    <xf numFmtId="0" fontId="8" fillId="0" borderId="0" xfId="0" applyFont="1" applyFill="1" applyBorder="1" applyAlignment="1">
      <alignment wrapText="1"/>
    </xf>
    <xf numFmtId="0" fontId="8" fillId="0" borderId="0" xfId="0" applyFont="1" applyFill="1" applyBorder="1" applyAlignment="1">
      <alignment horizontal="center" vertical="center"/>
    </xf>
    <xf numFmtId="0" fontId="8" fillId="0" borderId="0" xfId="0" applyFont="1" applyFill="1" applyBorder="1" applyAlignment="1">
      <alignment horizontal="right" vertical="center"/>
    </xf>
    <xf numFmtId="0" fontId="5" fillId="0" borderId="0" xfId="0" applyFont="1" applyAlignment="1">
      <alignment horizontal="center" vertical="center"/>
    </xf>
    <xf numFmtId="0" fontId="5" fillId="2" borderId="0" xfId="0" applyFont="1" applyFill="1" applyBorder="1"/>
    <xf numFmtId="0" fontId="5" fillId="0" borderId="0" xfId="0" applyFont="1" applyBorder="1"/>
    <xf numFmtId="0" fontId="5" fillId="2" borderId="0" xfId="0" applyFont="1" applyFill="1" applyAlignment="1">
      <alignment horizontal="center" wrapText="1"/>
    </xf>
    <xf numFmtId="0" fontId="8" fillId="2" borderId="0" xfId="0" applyFont="1" applyFill="1" applyAlignment="1">
      <alignment horizontal="center" wrapText="1"/>
    </xf>
    <xf numFmtId="49" fontId="9" fillId="0" borderId="0" xfId="0" applyNumberFormat="1" applyFont="1" applyFill="1" applyAlignment="1">
      <alignment vertical="center" wrapText="1"/>
    </xf>
    <xf numFmtId="0" fontId="7" fillId="0" borderId="0" xfId="0" applyFont="1" applyAlignment="1">
      <alignment horizontal="center"/>
    </xf>
    <xf numFmtId="0" fontId="7" fillId="0" borderId="0" xfId="0" applyFont="1"/>
    <xf numFmtId="0" fontId="7" fillId="0" borderId="0" xfId="0" applyFont="1" applyBorder="1"/>
    <xf numFmtId="0" fontId="5" fillId="2" borderId="1" xfId="0" applyFont="1" applyFill="1" applyBorder="1" applyAlignment="1">
      <alignment horizontal="center"/>
    </xf>
    <xf numFmtId="178" fontId="5" fillId="2" borderId="1" xfId="0" applyNumberFormat="1" applyFont="1" applyFill="1" applyBorder="1" applyAlignment="1">
      <alignment horizontal="center"/>
    </xf>
    <xf numFmtId="0" fontId="8" fillId="2" borderId="1" xfId="0" applyFont="1" applyFill="1" applyBorder="1"/>
    <xf numFmtId="0" fontId="9" fillId="0" borderId="19" xfId="0" applyFont="1" applyBorder="1" applyAlignment="1">
      <alignment horizontal="center" vertical="center" wrapText="1"/>
    </xf>
    <xf numFmtId="0" fontId="5" fillId="0" borderId="4" xfId="0" applyFont="1" applyBorder="1" applyAlignment="1">
      <alignment wrapText="1"/>
    </xf>
    <xf numFmtId="0" fontId="5" fillId="0" borderId="3" xfId="0" applyFont="1" applyBorder="1" applyAlignment="1">
      <alignment wrapText="1"/>
    </xf>
    <xf numFmtId="0" fontId="5" fillId="0" borderId="13" xfId="0" applyFont="1" applyBorder="1" applyAlignment="1">
      <alignment horizontal="center"/>
    </xf>
    <xf numFmtId="0" fontId="9" fillId="0" borderId="20" xfId="0" applyFont="1" applyBorder="1" applyAlignment="1">
      <alignment horizontal="center" vertical="center" wrapText="1"/>
    </xf>
    <xf numFmtId="0" fontId="8" fillId="0" borderId="19" xfId="0" applyFont="1" applyBorder="1" applyAlignment="1">
      <alignment horizontal="center" vertical="center"/>
    </xf>
    <xf numFmtId="0" fontId="9" fillId="0" borderId="0" xfId="0" applyFont="1" applyFill="1" applyAlignment="1">
      <alignment horizontal="center"/>
    </xf>
    <xf numFmtId="0" fontId="9" fillId="0" borderId="0" xfId="0" applyFont="1" applyFill="1"/>
    <xf numFmtId="0" fontId="5" fillId="0" borderId="1" xfId="0" applyFont="1" applyFill="1" applyBorder="1"/>
    <xf numFmtId="0" fontId="5" fillId="0" borderId="0" xfId="0" applyFont="1" applyFill="1" applyAlignment="1">
      <alignment horizontal="center" vertical="center"/>
    </xf>
    <xf numFmtId="0" fontId="9" fillId="2" borderId="0" xfId="0" applyFont="1" applyFill="1" applyBorder="1" applyAlignment="1">
      <alignment wrapText="1"/>
    </xf>
    <xf numFmtId="0" fontId="3" fillId="2" borderId="0" xfId="0" applyFont="1" applyFill="1" applyBorder="1" applyAlignment="1">
      <alignment wrapText="1"/>
    </xf>
    <xf numFmtId="0" fontId="7" fillId="2" borderId="0" xfId="0" applyFont="1" applyFill="1"/>
    <xf numFmtId="0" fontId="7" fillId="2" borderId="0" xfId="0" applyFont="1" applyFill="1" applyBorder="1"/>
    <xf numFmtId="0" fontId="5" fillId="2" borderId="0" xfId="0" applyFont="1" applyFill="1" applyAlignment="1">
      <alignment horizontal="center" vertical="center" wrapText="1"/>
    </xf>
    <xf numFmtId="0" fontId="5" fillId="2" borderId="0" xfId="0" applyFont="1" applyFill="1" applyBorder="1" applyAlignment="1">
      <alignment horizontal="center" vertical="center" wrapText="1"/>
    </xf>
    <xf numFmtId="0" fontId="5" fillId="2" borderId="0" xfId="0" applyFont="1" applyFill="1" applyBorder="1" applyAlignment="1">
      <alignment horizontal="left"/>
    </xf>
    <xf numFmtId="0" fontId="7" fillId="0" borderId="1" xfId="0" applyFont="1" applyBorder="1" applyAlignment="1">
      <alignment horizontal="center"/>
    </xf>
    <xf numFmtId="0" fontId="7" fillId="0" borderId="0" xfId="0" applyFont="1" applyAlignment="1">
      <alignment wrapText="1"/>
    </xf>
    <xf numFmtId="0" fontId="5" fillId="0" borderId="0" xfId="0" applyFont="1" applyBorder="1" applyAlignment="1">
      <alignment horizontal="left"/>
    </xf>
    <xf numFmtId="0" fontId="4" fillId="2" borderId="0" xfId="0" applyFont="1" applyFill="1" applyBorder="1" applyAlignment="1"/>
    <xf numFmtId="0" fontId="21" fillId="2" borderId="0" xfId="0" applyFont="1" applyFill="1" applyBorder="1" applyAlignment="1">
      <alignment horizontal="left" vertical="top" wrapText="1"/>
    </xf>
    <xf numFmtId="0" fontId="5" fillId="2" borderId="21" xfId="0" applyFont="1" applyFill="1" applyBorder="1" applyAlignment="1"/>
    <xf numFmtId="0" fontId="5" fillId="2" borderId="0" xfId="0" applyFont="1" applyFill="1" applyAlignment="1">
      <alignment horizontal="left" vertical="center"/>
    </xf>
    <xf numFmtId="0" fontId="39" fillId="0" borderId="0" xfId="24"/>
    <xf numFmtId="0" fontId="7" fillId="0" borderId="0" xfId="24" applyFont="1"/>
    <xf numFmtId="0" fontId="10" fillId="0" borderId="0" xfId="24" applyFont="1" applyBorder="1" applyAlignment="1">
      <alignment horizontal="center" vertical="center" wrapText="1"/>
    </xf>
    <xf numFmtId="0" fontId="7" fillId="0" borderId="0" xfId="24" applyFont="1" applyBorder="1"/>
    <xf numFmtId="0" fontId="40" fillId="0" borderId="1" xfId="24" applyFont="1" applyBorder="1"/>
    <xf numFmtId="0" fontId="40" fillId="0" borderId="22" xfId="24" applyFont="1" applyBorder="1"/>
    <xf numFmtId="0" fontId="40" fillId="5" borderId="1" xfId="24" applyFont="1" applyFill="1" applyBorder="1"/>
    <xf numFmtId="0" fontId="40" fillId="5" borderId="22" xfId="24" applyFont="1" applyFill="1" applyBorder="1"/>
    <xf numFmtId="0" fontId="40" fillId="0" borderId="23" xfId="24" applyFont="1" applyBorder="1"/>
    <xf numFmtId="0" fontId="40" fillId="0" borderId="24" xfId="24" applyFont="1" applyBorder="1"/>
    <xf numFmtId="0" fontId="10" fillId="0" borderId="0" xfId="0" applyFont="1" applyBorder="1"/>
    <xf numFmtId="0" fontId="41" fillId="0" borderId="0" xfId="24" applyFont="1" applyAlignment="1">
      <alignment horizontal="center" vertical="center" wrapText="1"/>
    </xf>
    <xf numFmtId="0" fontId="31" fillId="0" borderId="0" xfId="0" applyFont="1"/>
    <xf numFmtId="0" fontId="1" fillId="0" borderId="0" xfId="0" applyFont="1"/>
    <xf numFmtId="0" fontId="42" fillId="0" borderId="0" xfId="24" applyFont="1"/>
    <xf numFmtId="0" fontId="10" fillId="0" borderId="0" xfId="24" applyFont="1" applyAlignment="1">
      <alignment horizontal="center"/>
    </xf>
    <xf numFmtId="0" fontId="10" fillId="0" borderId="0" xfId="24" applyFont="1" applyBorder="1" applyAlignment="1">
      <alignment horizontal="center"/>
    </xf>
    <xf numFmtId="0" fontId="43" fillId="6" borderId="16" xfId="24" applyFont="1" applyFill="1" applyBorder="1" applyAlignment="1">
      <alignment horizontal="center" vertical="center" wrapText="1"/>
    </xf>
    <xf numFmtId="0" fontId="42" fillId="0" borderId="16" xfId="24" applyFont="1" applyBorder="1" applyAlignment="1">
      <alignment horizontal="center"/>
    </xf>
    <xf numFmtId="0" fontId="42" fillId="5" borderId="16" xfId="24" applyFont="1" applyFill="1" applyBorder="1" applyAlignment="1">
      <alignment horizontal="center"/>
    </xf>
    <xf numFmtId="0" fontId="31" fillId="0" borderId="16" xfId="0" applyFont="1" applyBorder="1" applyAlignment="1">
      <alignment horizontal="center"/>
    </xf>
    <xf numFmtId="0" fontId="42" fillId="0" borderId="25" xfId="24" applyFont="1" applyBorder="1" applyAlignment="1">
      <alignment horizontal="center"/>
    </xf>
    <xf numFmtId="0" fontId="40" fillId="0" borderId="16" xfId="24" applyFont="1" applyBorder="1"/>
    <xf numFmtId="0" fontId="40" fillId="5" borderId="16" xfId="24" applyFont="1" applyFill="1" applyBorder="1"/>
    <xf numFmtId="0" fontId="40" fillId="0" borderId="25" xfId="24" applyFont="1" applyBorder="1"/>
    <xf numFmtId="0" fontId="44" fillId="0" borderId="3" xfId="24" applyFont="1" applyBorder="1" applyAlignment="1">
      <alignment horizontal="center" vertical="center" wrapText="1"/>
    </xf>
    <xf numFmtId="0" fontId="44" fillId="0" borderId="11" xfId="24" applyFont="1" applyBorder="1" applyAlignment="1">
      <alignment horizontal="center" vertical="center" wrapText="1"/>
    </xf>
    <xf numFmtId="0" fontId="44" fillId="0" borderId="10" xfId="24" applyFont="1" applyBorder="1" applyAlignment="1">
      <alignment horizontal="center" vertical="center" wrapText="1"/>
    </xf>
    <xf numFmtId="0" fontId="44" fillId="0" borderId="12" xfId="24" applyFont="1" applyBorder="1" applyAlignment="1">
      <alignment horizontal="center" vertical="center" wrapText="1"/>
    </xf>
    <xf numFmtId="0" fontId="45" fillId="6" borderId="26" xfId="24" applyFont="1" applyFill="1" applyBorder="1" applyAlignment="1">
      <alignment horizontal="left" vertical="center" wrapText="1"/>
    </xf>
    <xf numFmtId="0" fontId="40" fillId="0" borderId="26" xfId="24" applyFont="1" applyBorder="1" applyAlignment="1">
      <alignment vertical="center" wrapText="1"/>
    </xf>
    <xf numFmtId="0" fontId="46" fillId="6" borderId="26" xfId="24" applyFont="1" applyFill="1" applyBorder="1" applyAlignment="1">
      <alignment horizontal="left" vertical="center" wrapText="1"/>
    </xf>
    <xf numFmtId="0" fontId="47" fillId="5" borderId="26" xfId="24" applyFont="1" applyFill="1" applyBorder="1" applyAlignment="1">
      <alignment horizontal="center" vertical="center" wrapText="1"/>
    </xf>
    <xf numFmtId="0" fontId="40" fillId="0" borderId="26" xfId="24" applyFont="1" applyBorder="1" applyAlignment="1">
      <alignment horizontal="left" vertical="center" wrapText="1"/>
    </xf>
    <xf numFmtId="0" fontId="0" fillId="0" borderId="26" xfId="0" applyFont="1" applyBorder="1" applyAlignment="1">
      <alignment horizontal="left" vertical="center" wrapText="1"/>
    </xf>
    <xf numFmtId="0" fontId="39" fillId="0" borderId="26" xfId="24" applyFont="1" applyBorder="1" applyAlignment="1">
      <alignment horizontal="left" vertical="center" wrapText="1"/>
    </xf>
    <xf numFmtId="0" fontId="39" fillId="0" borderId="27" xfId="24" applyFont="1" applyBorder="1" applyAlignment="1">
      <alignment horizontal="left" vertical="center" wrapText="1"/>
    </xf>
    <xf numFmtId="0" fontId="48" fillId="0" borderId="0" xfId="0" applyFont="1"/>
    <xf numFmtId="2" fontId="5" fillId="0" borderId="0" xfId="0" applyNumberFormat="1" applyFont="1" applyBorder="1"/>
    <xf numFmtId="2" fontId="5" fillId="0" borderId="0" xfId="0" applyNumberFormat="1" applyFont="1"/>
    <xf numFmtId="2" fontId="8" fillId="0" borderId="0" xfId="0" applyNumberFormat="1" applyFont="1" applyBorder="1"/>
    <xf numFmtId="2" fontId="8" fillId="0" borderId="0" xfId="0" applyNumberFormat="1" applyFont="1"/>
    <xf numFmtId="2" fontId="8" fillId="0" borderId="0" xfId="0" applyNumberFormat="1" applyFont="1" applyFill="1"/>
    <xf numFmtId="2" fontId="9" fillId="0" borderId="0" xfId="0" applyNumberFormat="1" applyFont="1"/>
    <xf numFmtId="1" fontId="9" fillId="0" borderId="0" xfId="0" applyNumberFormat="1" applyFont="1" applyBorder="1"/>
    <xf numFmtId="0" fontId="14" fillId="2" borderId="0" xfId="0" applyFont="1" applyFill="1" applyBorder="1" applyAlignment="1">
      <alignment horizontal="center" wrapText="1"/>
    </xf>
    <xf numFmtId="0" fontId="8" fillId="2" borderId="0" xfId="0" applyFont="1" applyFill="1" applyBorder="1" applyAlignment="1">
      <alignment horizontal="centerContinuous" wrapText="1"/>
    </xf>
    <xf numFmtId="0" fontId="10" fillId="2" borderId="0" xfId="0" applyFont="1" applyFill="1" applyBorder="1" applyAlignment="1">
      <alignment horizontal="center" wrapText="1"/>
    </xf>
    <xf numFmtId="0" fontId="5" fillId="0" borderId="1" xfId="0" applyFont="1" applyFill="1" applyBorder="1" applyAlignment="1">
      <alignment horizontal="center" vertical="center" wrapText="1"/>
    </xf>
    <xf numFmtId="0" fontId="9" fillId="0" borderId="1" xfId="0" applyFont="1" applyFill="1" applyBorder="1" applyAlignment="1">
      <alignment horizontal="center" vertical="top" wrapText="1"/>
    </xf>
    <xf numFmtId="0" fontId="15" fillId="0" borderId="1" xfId="0" applyFont="1" applyFill="1" applyBorder="1" applyAlignment="1">
      <alignment horizontal="left" vertical="top" wrapText="1"/>
    </xf>
    <xf numFmtId="0" fontId="5" fillId="0" borderId="1" xfId="0" applyFont="1" applyFill="1" applyBorder="1" applyAlignment="1">
      <alignment horizontal="left" vertical="top" wrapText="1"/>
    </xf>
    <xf numFmtId="0" fontId="20" fillId="0" borderId="1" xfId="0" applyFont="1" applyFill="1" applyBorder="1" applyAlignment="1">
      <alignment horizontal="left" vertical="center" wrapText="1"/>
    </xf>
    <xf numFmtId="178" fontId="5" fillId="0" borderId="1" xfId="0" applyNumberFormat="1" applyFont="1" applyFill="1" applyBorder="1" applyAlignment="1">
      <alignment horizontal="center" wrapText="1"/>
    </xf>
    <xf numFmtId="0" fontId="8" fillId="0" borderId="1" xfId="0" applyFont="1" applyFill="1" applyBorder="1" applyAlignment="1">
      <alignment horizontal="left" vertical="center" wrapText="1"/>
    </xf>
    <xf numFmtId="0" fontId="8" fillId="0" borderId="1" xfId="0" applyFont="1" applyFill="1" applyBorder="1" applyAlignment="1">
      <alignment horizontal="left" vertical="center"/>
    </xf>
    <xf numFmtId="178" fontId="5" fillId="0" borderId="0" xfId="0" applyNumberFormat="1" applyFont="1" applyFill="1" applyAlignment="1">
      <alignment horizontal="center"/>
    </xf>
    <xf numFmtId="0" fontId="5" fillId="0" borderId="0" xfId="0" applyFont="1" applyAlignment="1">
      <alignment horizontal="left"/>
    </xf>
    <xf numFmtId="0" fontId="8" fillId="2" borderId="4" xfId="0" applyFont="1" applyFill="1" applyBorder="1"/>
    <xf numFmtId="49" fontId="8" fillId="2" borderId="4" xfId="0" applyNumberFormat="1" applyFont="1" applyFill="1" applyBorder="1" applyAlignment="1">
      <alignment horizontal="center"/>
    </xf>
    <xf numFmtId="0" fontId="9" fillId="2" borderId="0" xfId="0" applyFont="1" applyFill="1" applyBorder="1" applyAlignment="1">
      <alignment horizontal="left" vertical="center" wrapText="1"/>
    </xf>
    <xf numFmtId="0" fontId="14" fillId="0" borderId="0" xfId="0" applyFont="1" applyFill="1" applyAlignment="1">
      <alignment horizontal="left" vertical="center" wrapText="1"/>
    </xf>
    <xf numFmtId="0" fontId="5" fillId="2" borderId="0" xfId="0" applyFont="1" applyFill="1" applyBorder="1" applyAlignment="1">
      <alignment horizontal="left" vertical="center" wrapText="1"/>
    </xf>
    <xf numFmtId="49" fontId="8" fillId="2" borderId="1" xfId="0" applyNumberFormat="1" applyFont="1" applyFill="1" applyBorder="1" applyAlignment="1">
      <alignment horizontal="center"/>
    </xf>
    <xf numFmtId="0" fontId="5" fillId="2" borderId="21" xfId="0" applyFont="1" applyFill="1" applyBorder="1" applyAlignment="1">
      <alignment wrapText="1"/>
    </xf>
    <xf numFmtId="0" fontId="9" fillId="0" borderId="26" xfId="0" applyFont="1" applyBorder="1" applyAlignment="1">
      <alignment horizontal="centerContinuous" wrapText="1"/>
    </xf>
    <xf numFmtId="0" fontId="9" fillId="0" borderId="28" xfId="0" applyFont="1" applyBorder="1" applyAlignment="1">
      <alignment horizontal="centerContinuous" wrapText="1"/>
    </xf>
    <xf numFmtId="0" fontId="5" fillId="0" borderId="4" xfId="0" applyFont="1" applyFill="1" applyBorder="1" applyAlignment="1">
      <alignment horizontal="center" vertical="center" wrapText="1"/>
    </xf>
    <xf numFmtId="0" fontId="32" fillId="0" borderId="1" xfId="50" applyFont="1" applyBorder="1" applyAlignment="1">
      <alignment horizontal="center" wrapText="1"/>
    </xf>
    <xf numFmtId="0" fontId="9" fillId="0" borderId="2" xfId="0" applyFont="1" applyFill="1" applyBorder="1" applyAlignment="1">
      <alignment horizontal="center" vertical="top" wrapText="1"/>
    </xf>
    <xf numFmtId="178" fontId="5" fillId="0" borderId="1" xfId="0" applyNumberFormat="1" applyFont="1" applyFill="1" applyBorder="1" applyAlignment="1">
      <alignment horizontal="center" vertical="center" wrapText="1"/>
    </xf>
    <xf numFmtId="0" fontId="5" fillId="0" borderId="1" xfId="0" applyFont="1" applyBorder="1" applyAlignment="1">
      <alignment horizontal="left" vertical="center" wrapText="1"/>
    </xf>
    <xf numFmtId="0" fontId="8" fillId="0" borderId="1" xfId="0" applyFont="1" applyBorder="1" applyAlignment="1">
      <alignment horizontal="left" vertical="center" wrapText="1"/>
    </xf>
    <xf numFmtId="0" fontId="5" fillId="0" borderId="1" xfId="0" applyFont="1" applyFill="1" applyBorder="1" applyAlignment="1">
      <alignment horizontal="left" vertical="center" wrapText="1"/>
    </xf>
    <xf numFmtId="0" fontId="8" fillId="7" borderId="1" xfId="0" applyFont="1" applyFill="1" applyBorder="1" applyAlignment="1">
      <alignment horizontal="left" vertical="center" wrapText="1"/>
    </xf>
    <xf numFmtId="178" fontId="5" fillId="7" borderId="1" xfId="0" applyNumberFormat="1" applyFont="1" applyFill="1" applyBorder="1" applyAlignment="1">
      <alignment horizontal="center" vertical="center" wrapText="1"/>
    </xf>
    <xf numFmtId="0" fontId="5" fillId="0" borderId="3" xfId="0" applyFont="1" applyFill="1" applyBorder="1"/>
    <xf numFmtId="0" fontId="5" fillId="0" borderId="19" xfId="0" applyFont="1" applyFill="1" applyBorder="1"/>
    <xf numFmtId="49" fontId="4" fillId="0" borderId="29" xfId="0" applyNumberFormat="1" applyFont="1" applyFill="1" applyBorder="1" applyAlignment="1">
      <alignment horizontal="center" vertical="center" wrapText="1"/>
    </xf>
    <xf numFmtId="178" fontId="5" fillId="5" borderId="1" xfId="0" applyNumberFormat="1" applyFont="1" applyFill="1" applyBorder="1" applyAlignment="1">
      <alignment horizontal="center" vertical="center" wrapText="1"/>
    </xf>
    <xf numFmtId="178" fontId="8" fillId="2" borderId="1" xfId="0" applyNumberFormat="1" applyFont="1" applyFill="1" applyBorder="1" applyAlignment="1">
      <alignment horizontal="center" vertical="center" wrapText="1"/>
    </xf>
    <xf numFmtId="0" fontId="5" fillId="0" borderId="4" xfId="0" applyFont="1" applyFill="1" applyBorder="1"/>
    <xf numFmtId="0" fontId="5" fillId="0" borderId="29" xfId="0" applyFont="1" applyFill="1" applyBorder="1"/>
    <xf numFmtId="0" fontId="9" fillId="0" borderId="30" xfId="0" applyFont="1" applyBorder="1" applyAlignment="1">
      <alignment horizontal="center"/>
    </xf>
    <xf numFmtId="1" fontId="8" fillId="2" borderId="2" xfId="0" applyNumberFormat="1" applyFont="1" applyFill="1" applyBorder="1" applyAlignment="1">
      <alignment horizontal="center"/>
    </xf>
    <xf numFmtId="0" fontId="9" fillId="2" borderId="2" xfId="0" applyFont="1" applyFill="1" applyBorder="1" applyAlignment="1">
      <alignment wrapText="1"/>
    </xf>
    <xf numFmtId="0" fontId="9" fillId="0" borderId="31" xfId="0" applyFont="1" applyBorder="1" applyAlignment="1">
      <alignment horizontal="centerContinuous" wrapText="1"/>
    </xf>
    <xf numFmtId="0" fontId="9" fillId="0" borderId="26" xfId="0" applyFont="1" applyBorder="1" applyAlignment="1">
      <alignment horizontal="centerContinuous"/>
    </xf>
    <xf numFmtId="0" fontId="33" fillId="0" borderId="31" xfId="0" applyFont="1" applyBorder="1" applyAlignment="1">
      <alignment horizontal="centerContinuous"/>
    </xf>
    <xf numFmtId="0" fontId="9" fillId="0" borderId="31" xfId="0" applyFont="1" applyBorder="1" applyAlignment="1">
      <alignment horizontal="centerContinuous"/>
    </xf>
    <xf numFmtId="0" fontId="9" fillId="0" borderId="28" xfId="0" applyFont="1" applyBorder="1" applyAlignment="1">
      <alignment horizontal="centerContinuous"/>
    </xf>
    <xf numFmtId="0" fontId="10" fillId="2" borderId="3" xfId="0" applyFont="1" applyFill="1" applyBorder="1" applyAlignment="1">
      <alignment wrapText="1"/>
    </xf>
    <xf numFmtId="0" fontId="12" fillId="2" borderId="4" xfId="0" applyFont="1" applyFill="1" applyBorder="1" applyAlignment="1">
      <alignment horizontal="center" wrapText="1"/>
    </xf>
    <xf numFmtId="0" fontId="10" fillId="0" borderId="4" xfId="0" applyFont="1" applyBorder="1" applyAlignment="1">
      <alignment wrapText="1"/>
    </xf>
    <xf numFmtId="0" fontId="33" fillId="0" borderId="1" xfId="0" applyFont="1" applyBorder="1" applyAlignment="1">
      <alignment horizontal="center" wrapText="1"/>
    </xf>
    <xf numFmtId="0" fontId="5" fillId="0" borderId="1" xfId="0" applyFont="1" applyBorder="1" applyAlignment="1">
      <alignment horizontal="centerContinuous" wrapText="1"/>
    </xf>
    <xf numFmtId="0" fontId="11" fillId="0" borderId="1" xfId="0" applyFont="1" applyBorder="1" applyAlignment="1">
      <alignment horizontal="center"/>
    </xf>
    <xf numFmtId="0" fontId="5" fillId="3" borderId="1" xfId="0" applyFont="1" applyFill="1" applyBorder="1" applyAlignment="1">
      <alignment horizontal="centerContinuous" wrapText="1"/>
    </xf>
    <xf numFmtId="178" fontId="5" fillId="3" borderId="1" xfId="0" applyNumberFormat="1" applyFont="1" applyFill="1" applyBorder="1" applyAlignment="1">
      <alignment horizontal="centerContinuous" wrapText="1"/>
    </xf>
    <xf numFmtId="178" fontId="5" fillId="0" borderId="1" xfId="0" applyNumberFormat="1" applyFont="1" applyBorder="1" applyAlignment="1">
      <alignment horizontal="centerContinuous" wrapText="1"/>
    </xf>
    <xf numFmtId="0" fontId="5" fillId="8" borderId="1" xfId="0" applyFont="1" applyFill="1" applyBorder="1" applyAlignment="1">
      <alignment horizontal="center" wrapText="1"/>
    </xf>
    <xf numFmtId="1" fontId="5" fillId="0" borderId="1" xfId="0" applyNumberFormat="1" applyFont="1" applyBorder="1" applyAlignment="1">
      <alignment horizontal="center" wrapText="1"/>
    </xf>
    <xf numFmtId="0" fontId="34" fillId="3" borderId="1" xfId="0" applyFont="1" applyFill="1" applyBorder="1" applyAlignment="1">
      <alignment wrapText="1"/>
    </xf>
    <xf numFmtId="0" fontId="5" fillId="3" borderId="1" xfId="0" applyFont="1" applyFill="1" applyBorder="1" applyAlignment="1">
      <alignment horizontal="center" wrapText="1"/>
    </xf>
    <xf numFmtId="1" fontId="5" fillId="3" borderId="1" xfId="0" applyNumberFormat="1" applyFont="1" applyFill="1" applyBorder="1" applyAlignment="1">
      <alignment horizontal="center"/>
    </xf>
    <xf numFmtId="0" fontId="11" fillId="3" borderId="1" xfId="0" applyFont="1" applyFill="1" applyBorder="1" applyAlignment="1">
      <alignment horizontal="center"/>
    </xf>
    <xf numFmtId="178" fontId="5" fillId="3" borderId="1" xfId="0" applyNumberFormat="1" applyFont="1" applyFill="1" applyBorder="1" applyAlignment="1">
      <alignment horizontal="center"/>
    </xf>
    <xf numFmtId="0" fontId="10" fillId="0" borderId="1" xfId="0" applyFont="1" applyBorder="1" applyAlignment="1">
      <alignment horizontal="center"/>
    </xf>
    <xf numFmtId="178" fontId="10" fillId="0" borderId="1" xfId="0" applyNumberFormat="1" applyFont="1" applyBorder="1" applyAlignment="1">
      <alignment horizontal="center"/>
    </xf>
    <xf numFmtId="0" fontId="10" fillId="2" borderId="1" xfId="0" applyFont="1" applyFill="1" applyBorder="1" applyAlignment="1">
      <alignment horizontal="center" wrapText="1"/>
    </xf>
    <xf numFmtId="0" fontId="8" fillId="0" borderId="31" xfId="0" applyFont="1" applyFill="1" applyBorder="1" applyAlignment="1">
      <alignment horizontal="left" wrapText="1"/>
    </xf>
    <xf numFmtId="0" fontId="5" fillId="0" borderId="1" xfId="25" applyFont="1" applyBorder="1"/>
    <xf numFmtId="0" fontId="8" fillId="0" borderId="3"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8" fillId="0" borderId="1" xfId="25" applyFont="1" applyFill="1" applyBorder="1" applyAlignment="1">
      <alignment horizontal="left" wrapText="1"/>
    </xf>
    <xf numFmtId="0" fontId="9" fillId="2" borderId="1" xfId="25" applyFont="1" applyFill="1" applyBorder="1"/>
    <xf numFmtId="0" fontId="8" fillId="0" borderId="31" xfId="25" applyFont="1" applyFill="1" applyBorder="1" applyAlignment="1">
      <alignment horizontal="left" wrapText="1"/>
    </xf>
    <xf numFmtId="0" fontId="7" fillId="2" borderId="0" xfId="0" applyFont="1" applyFill="1" applyAlignment="1">
      <alignment horizontal="center"/>
    </xf>
    <xf numFmtId="0" fontId="35" fillId="2" borderId="32" xfId="0" applyFont="1" applyFill="1" applyBorder="1" applyAlignment="1">
      <alignment horizontal="left" wrapText="1"/>
    </xf>
    <xf numFmtId="0" fontId="35" fillId="2" borderId="0" xfId="0" applyFont="1" applyFill="1" applyBorder="1" applyAlignment="1">
      <alignment horizontal="centerContinuous" wrapText="1"/>
    </xf>
    <xf numFmtId="2" fontId="7" fillId="2" borderId="0" xfId="0" applyNumberFormat="1" applyFont="1" applyFill="1" applyAlignment="1">
      <alignment horizontal="centerContinuous" wrapText="1"/>
    </xf>
    <xf numFmtId="0" fontId="5" fillId="2" borderId="0" xfId="0" applyFont="1" applyFill="1" applyBorder="1" applyAlignment="1">
      <alignment horizontal="right" wrapText="1"/>
    </xf>
    <xf numFmtId="0" fontId="5" fillId="2" borderId="1" xfId="0" applyFont="1" applyFill="1" applyBorder="1" applyAlignment="1">
      <alignment horizontal="center" vertical="center" wrapText="1"/>
    </xf>
    <xf numFmtId="0" fontId="10" fillId="2" borderId="1" xfId="0" applyFont="1" applyFill="1" applyBorder="1" applyAlignment="1">
      <alignment horizontal="center"/>
    </xf>
    <xf numFmtId="0" fontId="5" fillId="9" borderId="1" xfId="0" applyFont="1" applyFill="1" applyBorder="1" applyAlignment="1">
      <alignment horizontal="center"/>
    </xf>
    <xf numFmtId="0" fontId="5" fillId="9" borderId="1" xfId="0" applyFont="1" applyFill="1" applyBorder="1" applyAlignment="1">
      <alignment horizontal="center" wrapText="1"/>
    </xf>
    <xf numFmtId="0" fontId="7" fillId="2" borderId="1" xfId="0" applyFont="1" applyFill="1" applyBorder="1" applyAlignment="1">
      <alignment horizontal="center"/>
    </xf>
    <xf numFmtId="0" fontId="7" fillId="2" borderId="1" xfId="0" applyFont="1" applyFill="1" applyBorder="1"/>
    <xf numFmtId="0" fontId="36" fillId="2" borderId="1" xfId="25" applyFont="1" applyFill="1" applyBorder="1" applyAlignment="1">
      <alignment wrapText="1"/>
    </xf>
    <xf numFmtId="0" fontId="36" fillId="2" borderId="1" xfId="0" applyFont="1" applyFill="1" applyBorder="1" applyAlignment="1">
      <alignment horizontal="center"/>
    </xf>
    <xf numFmtId="0" fontId="36" fillId="2" borderId="1" xfId="0" applyFont="1" applyFill="1" applyBorder="1"/>
    <xf numFmtId="0" fontId="36" fillId="2" borderId="1" xfId="25" applyFont="1" applyFill="1" applyBorder="1" applyAlignment="1">
      <alignment horizontal="center" wrapText="1"/>
    </xf>
    <xf numFmtId="178" fontId="36" fillId="2" borderId="1" xfId="0" applyNumberFormat="1" applyFont="1" applyFill="1" applyBorder="1" applyAlignment="1">
      <alignment horizontal="center"/>
    </xf>
    <xf numFmtId="0" fontId="18" fillId="9" borderId="1" xfId="0" applyFont="1" applyFill="1" applyBorder="1" applyAlignment="1">
      <alignment horizontal="left" wrapText="1"/>
    </xf>
    <xf numFmtId="0" fontId="14" fillId="9" borderId="1" xfId="0" applyFont="1" applyFill="1" applyBorder="1" applyAlignment="1">
      <alignment horizontal="center" wrapText="1"/>
    </xf>
    <xf numFmtId="0" fontId="7" fillId="2" borderId="0" xfId="0" applyFont="1" applyFill="1" applyAlignment="1">
      <alignment horizontal="center" vertical="top"/>
    </xf>
    <xf numFmtId="0" fontId="7" fillId="2" borderId="0" xfId="0" applyFont="1" applyFill="1" applyAlignment="1">
      <alignment horizontal="left" vertical="top"/>
    </xf>
    <xf numFmtId="0" fontId="35" fillId="2" borderId="21" xfId="0" applyFont="1" applyFill="1" applyBorder="1" applyAlignment="1">
      <alignment horizontal="centerContinuous" wrapText="1"/>
    </xf>
    <xf numFmtId="0" fontId="7" fillId="2" borderId="1" xfId="25" applyFont="1" applyFill="1" applyBorder="1" applyAlignment="1">
      <alignment horizontal="center" vertical="top"/>
    </xf>
    <xf numFmtId="0" fontId="5" fillId="2" borderId="1" xfId="25" applyFont="1" applyFill="1" applyBorder="1" applyAlignment="1">
      <alignment horizontal="center" wrapText="1"/>
    </xf>
    <xf numFmtId="0" fontId="18" fillId="2" borderId="1" xfId="25" applyFont="1" applyFill="1" applyBorder="1"/>
    <xf numFmtId="0" fontId="7" fillId="2" borderId="1" xfId="25" applyFont="1" applyFill="1" applyBorder="1" applyAlignment="1">
      <alignment horizontal="center"/>
    </xf>
    <xf numFmtId="0" fontId="7" fillId="2" borderId="1" xfId="25" applyFont="1" applyFill="1" applyBorder="1" applyAlignment="1">
      <alignment horizontal="left" indent="2"/>
    </xf>
    <xf numFmtId="0" fontId="7" fillId="10" borderId="1" xfId="25" applyFont="1" applyFill="1" applyBorder="1" applyAlignment="1">
      <alignment horizontal="center" vertical="top"/>
    </xf>
    <xf numFmtId="0" fontId="7" fillId="10" borderId="1" xfId="25" applyFont="1" applyFill="1" applyBorder="1" applyAlignment="1">
      <alignment horizontal="left" indent="2"/>
    </xf>
    <xf numFmtId="0" fontId="7" fillId="10" borderId="1" xfId="25" applyFont="1" applyFill="1" applyBorder="1" applyAlignment="1">
      <alignment horizontal="center"/>
    </xf>
    <xf numFmtId="1" fontId="7" fillId="2" borderId="1" xfId="25" applyNumberFormat="1" applyFont="1" applyFill="1" applyBorder="1" applyAlignment="1">
      <alignment horizontal="center"/>
    </xf>
    <xf numFmtId="0" fontId="18" fillId="2" borderId="1" xfId="25" applyFont="1" applyFill="1" applyBorder="1" applyAlignment="1">
      <alignment horizontal="center" vertical="top"/>
    </xf>
    <xf numFmtId="0" fontId="18" fillId="2" borderId="1" xfId="25" applyFont="1" applyFill="1" applyBorder="1" applyAlignment="1">
      <alignment wrapText="1"/>
    </xf>
    <xf numFmtId="0" fontId="37" fillId="0" borderId="0" xfId="0" applyFont="1" applyAlignment="1">
      <alignment horizontal="justify" vertical="center"/>
    </xf>
    <xf numFmtId="0" fontId="37" fillId="0" borderId="0" xfId="0" applyFont="1"/>
    <xf numFmtId="1" fontId="5" fillId="2" borderId="1" xfId="25" applyNumberFormat="1" applyFont="1" applyFill="1" applyBorder="1" applyAlignment="1">
      <alignment horizontal="center" vertical="center"/>
    </xf>
    <xf numFmtId="0" fontId="7" fillId="2" borderId="1" xfId="25" applyFont="1" applyFill="1" applyBorder="1" applyAlignment="1">
      <alignment horizontal="left" wrapText="1" indent="2"/>
    </xf>
    <xf numFmtId="0" fontId="5" fillId="0" borderId="1" xfId="0" applyFont="1" applyBorder="1" applyAlignment="1">
      <alignment vertical="center" wrapText="1"/>
    </xf>
    <xf numFmtId="0" fontId="7" fillId="0" borderId="1" xfId="25" applyFont="1" applyBorder="1"/>
    <xf numFmtId="0" fontId="7" fillId="2" borderId="1" xfId="25" applyFont="1" applyFill="1" applyBorder="1" applyAlignment="1">
      <alignment wrapText="1"/>
    </xf>
    <xf numFmtId="0" fontId="7" fillId="2" borderId="1" xfId="25" applyFont="1" applyFill="1" applyBorder="1"/>
    <xf numFmtId="0" fontId="7" fillId="2" borderId="26" xfId="25" applyFont="1" applyFill="1" applyBorder="1" applyAlignment="1">
      <alignment wrapText="1"/>
    </xf>
    <xf numFmtId="0" fontId="18" fillId="2" borderId="1" xfId="25" applyFont="1" applyFill="1" applyBorder="1" applyAlignment="1">
      <alignment vertical="center" wrapText="1"/>
    </xf>
    <xf numFmtId="1" fontId="18" fillId="2" borderId="1" xfId="25" applyNumberFormat="1" applyFont="1" applyFill="1" applyBorder="1" applyAlignment="1">
      <alignment horizontal="center"/>
    </xf>
    <xf numFmtId="0" fontId="7" fillId="0" borderId="0" xfId="0" applyFont="1" applyAlignment="1">
      <alignment horizontal="center" vertical="top"/>
    </xf>
    <xf numFmtId="1" fontId="5" fillId="2" borderId="0" xfId="0" applyNumberFormat="1" applyFont="1" applyFill="1" applyAlignment="1">
      <alignment horizontal="center"/>
    </xf>
    <xf numFmtId="2" fontId="15" fillId="0" borderId="0" xfId="0" applyNumberFormat="1" applyFont="1" applyFill="1"/>
    <xf numFmtId="2" fontId="5" fillId="2" borderId="0" xfId="0" applyNumberFormat="1" applyFont="1" applyFill="1" applyAlignment="1">
      <alignment horizontal="left"/>
    </xf>
    <xf numFmtId="2" fontId="5" fillId="2" borderId="0" xfId="0" applyNumberFormat="1" applyFont="1" applyFill="1"/>
    <xf numFmtId="2" fontId="5" fillId="2" borderId="0" xfId="0" applyNumberFormat="1" applyFont="1" applyFill="1" applyAlignment="1">
      <alignment horizontal="centerContinuous"/>
    </xf>
    <xf numFmtId="2" fontId="4" fillId="2" borderId="0" xfId="0" applyNumberFormat="1" applyFont="1" applyFill="1" applyBorder="1" applyAlignment="1">
      <alignment horizontal="center" wrapText="1"/>
    </xf>
    <xf numFmtId="2" fontId="4" fillId="2" borderId="0" xfId="0" applyNumberFormat="1" applyFont="1" applyFill="1" applyBorder="1" applyAlignment="1">
      <alignment wrapText="1"/>
    </xf>
    <xf numFmtId="2" fontId="5" fillId="2" borderId="0" xfId="0" applyNumberFormat="1" applyFont="1" applyFill="1" applyBorder="1" applyAlignment="1">
      <alignment horizontal="centerContinuous" wrapText="1"/>
    </xf>
    <xf numFmtId="2" fontId="21" fillId="0" borderId="0" xfId="0" applyNumberFormat="1" applyFont="1" applyFill="1" applyBorder="1" applyAlignment="1">
      <alignment horizontal="left" vertical="top" wrapText="1"/>
    </xf>
    <xf numFmtId="2" fontId="17" fillId="2" borderId="0" xfId="0" applyNumberFormat="1" applyFont="1" applyFill="1" applyBorder="1" applyAlignment="1">
      <alignment horizontal="centerContinuous" wrapText="1"/>
    </xf>
    <xf numFmtId="2" fontId="9" fillId="2" borderId="0" xfId="0" applyNumberFormat="1" applyFont="1" applyFill="1" applyAlignment="1">
      <alignment horizontal="center"/>
    </xf>
    <xf numFmtId="2" fontId="8" fillId="0" borderId="33" xfId="0" applyNumberFormat="1" applyFont="1" applyFill="1" applyBorder="1"/>
    <xf numFmtId="2" fontId="8" fillId="2" borderId="26" xfId="0" applyNumberFormat="1" applyFont="1" applyFill="1" applyBorder="1" applyAlignment="1">
      <alignment horizontal="left"/>
    </xf>
    <xf numFmtId="2" fontId="8" fillId="2" borderId="31" xfId="0" applyNumberFormat="1" applyFont="1" applyFill="1" applyBorder="1"/>
    <xf numFmtId="2" fontId="8" fillId="2" borderId="31" xfId="0" applyNumberFormat="1" applyFont="1" applyFill="1" applyBorder="1" applyAlignment="1">
      <alignment horizontal="center"/>
    </xf>
    <xf numFmtId="2" fontId="8" fillId="2" borderId="31" xfId="0" applyNumberFormat="1" applyFont="1" applyFill="1" applyBorder="1" applyAlignment="1">
      <alignment wrapText="1"/>
    </xf>
    <xf numFmtId="1" fontId="9" fillId="2" borderId="4" xfId="0" applyNumberFormat="1" applyFont="1" applyFill="1" applyBorder="1" applyAlignment="1">
      <alignment horizontal="center"/>
    </xf>
    <xf numFmtId="2" fontId="9" fillId="0" borderId="4" xfId="0" applyNumberFormat="1" applyFont="1" applyFill="1" applyBorder="1" applyAlignment="1">
      <alignment horizontal="center" wrapText="1"/>
    </xf>
    <xf numFmtId="2" fontId="9" fillId="2" borderId="4" xfId="0" applyNumberFormat="1" applyFont="1" applyFill="1" applyBorder="1" applyAlignment="1">
      <alignment horizontal="left" wrapText="1"/>
    </xf>
    <xf numFmtId="2" fontId="9" fillId="2" borderId="4" xfId="0" applyNumberFormat="1" applyFont="1" applyFill="1" applyBorder="1" applyAlignment="1">
      <alignment horizontal="center" wrapText="1"/>
    </xf>
    <xf numFmtId="2" fontId="9" fillId="11" borderId="4" xfId="0" applyNumberFormat="1" applyFont="1" applyFill="1" applyBorder="1" applyAlignment="1">
      <alignment horizontal="center" wrapText="1"/>
    </xf>
    <xf numFmtId="2" fontId="4" fillId="11" borderId="4" xfId="0" applyNumberFormat="1" applyFont="1" applyFill="1" applyBorder="1" applyAlignment="1">
      <alignment horizontal="center" wrapText="1"/>
    </xf>
    <xf numFmtId="1" fontId="9" fillId="2" borderId="1" xfId="0" applyNumberFormat="1" applyFont="1" applyFill="1" applyBorder="1" applyAlignment="1">
      <alignment horizontal="center"/>
    </xf>
    <xf numFmtId="1" fontId="9" fillId="0" borderId="1" xfId="0" applyNumberFormat="1" applyFont="1" applyFill="1" applyBorder="1" applyAlignment="1">
      <alignment horizontal="center"/>
    </xf>
    <xf numFmtId="1" fontId="9" fillId="2" borderId="1" xfId="0" applyNumberFormat="1" applyFont="1" applyFill="1" applyBorder="1" applyAlignment="1">
      <alignment horizontal="left"/>
    </xf>
    <xf numFmtId="1" fontId="8" fillId="2" borderId="1" xfId="0" applyNumberFormat="1" applyFont="1" applyFill="1" applyBorder="1" applyAlignment="1">
      <alignment horizontal="center"/>
    </xf>
    <xf numFmtId="2" fontId="13" fillId="0" borderId="1" xfId="0" applyNumberFormat="1" applyFont="1" applyFill="1" applyBorder="1" applyAlignment="1">
      <alignment wrapText="1"/>
    </xf>
    <xf numFmtId="2" fontId="5" fillId="2" borderId="1" xfId="0" applyNumberFormat="1" applyFont="1" applyFill="1" applyBorder="1" applyAlignment="1">
      <alignment horizontal="left"/>
    </xf>
    <xf numFmtId="2" fontId="5" fillId="2" borderId="1" xfId="0" applyNumberFormat="1" applyFont="1" applyFill="1" applyBorder="1" applyAlignment="1">
      <alignment horizontal="center"/>
    </xf>
    <xf numFmtId="2" fontId="13" fillId="2" borderId="1" xfId="0" applyNumberFormat="1" applyFont="1" applyFill="1" applyBorder="1" applyAlignment="1">
      <alignment wrapText="1"/>
    </xf>
    <xf numFmtId="1" fontId="5" fillId="2" borderId="1" xfId="0" applyNumberFormat="1" applyFont="1" applyFill="1" applyBorder="1" applyAlignment="1">
      <alignment horizontal="center"/>
    </xf>
    <xf numFmtId="2" fontId="5" fillId="0" borderId="1" xfId="0" applyNumberFormat="1" applyFont="1" applyFill="1" applyBorder="1"/>
    <xf numFmtId="2" fontId="5" fillId="2" borderId="1" xfId="0" applyNumberFormat="1" applyFont="1" applyFill="1" applyBorder="1"/>
    <xf numFmtId="2" fontId="19" fillId="0" borderId="1" xfId="0" applyNumberFormat="1" applyFont="1" applyFill="1" applyBorder="1"/>
    <xf numFmtId="2" fontId="8" fillId="2" borderId="1" xfId="0" applyNumberFormat="1" applyFont="1" applyFill="1" applyBorder="1" applyAlignment="1">
      <alignment horizontal="left"/>
    </xf>
    <xf numFmtId="2" fontId="8" fillId="2" borderId="1" xfId="0" applyNumberFormat="1" applyFont="1" applyFill="1" applyBorder="1" applyAlignment="1">
      <alignment horizontal="center"/>
    </xf>
    <xf numFmtId="2" fontId="19" fillId="2" borderId="1" xfId="0" applyNumberFormat="1" applyFont="1" applyFill="1" applyBorder="1"/>
    <xf numFmtId="2" fontId="19" fillId="0" borderId="1" xfId="0" applyNumberFormat="1" applyFont="1" applyFill="1" applyBorder="1" applyAlignment="1">
      <alignment wrapText="1"/>
    </xf>
    <xf numFmtId="0" fontId="5" fillId="2" borderId="1" xfId="0" applyFont="1" applyFill="1" applyBorder="1" applyAlignment="1">
      <alignment horizontal="left"/>
    </xf>
    <xf numFmtId="1" fontId="5" fillId="2" borderId="1" xfId="0" applyNumberFormat="1" applyFont="1" applyFill="1" applyBorder="1"/>
    <xf numFmtId="0" fontId="5" fillId="2" borderId="26" xfId="0" applyFont="1" applyFill="1" applyBorder="1" applyAlignment="1">
      <alignment vertical="center" wrapText="1"/>
    </xf>
    <xf numFmtId="2" fontId="5" fillId="0" borderId="0" xfId="0" applyNumberFormat="1" applyFont="1" applyAlignment="1">
      <alignment horizontal="left"/>
    </xf>
    <xf numFmtId="1" fontId="8" fillId="0" borderId="1" xfId="0" applyNumberFormat="1" applyFont="1" applyFill="1" applyBorder="1" applyAlignment="1">
      <alignment horizontal="center"/>
    </xf>
    <xf numFmtId="2" fontId="18" fillId="0" borderId="1" xfId="0" applyNumberFormat="1" applyFont="1" applyFill="1" applyBorder="1" applyAlignment="1">
      <alignment wrapText="1"/>
    </xf>
    <xf numFmtId="2" fontId="8" fillId="0" borderId="1" xfId="0" applyNumberFormat="1" applyFont="1" applyFill="1" applyBorder="1" applyAlignment="1">
      <alignment horizontal="left"/>
    </xf>
    <xf numFmtId="2" fontId="8" fillId="0" borderId="1" xfId="0" applyNumberFormat="1" applyFont="1" applyFill="1" applyBorder="1" applyAlignment="1">
      <alignment horizontal="center"/>
    </xf>
    <xf numFmtId="1" fontId="9" fillId="2" borderId="0" xfId="0" applyNumberFormat="1" applyFont="1" applyFill="1" applyAlignment="1">
      <alignment horizontal="center"/>
    </xf>
    <xf numFmtId="2" fontId="9" fillId="0" borderId="0" xfId="0" applyNumberFormat="1" applyFont="1" applyFill="1" applyBorder="1" applyAlignment="1">
      <alignment horizontal="centerContinuous"/>
    </xf>
    <xf numFmtId="2" fontId="9" fillId="2" borderId="0" xfId="0" applyNumberFormat="1" applyFont="1" applyFill="1" applyAlignment="1">
      <alignment horizontal="left" wrapText="1"/>
    </xf>
    <xf numFmtId="2" fontId="9" fillId="2" borderId="0" xfId="0" applyNumberFormat="1" applyFont="1" applyFill="1" applyBorder="1" applyAlignment="1">
      <alignment horizontal="centerContinuous"/>
    </xf>
    <xf numFmtId="1" fontId="5" fillId="0" borderId="0" xfId="0" applyNumberFormat="1" applyFont="1" applyAlignment="1">
      <alignment horizontal="center"/>
    </xf>
    <xf numFmtId="2" fontId="5" fillId="0" borderId="0" xfId="0" applyNumberFormat="1" applyFont="1" applyFill="1"/>
    <xf numFmtId="2" fontId="5" fillId="0" borderId="0" xfId="0" applyNumberFormat="1" applyFont="1" applyFill="1" applyBorder="1"/>
    <xf numFmtId="2" fontId="5" fillId="0" borderId="0" xfId="0" applyNumberFormat="1" applyFont="1" applyBorder="1" applyAlignment="1">
      <alignment horizontal="left"/>
    </xf>
    <xf numFmtId="2" fontId="18" fillId="0" borderId="0" xfId="0" applyNumberFormat="1" applyFont="1" applyFill="1" applyBorder="1"/>
    <xf numFmtId="0" fontId="9" fillId="2" borderId="34" xfId="0" applyFont="1" applyFill="1" applyBorder="1" applyAlignment="1">
      <alignment horizontal="center" vertical="center"/>
    </xf>
    <xf numFmtId="0" fontId="5" fillId="0" borderId="35" xfId="0" applyFont="1" applyBorder="1" applyAlignment="1">
      <alignment horizontal="center"/>
    </xf>
    <xf numFmtId="0" fontId="9" fillId="0" borderId="36" xfId="0" applyFont="1" applyBorder="1" applyAlignment="1">
      <alignment horizontal="center" vertical="center" wrapText="1"/>
    </xf>
    <xf numFmtId="0" fontId="9" fillId="2" borderId="37" xfId="0" applyFont="1" applyFill="1" applyBorder="1" applyAlignment="1">
      <alignment horizontal="center" vertical="center"/>
    </xf>
    <xf numFmtId="0" fontId="5" fillId="0" borderId="9" xfId="0" applyFont="1" applyBorder="1" applyAlignment="1">
      <alignment horizontal="center"/>
    </xf>
    <xf numFmtId="0" fontId="5" fillId="0" borderId="4" xfId="0" applyFont="1" applyBorder="1" applyAlignment="1">
      <alignment horizontal="left" vertical="center" wrapText="1"/>
    </xf>
    <xf numFmtId="0" fontId="6" fillId="2" borderId="32" xfId="0" applyFont="1" applyFill="1" applyBorder="1" applyAlignment="1">
      <alignment wrapText="1"/>
    </xf>
    <xf numFmtId="0" fontId="6" fillId="2" borderId="0" xfId="0" applyFont="1" applyFill="1" applyBorder="1" applyAlignment="1">
      <alignment wrapText="1"/>
    </xf>
    <xf numFmtId="0" fontId="6" fillId="2" borderId="38" xfId="0" applyFont="1" applyFill="1" applyBorder="1" applyAlignment="1">
      <alignment horizontal="centerContinuous" wrapText="1"/>
    </xf>
    <xf numFmtId="0" fontId="6" fillId="2" borderId="38" xfId="0" applyFont="1" applyFill="1" applyBorder="1" applyAlignment="1">
      <alignment wrapText="1"/>
    </xf>
    <xf numFmtId="0" fontId="7" fillId="2" borderId="0" xfId="0" applyFont="1" applyFill="1" applyBorder="1" applyAlignment="1">
      <alignment horizontal="centerContinuous" vertical="center" wrapText="1"/>
    </xf>
    <xf numFmtId="0" fontId="5" fillId="2" borderId="0" xfId="0" applyFont="1" applyFill="1" applyBorder="1" applyAlignment="1">
      <alignment horizontal="centerContinuous" vertical="center" wrapText="1"/>
    </xf>
    <xf numFmtId="0" fontId="5" fillId="2" borderId="0" xfId="0" applyFont="1" applyFill="1" applyAlignment="1">
      <alignment horizontal="centerContinuous"/>
    </xf>
    <xf numFmtId="0" fontId="5" fillId="2" borderId="0" xfId="0" applyFont="1" applyFill="1" applyBorder="1" applyAlignment="1"/>
    <xf numFmtId="0" fontId="5" fillId="0" borderId="0" xfId="0" applyFont="1" applyAlignment="1">
      <alignment wrapText="1"/>
    </xf>
    <xf numFmtId="0" fontId="10" fillId="0" borderId="0" xfId="0" applyFont="1"/>
    <xf numFmtId="0" fontId="9" fillId="0" borderId="28" xfId="0" applyFont="1" applyFill="1" applyBorder="1" applyAlignment="1">
      <alignment horizontal="center" vertical="center" wrapText="1"/>
    </xf>
    <xf numFmtId="0" fontId="9" fillId="0" borderId="28" xfId="0" applyFont="1" applyBorder="1" applyAlignment="1">
      <alignment horizontal="center" vertical="center" wrapText="1"/>
    </xf>
    <xf numFmtId="0" fontId="4" fillId="3" borderId="28" xfId="50" applyFont="1" applyFill="1" applyBorder="1" applyAlignment="1">
      <alignment horizontal="center" vertical="center" wrapText="1"/>
    </xf>
    <xf numFmtId="0" fontId="8" fillId="3" borderId="1" xfId="0" applyFont="1" applyFill="1" applyBorder="1" applyAlignment="1">
      <alignment wrapText="1"/>
    </xf>
    <xf numFmtId="178" fontId="8" fillId="3" borderId="1" xfId="0" applyNumberFormat="1" applyFont="1" applyFill="1" applyBorder="1" applyAlignment="1">
      <alignment horizontal="center" vertical="center" wrapText="1"/>
    </xf>
    <xf numFmtId="0" fontId="9" fillId="0" borderId="28" xfId="50" applyFont="1" applyFill="1" applyBorder="1" applyAlignment="1">
      <alignment horizontal="center" vertical="center" wrapText="1"/>
    </xf>
    <xf numFmtId="0" fontId="5" fillId="0" borderId="1" xfId="0" applyFont="1" applyFill="1" applyBorder="1" applyAlignment="1">
      <alignment wrapText="1"/>
    </xf>
    <xf numFmtId="0" fontId="4" fillId="3" borderId="28" xfId="0" applyFont="1" applyFill="1" applyBorder="1" applyAlignment="1">
      <alignment horizontal="center" vertical="center" wrapText="1"/>
    </xf>
    <xf numFmtId="0" fontId="8" fillId="3" borderId="1" xfId="0" applyFont="1" applyFill="1" applyBorder="1" applyAlignment="1">
      <alignment horizontal="left" vertical="center" wrapText="1"/>
    </xf>
    <xf numFmtId="0" fontId="9" fillId="7" borderId="28" xfId="0" applyFont="1" applyFill="1" applyBorder="1" applyAlignment="1">
      <alignment horizontal="center" vertical="center" wrapText="1"/>
    </xf>
    <xf numFmtId="0" fontId="5" fillId="12" borderId="1" xfId="0" applyFont="1" applyFill="1" applyBorder="1" applyAlignment="1">
      <alignment horizontal="center"/>
    </xf>
    <xf numFmtId="0" fontId="10" fillId="12" borderId="1" xfId="0" applyFont="1" applyFill="1" applyBorder="1" applyAlignment="1">
      <alignment wrapText="1"/>
    </xf>
    <xf numFmtId="0" fontId="5" fillId="12" borderId="1" xfId="0" applyFont="1" applyFill="1" applyBorder="1" applyAlignment="1">
      <alignment horizontal="center" wrapText="1"/>
    </xf>
    <xf numFmtId="178" fontId="5" fillId="12" borderId="1" xfId="0" applyNumberFormat="1" applyFont="1" applyFill="1" applyBorder="1" applyAlignment="1">
      <alignment horizontal="center" wrapText="1"/>
    </xf>
    <xf numFmtId="0" fontId="9" fillId="12" borderId="1" xfId="0" applyFont="1" applyFill="1" applyBorder="1" applyAlignment="1">
      <alignment horizontal="center"/>
    </xf>
    <xf numFmtId="0" fontId="11" fillId="12" borderId="1" xfId="0" applyFont="1" applyFill="1" applyBorder="1" applyAlignment="1">
      <alignment horizontal="center"/>
    </xf>
    <xf numFmtId="178" fontId="5" fillId="12" borderId="1" xfId="0" applyNumberFormat="1" applyFont="1" applyFill="1" applyBorder="1" applyAlignment="1">
      <alignment horizontal="center"/>
    </xf>
    <xf numFmtId="0" fontId="5" fillId="0" borderId="30" xfId="0" applyFont="1" applyBorder="1" applyAlignment="1">
      <alignment horizontal="center" vertical="top" wrapText="1"/>
    </xf>
    <xf numFmtId="0" fontId="5" fillId="0" borderId="39" xfId="0" applyFont="1" applyBorder="1" applyAlignment="1">
      <alignment horizontal="centerContinuous" vertical="top" wrapText="1"/>
    </xf>
    <xf numFmtId="0" fontId="5" fillId="0" borderId="30" xfId="0" applyFont="1" applyBorder="1" applyAlignment="1">
      <alignment horizontal="centerContinuous" vertical="top" wrapText="1"/>
    </xf>
    <xf numFmtId="0" fontId="10" fillId="0" borderId="40" xfId="0" applyFont="1" applyBorder="1" applyAlignment="1">
      <alignment horizontal="center" vertical="top" wrapText="1"/>
    </xf>
    <xf numFmtId="0" fontId="10" fillId="0" borderId="30" xfId="0" applyFont="1" applyBorder="1" applyAlignment="1">
      <alignment horizontal="center" vertical="top"/>
    </xf>
    <xf numFmtId="0" fontId="10" fillId="0" borderId="32" xfId="0" applyFont="1" applyBorder="1" applyAlignment="1">
      <alignment horizontal="center" vertical="top" wrapText="1"/>
    </xf>
    <xf numFmtId="0" fontId="10" fillId="0" borderId="9" xfId="0" applyFont="1" applyBorder="1" applyAlignment="1">
      <alignment horizontal="center" vertical="top" wrapText="1"/>
    </xf>
    <xf numFmtId="0" fontId="10" fillId="0" borderId="30" xfId="0" applyFont="1" applyBorder="1" applyAlignment="1">
      <alignment horizontal="center" vertical="top" wrapText="1"/>
    </xf>
    <xf numFmtId="0" fontId="9" fillId="0" borderId="41" xfId="0" applyFont="1" applyBorder="1" applyAlignment="1">
      <alignment horizontal="center" vertical="top"/>
    </xf>
    <xf numFmtId="0" fontId="9" fillId="0" borderId="32" xfId="0" applyFont="1" applyBorder="1" applyAlignment="1">
      <alignment horizontal="center" vertical="top"/>
    </xf>
    <xf numFmtId="0" fontId="9" fillId="0" borderId="20" xfId="0" applyFont="1" applyBorder="1" applyAlignment="1">
      <alignment horizontal="center" vertical="top"/>
    </xf>
    <xf numFmtId="0" fontId="9" fillId="0" borderId="30" xfId="0" applyFont="1" applyBorder="1" applyAlignment="1">
      <alignment horizontal="center" vertical="top"/>
    </xf>
    <xf numFmtId="0" fontId="18" fillId="2" borderId="1" xfId="25" applyFont="1" applyFill="1" applyBorder="1" applyAlignment="1">
      <alignment horizontal="center"/>
    </xf>
    <xf numFmtId="2" fontId="9" fillId="0" borderId="1" xfId="0" applyNumberFormat="1" applyFont="1" applyFill="1" applyBorder="1"/>
    <xf numFmtId="2" fontId="9" fillId="2" borderId="1" xfId="0" applyNumberFormat="1" applyFont="1" applyFill="1" applyBorder="1"/>
    <xf numFmtId="2" fontId="9" fillId="0" borderId="1" xfId="0" applyNumberFormat="1" applyFont="1" applyFill="1" applyBorder="1" applyAlignment="1">
      <alignment wrapText="1"/>
    </xf>
    <xf numFmtId="2" fontId="5" fillId="0" borderId="26" xfId="0" applyNumberFormat="1" applyFont="1" applyBorder="1" applyAlignment="1">
      <alignment horizontal="left" vertical="center" wrapText="1"/>
    </xf>
    <xf numFmtId="178" fontId="5" fillId="2" borderId="1" xfId="0" applyNumberFormat="1" applyFont="1" applyFill="1" applyBorder="1" applyAlignment="1">
      <alignment horizontal="left"/>
    </xf>
    <xf numFmtId="0" fontId="9" fillId="2" borderId="1" xfId="0" applyFont="1" applyFill="1" applyBorder="1"/>
    <xf numFmtId="0" fontId="5" fillId="2" borderId="1" xfId="0" applyFont="1" applyFill="1" applyBorder="1" applyAlignment="1">
      <alignment horizontal="left" wrapText="1"/>
    </xf>
    <xf numFmtId="0" fontId="5" fillId="0" borderId="26" xfId="0" applyFont="1" applyBorder="1" applyAlignment="1">
      <alignment vertical="center" wrapText="1"/>
    </xf>
    <xf numFmtId="2" fontId="5" fillId="2" borderId="4" xfId="0" applyNumberFormat="1" applyFont="1" applyFill="1" applyBorder="1" applyAlignment="1">
      <alignment horizontal="center"/>
    </xf>
    <xf numFmtId="2" fontId="5" fillId="2" borderId="28" xfId="0" applyNumberFormat="1" applyFont="1" applyFill="1" applyBorder="1"/>
    <xf numFmtId="0" fontId="5" fillId="2" borderId="1" xfId="0" applyFont="1" applyFill="1" applyBorder="1" applyAlignment="1">
      <alignment vertical="center" wrapText="1"/>
    </xf>
    <xf numFmtId="178" fontId="40" fillId="0" borderId="16" xfId="24" applyNumberFormat="1" applyFont="1" applyBorder="1"/>
    <xf numFmtId="0" fontId="8" fillId="0" borderId="0" xfId="0" applyFont="1" applyFill="1" applyAlignment="1">
      <alignment horizontal="center" vertical="center"/>
    </xf>
    <xf numFmtId="0" fontId="5" fillId="0" borderId="0" xfId="0" applyFont="1" applyFill="1" applyBorder="1"/>
    <xf numFmtId="0" fontId="5" fillId="2" borderId="42" xfId="0" applyFont="1" applyFill="1" applyBorder="1" applyAlignment="1">
      <alignment wrapText="1"/>
    </xf>
    <xf numFmtId="178" fontId="5" fillId="2" borderId="42" xfId="0" applyNumberFormat="1" applyFont="1" applyFill="1" applyBorder="1" applyAlignment="1">
      <alignment wrapText="1"/>
    </xf>
    <xf numFmtId="49" fontId="4" fillId="7" borderId="1" xfId="0" applyNumberFormat="1" applyFont="1" applyFill="1" applyBorder="1" applyAlignment="1">
      <alignment horizontal="center" vertical="center" wrapText="1"/>
    </xf>
    <xf numFmtId="0" fontId="8" fillId="0" borderId="0" xfId="0" applyFont="1" applyFill="1"/>
    <xf numFmtId="0" fontId="4" fillId="0" borderId="1" xfId="0" applyFont="1" applyFill="1" applyBorder="1" applyAlignment="1">
      <alignment horizontal="center" wrapText="1"/>
    </xf>
    <xf numFmtId="0" fontId="5" fillId="0" borderId="2" xfId="0" applyFont="1" applyFill="1" applyBorder="1"/>
    <xf numFmtId="0" fontId="4" fillId="2" borderId="1" xfId="0" applyFont="1" applyFill="1" applyBorder="1" applyAlignment="1">
      <alignment horizontal="center" wrapText="1"/>
    </xf>
    <xf numFmtId="0" fontId="8" fillId="0" borderId="1" xfId="0" applyFont="1" applyBorder="1" applyAlignment="1">
      <alignment wrapText="1"/>
    </xf>
    <xf numFmtId="178" fontId="8" fillId="2" borderId="1" xfId="0" applyNumberFormat="1" applyFont="1" applyFill="1" applyBorder="1" applyAlignment="1">
      <alignment horizontal="center" wrapText="1"/>
    </xf>
    <xf numFmtId="178" fontId="5" fillId="2" borderId="1" xfId="0" applyNumberFormat="1" applyFont="1" applyFill="1" applyBorder="1" applyAlignment="1">
      <alignment horizontal="center" wrapText="1"/>
    </xf>
    <xf numFmtId="0" fontId="8" fillId="2" borderId="0" xfId="0" applyFont="1" applyFill="1"/>
    <xf numFmtId="0" fontId="9" fillId="2" borderId="1" xfId="0" applyFont="1" applyFill="1" applyBorder="1" applyAlignment="1">
      <alignment horizontal="center"/>
    </xf>
    <xf numFmtId="0" fontId="9" fillId="2" borderId="1" xfId="0" applyFont="1" applyFill="1" applyBorder="1" applyAlignment="1">
      <alignment wrapText="1"/>
    </xf>
    <xf numFmtId="0" fontId="12" fillId="2" borderId="1" xfId="0" applyFont="1" applyFill="1" applyBorder="1" applyAlignment="1">
      <alignment horizontal="center" wrapText="1"/>
    </xf>
    <xf numFmtId="0" fontId="9" fillId="0" borderId="1" xfId="0" applyFont="1" applyBorder="1" applyAlignment="1">
      <alignment horizontal="center"/>
    </xf>
    <xf numFmtId="2" fontId="5" fillId="0" borderId="1" xfId="0" applyNumberFormat="1" applyFont="1" applyBorder="1" applyAlignment="1">
      <alignment horizontal="center"/>
    </xf>
    <xf numFmtId="3" fontId="10" fillId="0" borderId="1" xfId="0" applyNumberFormat="1" applyFont="1" applyBorder="1" applyAlignment="1">
      <alignment wrapText="1"/>
    </xf>
    <xf numFmtId="178" fontId="10" fillId="0" borderId="1" xfId="0" applyNumberFormat="1" applyFont="1" applyBorder="1" applyAlignment="1">
      <alignment horizontal="center" wrapText="1"/>
    </xf>
    <xf numFmtId="0" fontId="4" fillId="0" borderId="1" xfId="0" applyFont="1" applyBorder="1" applyAlignment="1">
      <alignment horizontal="center"/>
    </xf>
    <xf numFmtId="0" fontId="14" fillId="0" borderId="1" xfId="0" applyFont="1" applyBorder="1" applyAlignment="1">
      <alignment wrapText="1"/>
    </xf>
    <xf numFmtId="178" fontId="8" fillId="0" borderId="1" xfId="0" applyNumberFormat="1" applyFont="1" applyBorder="1" applyAlignment="1">
      <alignment horizontal="center" wrapText="1"/>
    </xf>
    <xf numFmtId="0" fontId="5" fillId="2" borderId="0" xfId="0" applyFont="1" applyFill="1" applyAlignment="1">
      <alignment horizontal="centerContinuous" wrapText="1"/>
    </xf>
    <xf numFmtId="0" fontId="8" fillId="2" borderId="0" xfId="0" applyFont="1" applyFill="1" applyAlignment="1">
      <alignment horizontal="center"/>
    </xf>
    <xf numFmtId="0" fontId="9" fillId="2" borderId="0" xfId="0" applyFont="1" applyFill="1" applyAlignment="1">
      <alignment horizontal="centerContinuous" wrapText="1"/>
    </xf>
    <xf numFmtId="178" fontId="9" fillId="0" borderId="1" xfId="0" applyNumberFormat="1" applyFont="1" applyBorder="1" applyAlignment="1">
      <alignment horizontal="center"/>
    </xf>
    <xf numFmtId="0" fontId="8" fillId="0" borderId="1" xfId="0" applyFont="1" applyBorder="1" applyAlignment="1">
      <alignment horizontal="center"/>
    </xf>
    <xf numFmtId="178" fontId="13" fillId="0" borderId="1" xfId="0" applyNumberFormat="1" applyFont="1" applyBorder="1" applyAlignment="1">
      <alignment horizontal="center" wrapText="1"/>
    </xf>
    <xf numFmtId="0" fontId="10" fillId="0" borderId="0" xfId="0" applyFont="1" applyAlignment="1">
      <alignment wrapText="1"/>
    </xf>
    <xf numFmtId="0" fontId="10" fillId="0" borderId="1" xfId="25" applyFont="1" applyBorder="1" applyAlignment="1">
      <alignment horizontal="center" wrapText="1"/>
    </xf>
    <xf numFmtId="0" fontId="10" fillId="2" borderId="1" xfId="25" applyFont="1" applyFill="1" applyBorder="1" applyAlignment="1">
      <alignment horizontal="center" wrapText="1"/>
    </xf>
    <xf numFmtId="0" fontId="13" fillId="0" borderId="1" xfId="0" applyFont="1" applyBorder="1" applyAlignment="1">
      <alignment horizontal="center"/>
    </xf>
    <xf numFmtId="0" fontId="13" fillId="2" borderId="0" xfId="0" applyFont="1" applyFill="1" applyBorder="1" applyAlignment="1">
      <alignment horizontal="center"/>
    </xf>
    <xf numFmtId="0" fontId="10" fillId="2" borderId="0" xfId="0" applyFont="1" applyFill="1" applyBorder="1" applyAlignment="1">
      <alignment horizontal="centerContinuous" wrapText="1"/>
    </xf>
    <xf numFmtId="0" fontId="13" fillId="2" borderId="0" xfId="0" applyFont="1" applyFill="1" applyBorder="1" applyAlignment="1">
      <alignment horizontal="centerContinuous" wrapText="1"/>
    </xf>
    <xf numFmtId="0" fontId="13" fillId="2" borderId="0" xfId="0" applyFont="1" applyFill="1" applyBorder="1" applyAlignment="1">
      <alignment horizontal="center" vertical="distributed" wrapText="1" readingOrder="1"/>
    </xf>
    <xf numFmtId="178" fontId="13" fillId="2" borderId="0" xfId="0" applyNumberFormat="1" applyFont="1" applyFill="1" applyBorder="1" applyAlignment="1">
      <alignment horizontal="center" vertical="distributed" wrapText="1" readingOrder="1"/>
    </xf>
    <xf numFmtId="178" fontId="10" fillId="2" borderId="0" xfId="0" applyNumberFormat="1" applyFont="1" applyFill="1" applyBorder="1" applyAlignment="1">
      <alignment horizontal="centerContinuous" wrapText="1"/>
    </xf>
    <xf numFmtId="0" fontId="8" fillId="2" borderId="0" xfId="0" applyFont="1" applyFill="1" applyAlignment="1">
      <alignment horizontal="centerContinuous"/>
    </xf>
    <xf numFmtId="0" fontId="10" fillId="2" borderId="0" xfId="0" applyFont="1" applyFill="1" applyAlignment="1">
      <alignment horizontal="centerContinuous" wrapText="1"/>
    </xf>
    <xf numFmtId="0" fontId="10" fillId="0" borderId="0" xfId="0" applyFont="1" applyAlignment="1">
      <alignment horizontal="centerContinuous" wrapText="1"/>
    </xf>
    <xf numFmtId="0" fontId="5" fillId="0" borderId="0" xfId="0" applyFont="1" applyAlignment="1">
      <alignment horizontal="centerContinuous" wrapText="1"/>
    </xf>
    <xf numFmtId="0" fontId="3" fillId="2" borderId="0" xfId="0" applyFont="1" applyFill="1" applyBorder="1" applyAlignment="1"/>
    <xf numFmtId="0" fontId="4" fillId="2" borderId="0" xfId="0" applyFont="1" applyFill="1" applyBorder="1" applyAlignment="1">
      <alignment horizontal="center"/>
    </xf>
    <xf numFmtId="0" fontId="10" fillId="2" borderId="0" xfId="0" applyFont="1" applyFill="1" applyAlignment="1"/>
    <xf numFmtId="0" fontId="4" fillId="5" borderId="0" xfId="0" applyFont="1" applyFill="1" applyBorder="1" applyAlignment="1"/>
    <xf numFmtId="0" fontId="6" fillId="2" borderId="32" xfId="0" applyFont="1" applyFill="1" applyBorder="1" applyAlignment="1">
      <alignment horizontal="left"/>
    </xf>
    <xf numFmtId="0" fontId="5" fillId="2" borderId="32" xfId="0" applyFont="1" applyFill="1" applyBorder="1" applyAlignment="1">
      <alignment horizontal="center"/>
    </xf>
    <xf numFmtId="0" fontId="5" fillId="2" borderId="0" xfId="0" applyFont="1" applyFill="1" applyBorder="1" applyAlignment="1">
      <alignment horizontal="center"/>
    </xf>
    <xf numFmtId="0" fontId="6" fillId="2" borderId="0" xfId="0" applyFont="1" applyFill="1" applyBorder="1" applyAlignment="1">
      <alignment horizontal="center"/>
    </xf>
    <xf numFmtId="0" fontId="5" fillId="2" borderId="0" xfId="0" applyFont="1" applyFill="1" applyAlignment="1"/>
    <xf numFmtId="0" fontId="6" fillId="2" borderId="38" xfId="0" applyFont="1" applyFill="1" applyBorder="1" applyAlignment="1"/>
    <xf numFmtId="0" fontId="8" fillId="2" borderId="0" xfId="0" applyFont="1" applyFill="1" applyAlignment="1">
      <alignment horizontal="centerContinuous" wrapText="1"/>
    </xf>
    <xf numFmtId="0" fontId="8" fillId="0" borderId="0" xfId="0" applyFont="1" applyFill="1" applyAlignment="1">
      <alignment wrapText="1"/>
    </xf>
    <xf numFmtId="0" fontId="8" fillId="2" borderId="0" xfId="0" applyFont="1" applyFill="1" applyAlignment="1">
      <alignment horizontal="centerContinuous" vertical="center"/>
    </xf>
    <xf numFmtId="0" fontId="5" fillId="2" borderId="9" xfId="0" applyFont="1" applyFill="1" applyBorder="1" applyAlignment="1">
      <alignment wrapText="1"/>
    </xf>
    <xf numFmtId="0" fontId="5" fillId="2" borderId="9" xfId="0" applyFont="1" applyFill="1" applyBorder="1" applyAlignment="1">
      <alignment horizontal="center" wrapText="1"/>
    </xf>
    <xf numFmtId="0" fontId="8" fillId="2" borderId="41" xfId="0" applyFont="1" applyFill="1" applyBorder="1" applyAlignment="1">
      <alignment horizontal="centerContinuous" vertical="center"/>
    </xf>
    <xf numFmtId="0" fontId="8" fillId="2" borderId="43" xfId="0" applyFont="1" applyFill="1" applyBorder="1" applyAlignment="1">
      <alignment horizontal="centerContinuous"/>
    </xf>
    <xf numFmtId="0" fontId="8" fillId="2" borderId="39" xfId="0" applyFont="1" applyFill="1" applyBorder="1" applyAlignment="1">
      <alignment horizontal="centerContinuous"/>
    </xf>
    <xf numFmtId="0" fontId="8" fillId="0" borderId="20" xfId="0" applyFont="1" applyFill="1" applyBorder="1" applyAlignment="1">
      <alignment horizontal="center" wrapText="1"/>
    </xf>
    <xf numFmtId="0" fontId="10" fillId="0" borderId="44" xfId="0" applyFont="1" applyFill="1" applyBorder="1" applyAlignment="1">
      <alignment horizontal="center" wrapText="1"/>
    </xf>
    <xf numFmtId="0" fontId="10" fillId="0" borderId="45" xfId="0" applyFont="1" applyFill="1" applyBorder="1" applyAlignment="1">
      <alignment horizontal="center" vertical="center" wrapText="1"/>
    </xf>
    <xf numFmtId="0" fontId="10" fillId="0" borderId="46" xfId="0" applyFont="1" applyFill="1" applyBorder="1" applyAlignment="1">
      <alignment horizontal="center" vertical="center" wrapText="1"/>
    </xf>
    <xf numFmtId="49" fontId="9" fillId="0" borderId="0" xfId="0" applyNumberFormat="1" applyFont="1" applyFill="1" applyAlignment="1">
      <alignment wrapText="1"/>
    </xf>
    <xf numFmtId="0" fontId="10" fillId="0" borderId="4" xfId="0" applyFont="1" applyBorder="1" applyAlignment="1">
      <alignment horizontal="center"/>
    </xf>
    <xf numFmtId="0" fontId="10" fillId="0" borderId="0" xfId="0" applyFont="1" applyAlignment="1">
      <alignment horizontal="center"/>
    </xf>
    <xf numFmtId="1" fontId="18" fillId="0" borderId="1" xfId="0" applyNumberFormat="1" applyFont="1" applyBorder="1" applyAlignment="1">
      <alignment horizontal="center"/>
    </xf>
    <xf numFmtId="9" fontId="10" fillId="0" borderId="1" xfId="0" applyNumberFormat="1" applyFont="1" applyBorder="1" applyAlignment="1">
      <alignment horizontal="center"/>
    </xf>
    <xf numFmtId="0" fontId="3" fillId="0" borderId="0" xfId="0" applyFont="1" applyFill="1" applyBorder="1" applyAlignment="1">
      <alignment wrapText="1"/>
    </xf>
    <xf numFmtId="0" fontId="4" fillId="0" borderId="0" xfId="0" applyFont="1" applyFill="1" applyBorder="1" applyAlignment="1">
      <alignment horizontal="centerContinuous" wrapText="1"/>
    </xf>
    <xf numFmtId="0" fontId="10" fillId="0" borderId="0" xfId="0" applyFont="1" applyFill="1" applyAlignment="1">
      <alignment wrapText="1"/>
    </xf>
    <xf numFmtId="0" fontId="4" fillId="0" borderId="0" xfId="0" applyFont="1" applyFill="1" applyBorder="1" applyAlignment="1">
      <alignment horizontal="center" wrapText="1"/>
    </xf>
    <xf numFmtId="0" fontId="5" fillId="0" borderId="0" xfId="0" applyFont="1" applyFill="1" applyBorder="1" applyAlignment="1">
      <alignment horizontal="centerContinuous" wrapText="1"/>
    </xf>
    <xf numFmtId="0" fontId="6" fillId="0" borderId="0" xfId="0" applyFont="1" applyFill="1" applyBorder="1" applyAlignment="1">
      <alignment horizontal="centerContinuous" wrapText="1"/>
    </xf>
    <xf numFmtId="0" fontId="8" fillId="0" borderId="0" xfId="0" applyFont="1" applyFill="1" applyBorder="1" applyAlignment="1">
      <alignment horizontal="center" wrapText="1"/>
    </xf>
    <xf numFmtId="0" fontId="5" fillId="0" borderId="0" xfId="0" applyFont="1" applyFill="1" applyAlignment="1">
      <alignment wrapText="1"/>
    </xf>
    <xf numFmtId="0" fontId="5" fillId="0" borderId="0" xfId="0" applyFont="1" applyFill="1" applyBorder="1" applyAlignment="1">
      <alignment horizontal="center" wrapText="1"/>
    </xf>
    <xf numFmtId="0" fontId="5" fillId="0" borderId="0" xfId="0" applyFont="1" applyFill="1" applyAlignment="1">
      <alignment horizontal="center" wrapText="1"/>
    </xf>
    <xf numFmtId="0" fontId="8" fillId="0" borderId="0" xfId="0" applyFont="1" applyFill="1" applyAlignment="1">
      <alignment horizontal="center" wrapText="1"/>
    </xf>
    <xf numFmtId="0" fontId="5" fillId="0" borderId="2" xfId="0" applyFont="1" applyFill="1" applyBorder="1" applyAlignment="1">
      <alignment wrapText="1"/>
    </xf>
    <xf numFmtId="0" fontId="5" fillId="0" borderId="33" xfId="0" applyFont="1" applyFill="1" applyBorder="1" applyAlignment="1">
      <alignment horizontal="center" wrapText="1"/>
    </xf>
    <xf numFmtId="0" fontId="8" fillId="0" borderId="2" xfId="0" applyFont="1" applyFill="1" applyBorder="1" applyAlignment="1">
      <alignment wrapText="1"/>
    </xf>
    <xf numFmtId="0" fontId="10" fillId="0" borderId="1" xfId="25" applyFont="1" applyFill="1" applyBorder="1" applyAlignment="1">
      <alignment horizontal="center"/>
    </xf>
    <xf numFmtId="0" fontId="10" fillId="0" borderId="1" xfId="0" applyFont="1" applyFill="1" applyBorder="1" applyAlignment="1">
      <alignment horizontal="center"/>
    </xf>
    <xf numFmtId="0" fontId="10" fillId="0" borderId="0" xfId="0" applyFont="1" applyFill="1" applyBorder="1" applyAlignment="1">
      <alignment horizontal="center"/>
    </xf>
    <xf numFmtId="178" fontId="10" fillId="0" borderId="1" xfId="25" applyNumberFormat="1" applyFont="1" applyFill="1" applyBorder="1" applyAlignment="1">
      <alignment horizontal="center"/>
    </xf>
    <xf numFmtId="178" fontId="10" fillId="0" borderId="1" xfId="0" applyNumberFormat="1" applyFont="1" applyFill="1" applyBorder="1" applyAlignment="1">
      <alignment horizontal="center"/>
    </xf>
    <xf numFmtId="0" fontId="9" fillId="0" borderId="1" xfId="25" applyFont="1" applyFill="1" applyBorder="1"/>
    <xf numFmtId="0" fontId="5" fillId="0" borderId="1" xfId="25" applyFont="1" applyFill="1" applyBorder="1"/>
    <xf numFmtId="178" fontId="5" fillId="0" borderId="1" xfId="0" applyNumberFormat="1" applyFont="1" applyFill="1" applyBorder="1" applyAlignment="1">
      <alignment horizontal="center"/>
    </xf>
    <xf numFmtId="0" fontId="5" fillId="0" borderId="1" xfId="25" applyFont="1" applyFill="1" applyBorder="1" applyAlignment="1">
      <alignment wrapText="1"/>
    </xf>
    <xf numFmtId="10" fontId="5" fillId="0" borderId="1" xfId="25" applyNumberFormat="1" applyFont="1" applyFill="1" applyBorder="1"/>
    <xf numFmtId="0" fontId="10" fillId="0" borderId="1" xfId="25" applyFont="1" applyFill="1" applyBorder="1" applyAlignment="1">
      <alignment horizontal="center" vertical="top"/>
    </xf>
    <xf numFmtId="0" fontId="5" fillId="0" borderId="1" xfId="25" applyFont="1" applyFill="1" applyBorder="1" applyAlignment="1">
      <alignment vertical="top"/>
    </xf>
    <xf numFmtId="0" fontId="5" fillId="0" borderId="1" xfId="0" applyFont="1" applyFill="1" applyBorder="1" applyAlignment="1">
      <alignment vertical="top"/>
    </xf>
    <xf numFmtId="10" fontId="5" fillId="0" borderId="1" xfId="25" applyNumberFormat="1" applyFont="1" applyFill="1" applyBorder="1" applyAlignment="1">
      <alignment vertical="top"/>
    </xf>
    <xf numFmtId="178" fontId="5" fillId="0" borderId="1" xfId="0" applyNumberFormat="1" applyFont="1" applyFill="1" applyBorder="1" applyAlignment="1">
      <alignment horizontal="center" vertical="top"/>
    </xf>
    <xf numFmtId="0" fontId="5" fillId="0" borderId="0" xfId="0" applyFont="1" applyFill="1" applyAlignment="1">
      <alignment vertical="top"/>
    </xf>
    <xf numFmtId="178" fontId="5" fillId="0" borderId="1" xfId="0" applyNumberFormat="1" applyFont="1" applyFill="1" applyBorder="1"/>
    <xf numFmtId="0" fontId="5" fillId="0" borderId="1" xfId="0" applyFont="1" applyFill="1" applyBorder="1" applyAlignment="1">
      <alignment horizontal="left"/>
    </xf>
    <xf numFmtId="0" fontId="8" fillId="0" borderId="1" xfId="25" applyFont="1" applyFill="1" applyBorder="1"/>
    <xf numFmtId="178" fontId="5" fillId="0" borderId="1" xfId="25" applyNumberFormat="1" applyFont="1" applyFill="1" applyBorder="1"/>
    <xf numFmtId="0" fontId="5" fillId="0" borderId="31" xfId="0" applyFont="1" applyFill="1" applyBorder="1"/>
    <xf numFmtId="0" fontId="6" fillId="2" borderId="32" xfId="0" applyFont="1" applyFill="1" applyBorder="1" applyAlignment="1">
      <alignment horizontal="left" wrapText="1"/>
    </xf>
    <xf numFmtId="0" fontId="48" fillId="0" borderId="0" xfId="0" applyFont="1" applyFill="1" applyAlignment="1">
      <alignment horizontal="center" vertical="center"/>
    </xf>
    <xf numFmtId="178" fontId="48" fillId="0" borderId="0" xfId="0" applyNumberFormat="1" applyFont="1" applyFill="1" applyAlignment="1">
      <alignment horizontal="center" vertical="center"/>
    </xf>
    <xf numFmtId="0" fontId="48" fillId="2" borderId="0" xfId="0" applyFont="1" applyFill="1" applyAlignment="1">
      <alignment horizontal="center" vertical="center"/>
    </xf>
    <xf numFmtId="0" fontId="48" fillId="0" borderId="0" xfId="0" applyFont="1" applyAlignment="1">
      <alignment horizontal="center" vertical="center"/>
    </xf>
    <xf numFmtId="0" fontId="49" fillId="2" borderId="0" xfId="0" applyFont="1" applyFill="1" applyAlignment="1">
      <alignment horizontal="center" vertical="center"/>
    </xf>
    <xf numFmtId="0" fontId="7" fillId="0" borderId="1" xfId="25" applyFont="1" applyFill="1" applyBorder="1" applyAlignment="1">
      <alignment horizontal="center" vertical="top"/>
    </xf>
    <xf numFmtId="0" fontId="7" fillId="0" borderId="1" xfId="25" applyFont="1" applyFill="1" applyBorder="1" applyAlignment="1">
      <alignment horizontal="left" indent="2"/>
    </xf>
    <xf numFmtId="0" fontId="7" fillId="0" borderId="1" xfId="25" applyFont="1" applyFill="1" applyBorder="1" applyAlignment="1">
      <alignment horizontal="center"/>
    </xf>
    <xf numFmtId="0" fontId="7" fillId="0" borderId="0" xfId="0" applyFont="1" applyFill="1"/>
    <xf numFmtId="0" fontId="5" fillId="2" borderId="1" xfId="0" applyFont="1" applyFill="1" applyBorder="1" applyAlignment="1">
      <alignment horizontal="center" vertical="top"/>
    </xf>
    <xf numFmtId="0" fontId="5" fillId="0" borderId="1" xfId="0" applyFont="1" applyFill="1" applyBorder="1" applyAlignment="1">
      <alignment vertical="top" wrapText="1"/>
    </xf>
    <xf numFmtId="0" fontId="5" fillId="2" borderId="1" xfId="0" applyFont="1" applyFill="1" applyBorder="1" applyAlignment="1">
      <alignment horizontal="left" vertical="top"/>
    </xf>
    <xf numFmtId="178" fontId="5" fillId="2" borderId="1" xfId="0" applyNumberFormat="1" applyFont="1" applyFill="1" applyBorder="1" applyAlignment="1">
      <alignment horizontal="center" vertical="top"/>
    </xf>
    <xf numFmtId="0" fontId="5" fillId="2" borderId="1" xfId="0" applyFont="1" applyFill="1" applyBorder="1" applyAlignment="1">
      <alignment vertical="top"/>
    </xf>
    <xf numFmtId="2" fontId="5" fillId="2" borderId="1" xfId="0" applyNumberFormat="1" applyFont="1" applyFill="1" applyBorder="1" applyAlignment="1">
      <alignment horizontal="center" vertical="top"/>
    </xf>
    <xf numFmtId="1" fontId="5" fillId="2" borderId="1" xfId="0" applyNumberFormat="1" applyFont="1" applyFill="1" applyBorder="1" applyAlignment="1">
      <alignment vertical="top"/>
    </xf>
    <xf numFmtId="1" fontId="5" fillId="2" borderId="1" xfId="0" applyNumberFormat="1" applyFont="1" applyFill="1" applyBorder="1" applyAlignment="1">
      <alignment horizontal="center" vertical="top"/>
    </xf>
    <xf numFmtId="2" fontId="5" fillId="0" borderId="0" xfId="0" applyNumberFormat="1" applyFont="1" applyAlignment="1">
      <alignment vertical="top"/>
    </xf>
    <xf numFmtId="178" fontId="9" fillId="2" borderId="0" xfId="0" applyNumberFormat="1" applyFont="1" applyFill="1" applyAlignment="1">
      <alignment horizontal="center"/>
    </xf>
    <xf numFmtId="1" fontId="5" fillId="2" borderId="0" xfId="0" applyNumberFormat="1" applyFont="1" applyFill="1"/>
    <xf numFmtId="1" fontId="8" fillId="2" borderId="31" xfId="0" applyNumberFormat="1" applyFont="1" applyFill="1" applyBorder="1" applyAlignment="1">
      <alignment horizontal="center"/>
    </xf>
    <xf numFmtId="1" fontId="18" fillId="2" borderId="4" xfId="0" applyNumberFormat="1" applyFont="1" applyFill="1" applyBorder="1" applyAlignment="1">
      <alignment horizontal="center" wrapText="1"/>
    </xf>
    <xf numFmtId="1" fontId="19" fillId="2" borderId="1" xfId="0" applyNumberFormat="1" applyFont="1" applyFill="1" applyBorder="1"/>
    <xf numFmtId="1" fontId="13" fillId="2" borderId="1" xfId="0" applyNumberFormat="1" applyFont="1" applyFill="1" applyBorder="1" applyAlignment="1">
      <alignment wrapText="1"/>
    </xf>
    <xf numFmtId="1" fontId="9" fillId="2" borderId="1" xfId="0" applyNumberFormat="1" applyFont="1" applyFill="1" applyBorder="1"/>
    <xf numFmtId="1" fontId="5" fillId="0" borderId="0" xfId="0" applyNumberFormat="1" applyFont="1"/>
    <xf numFmtId="1" fontId="4" fillId="2" borderId="0" xfId="0" applyNumberFormat="1" applyFont="1" applyFill="1" applyBorder="1" applyAlignment="1">
      <alignment horizontal="center" wrapText="1"/>
    </xf>
    <xf numFmtId="1" fontId="4" fillId="2" borderId="0" xfId="0" applyNumberFormat="1" applyFont="1" applyFill="1" applyBorder="1" applyAlignment="1"/>
    <xf numFmtId="1" fontId="8" fillId="2" borderId="28" xfId="0" applyNumberFormat="1" applyFont="1" applyFill="1" applyBorder="1"/>
    <xf numFmtId="1" fontId="9" fillId="2" borderId="4" xfId="0" applyNumberFormat="1" applyFont="1" applyFill="1" applyBorder="1" applyAlignment="1">
      <alignment horizontal="center" wrapText="1"/>
    </xf>
    <xf numFmtId="1" fontId="4" fillId="2" borderId="0" xfId="0" applyNumberFormat="1" applyFont="1" applyFill="1" applyBorder="1" applyAlignment="1">
      <alignment wrapText="1"/>
    </xf>
    <xf numFmtId="1" fontId="8" fillId="2" borderId="31" xfId="0" applyNumberFormat="1" applyFont="1" applyFill="1" applyBorder="1" applyAlignment="1">
      <alignment wrapText="1"/>
    </xf>
    <xf numFmtId="1" fontId="5" fillId="2" borderId="0" xfId="0" applyNumberFormat="1" applyFont="1" applyFill="1" applyAlignment="1">
      <alignment horizontal="centerContinuous"/>
    </xf>
    <xf numFmtId="1" fontId="6" fillId="2" borderId="0" xfId="0" applyNumberFormat="1" applyFont="1" applyFill="1" applyBorder="1" applyAlignment="1">
      <alignment horizontal="centerContinuous" wrapText="1"/>
    </xf>
    <xf numFmtId="1" fontId="5" fillId="2" borderId="0" xfId="0" applyNumberFormat="1" applyFont="1" applyFill="1" applyBorder="1"/>
    <xf numFmtId="1" fontId="8" fillId="2" borderId="28" xfId="0" applyNumberFormat="1" applyFont="1" applyFill="1" applyBorder="1" applyAlignment="1">
      <alignment wrapText="1"/>
    </xf>
    <xf numFmtId="1" fontId="9" fillId="2" borderId="0" xfId="0" applyNumberFormat="1" applyFont="1" applyFill="1" applyBorder="1" applyAlignment="1">
      <alignment horizontal="center" wrapText="1"/>
    </xf>
    <xf numFmtId="1" fontId="9" fillId="2" borderId="0" xfId="0" applyNumberFormat="1" applyFont="1" applyFill="1" applyBorder="1" applyAlignment="1">
      <alignment horizontal="center"/>
    </xf>
    <xf numFmtId="1" fontId="8" fillId="2" borderId="31" xfId="0" applyNumberFormat="1" applyFont="1" applyFill="1" applyBorder="1" applyAlignment="1">
      <alignment horizontal="center" wrapText="1"/>
    </xf>
    <xf numFmtId="1" fontId="13" fillId="2" borderId="1" xfId="0" applyNumberFormat="1" applyFont="1" applyFill="1" applyBorder="1" applyAlignment="1">
      <alignment horizontal="center" wrapText="1"/>
    </xf>
    <xf numFmtId="1" fontId="19" fillId="2" borderId="1" xfId="0" applyNumberFormat="1" applyFont="1" applyFill="1" applyBorder="1" applyAlignment="1">
      <alignment horizontal="center"/>
    </xf>
    <xf numFmtId="49" fontId="8" fillId="0" borderId="4" xfId="0" applyNumberFormat="1" applyFont="1" applyFill="1" applyBorder="1" applyAlignment="1">
      <alignment horizontal="left" vertical="center" wrapText="1"/>
    </xf>
    <xf numFmtId="49" fontId="8" fillId="0" borderId="1" xfId="0" applyNumberFormat="1" applyFont="1" applyFill="1" applyBorder="1" applyAlignment="1">
      <alignment horizontal="left" vertical="center" wrapText="1"/>
    </xf>
    <xf numFmtId="49" fontId="8" fillId="0" borderId="29" xfId="0" applyNumberFormat="1" applyFont="1" applyFill="1" applyBorder="1" applyAlignment="1">
      <alignment horizontal="center" vertical="center" wrapText="1"/>
    </xf>
    <xf numFmtId="49" fontId="4" fillId="7" borderId="29"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8" fillId="2" borderId="1" xfId="0" applyFont="1" applyFill="1" applyBorder="1" applyAlignment="1">
      <alignment horizontal="left" vertical="center" wrapText="1"/>
    </xf>
    <xf numFmtId="178" fontId="14" fillId="0" borderId="1" xfId="39" applyNumberFormat="1" applyFont="1" applyFill="1" applyBorder="1" applyAlignment="1">
      <alignment horizontal="center" wrapText="1"/>
    </xf>
    <xf numFmtId="0" fontId="16" fillId="9" borderId="1" xfId="0" applyFont="1" applyFill="1" applyBorder="1" applyAlignment="1">
      <alignment horizontal="center" vertical="top"/>
    </xf>
    <xf numFmtId="0" fontId="16" fillId="9" borderId="1" xfId="0" applyFont="1" applyFill="1" applyBorder="1" applyAlignment="1">
      <alignment horizontal="center" vertical="top" wrapText="1"/>
    </xf>
    <xf numFmtId="178" fontId="16" fillId="9" borderId="1" xfId="0" applyNumberFormat="1" applyFont="1" applyFill="1" applyBorder="1" applyAlignment="1">
      <alignment horizontal="center" vertical="top"/>
    </xf>
    <xf numFmtId="0" fontId="16" fillId="0" borderId="0" xfId="0" applyFont="1"/>
    <xf numFmtId="0" fontId="5" fillId="0" borderId="1" xfId="0" applyFont="1" applyBorder="1" applyAlignment="1">
      <alignment horizontal="center" vertical="top"/>
    </xf>
    <xf numFmtId="0" fontId="9" fillId="0" borderId="1" xfId="0" applyFont="1" applyBorder="1" applyAlignment="1">
      <alignment horizontal="center" vertical="top" wrapText="1"/>
    </xf>
    <xf numFmtId="178" fontId="5" fillId="0" borderId="1" xfId="0" applyNumberFormat="1" applyFont="1" applyBorder="1" applyAlignment="1">
      <alignment horizontal="center" vertical="top"/>
    </xf>
    <xf numFmtId="0" fontId="5" fillId="0" borderId="1" xfId="0" applyFont="1" applyBorder="1" applyAlignment="1">
      <alignment vertical="top"/>
    </xf>
    <xf numFmtId="0" fontId="33" fillId="0" borderId="1" xfId="0" applyFont="1" applyBorder="1" applyAlignment="1">
      <alignment horizontal="left" vertical="top" wrapText="1"/>
    </xf>
    <xf numFmtId="0" fontId="5" fillId="0" borderId="1" xfId="0" applyFont="1" applyBorder="1" applyAlignment="1">
      <alignment horizontal="left" vertical="top" wrapText="1"/>
    </xf>
    <xf numFmtId="0" fontId="5" fillId="0" borderId="1" xfId="0" applyFont="1" applyBorder="1" applyAlignment="1">
      <alignment horizontal="left" vertical="top"/>
    </xf>
    <xf numFmtId="0" fontId="5" fillId="0" borderId="16" xfId="0" applyFont="1" applyBorder="1" applyAlignment="1">
      <alignment horizontal="center" vertical="top"/>
    </xf>
    <xf numFmtId="0" fontId="5" fillId="0" borderId="28" xfId="0" applyFont="1" applyBorder="1" applyAlignment="1">
      <alignment horizontal="center" vertical="top"/>
    </xf>
    <xf numFmtId="0" fontId="5" fillId="0" borderId="1" xfId="0" applyFont="1" applyBorder="1" applyAlignment="1">
      <alignment horizontal="left"/>
    </xf>
    <xf numFmtId="0" fontId="8" fillId="2" borderId="0" xfId="0" applyFont="1" applyFill="1" applyBorder="1" applyAlignment="1">
      <alignment horizontal="left" wrapText="1"/>
    </xf>
    <xf numFmtId="0" fontId="5" fillId="2" borderId="0" xfId="0" applyFont="1" applyFill="1" applyBorder="1" applyAlignment="1">
      <alignment horizontal="centerContinuous"/>
    </xf>
    <xf numFmtId="0" fontId="18" fillId="2" borderId="0" xfId="0" applyFont="1" applyFill="1" applyBorder="1" applyAlignment="1">
      <alignment horizontal="center" wrapText="1"/>
    </xf>
    <xf numFmtId="0" fontId="11" fillId="2" borderId="0" xfId="0" applyFont="1" applyFill="1" applyAlignment="1">
      <alignment horizontal="center"/>
    </xf>
    <xf numFmtId="0" fontId="7" fillId="2" borderId="32" xfId="0" applyFont="1" applyFill="1" applyBorder="1" applyAlignment="1">
      <alignment horizontal="centerContinuous" wrapText="1"/>
    </xf>
    <xf numFmtId="0" fontId="8" fillId="2" borderId="32" xfId="0" applyFont="1" applyFill="1" applyBorder="1" applyAlignment="1">
      <alignment horizontal="centerContinuous" wrapText="1"/>
    </xf>
    <xf numFmtId="0" fontId="4" fillId="2" borderId="32" xfId="0" applyFont="1" applyFill="1" applyBorder="1" applyAlignment="1">
      <alignment horizontal="centerContinuous" wrapText="1"/>
    </xf>
    <xf numFmtId="0" fontId="11" fillId="2" borderId="32" xfId="0" applyFont="1" applyFill="1" applyBorder="1" applyAlignment="1">
      <alignment horizontal="center"/>
    </xf>
    <xf numFmtId="0" fontId="5" fillId="2" borderId="32" xfId="0" applyFont="1" applyFill="1" applyBorder="1"/>
    <xf numFmtId="0" fontId="9" fillId="2" borderId="0" xfId="0" applyFont="1" applyFill="1" applyAlignment="1">
      <alignment horizontal="centerContinuous"/>
    </xf>
    <xf numFmtId="0" fontId="33" fillId="2" borderId="0" xfId="0" applyFont="1" applyFill="1" applyAlignment="1">
      <alignment horizontal="centerContinuous"/>
    </xf>
    <xf numFmtId="0" fontId="9" fillId="2" borderId="0" xfId="0" applyFont="1" applyFill="1" applyAlignment="1">
      <alignment wrapText="1"/>
    </xf>
    <xf numFmtId="0" fontId="33" fillId="2" borderId="0" xfId="0" applyFont="1" applyFill="1" applyAlignment="1">
      <alignment horizontal="center"/>
    </xf>
    <xf numFmtId="0" fontId="13" fillId="0" borderId="1" xfId="0" applyFont="1" applyBorder="1" applyAlignment="1">
      <alignment horizontal="left" vertical="center" wrapText="1"/>
    </xf>
    <xf numFmtId="0" fontId="11" fillId="0" borderId="1" xfId="0" applyFont="1" applyBorder="1" applyAlignment="1">
      <alignment horizontal="center" wrapText="1"/>
    </xf>
    <xf numFmtId="0" fontId="10" fillId="0" borderId="1" xfId="0" applyFont="1" applyBorder="1" applyAlignment="1">
      <alignment horizontal="left" wrapText="1"/>
    </xf>
    <xf numFmtId="0" fontId="18" fillId="0" borderId="1" xfId="0" applyFont="1" applyBorder="1" applyAlignment="1">
      <alignment horizontal="left" wrapText="1"/>
    </xf>
    <xf numFmtId="0" fontId="7" fillId="0" borderId="1" xfId="0" applyFont="1" applyBorder="1" applyAlignment="1">
      <alignment horizontal="center" wrapText="1"/>
    </xf>
    <xf numFmtId="0" fontId="38" fillId="0" borderId="1" xfId="0" applyFont="1" applyBorder="1" applyAlignment="1">
      <alignment horizontal="center" wrapText="1"/>
    </xf>
    <xf numFmtId="178" fontId="7" fillId="0" borderId="1" xfId="0" applyNumberFormat="1" applyFont="1" applyBorder="1" applyAlignment="1">
      <alignment horizontal="center" wrapText="1"/>
    </xf>
    <xf numFmtId="49" fontId="10" fillId="0" borderId="0" xfId="0" applyNumberFormat="1" applyFont="1" applyBorder="1" applyAlignment="1">
      <alignment horizontal="centerContinuous" wrapText="1"/>
    </xf>
    <xf numFmtId="0" fontId="5" fillId="0" borderId="0" xfId="0" applyFont="1" applyAlignment="1">
      <alignment horizontal="centerContinuous"/>
    </xf>
    <xf numFmtId="0" fontId="11" fillId="0" borderId="0" xfId="0" applyFont="1" applyAlignment="1">
      <alignment horizontal="centerContinuous"/>
    </xf>
    <xf numFmtId="178" fontId="5" fillId="0" borderId="0" xfId="0" applyNumberFormat="1" applyFont="1" applyAlignment="1">
      <alignment horizontal="centerContinuous"/>
    </xf>
    <xf numFmtId="178" fontId="18" fillId="3" borderId="30" xfId="0" applyNumberFormat="1" applyFont="1" applyFill="1" applyBorder="1" applyAlignment="1">
      <alignment horizontal="center"/>
    </xf>
    <xf numFmtId="49" fontId="10" fillId="0" borderId="0" xfId="0" applyNumberFormat="1" applyFont="1" applyAlignment="1">
      <alignment horizontal="centerContinuous" wrapText="1"/>
    </xf>
    <xf numFmtId="0" fontId="11" fillId="0" borderId="0" xfId="0" applyFont="1" applyAlignment="1">
      <alignment horizontal="center"/>
    </xf>
    <xf numFmtId="0" fontId="14" fillId="0" borderId="0" xfId="0" applyFont="1" applyBorder="1" applyAlignment="1">
      <alignment horizontal="centerContinuous" wrapText="1"/>
    </xf>
    <xf numFmtId="0" fontId="50" fillId="2" borderId="0" xfId="0" applyFont="1" applyFill="1" applyBorder="1" applyAlignment="1">
      <alignment horizontal="centerContinuous" wrapText="1"/>
    </xf>
    <xf numFmtId="0" fontId="48" fillId="2" borderId="0" xfId="0" applyFont="1" applyFill="1"/>
    <xf numFmtId="0" fontId="51" fillId="0" borderId="0" xfId="0" applyFont="1"/>
    <xf numFmtId="0" fontId="52" fillId="2" borderId="0" xfId="0" applyFont="1" applyFill="1"/>
    <xf numFmtId="0" fontId="52" fillId="0" borderId="0" xfId="0" applyFont="1"/>
    <xf numFmtId="0" fontId="7" fillId="0" borderId="1" xfId="0" applyFont="1" applyBorder="1"/>
    <xf numFmtId="0" fontId="48" fillId="2" borderId="0" xfId="0" applyFont="1" applyFill="1" applyBorder="1" applyAlignment="1">
      <alignment horizontal="left"/>
    </xf>
    <xf numFmtId="0" fontId="52" fillId="2" borderId="0" xfId="0" applyFont="1" applyFill="1" applyBorder="1"/>
    <xf numFmtId="0" fontId="52" fillId="0" borderId="0" xfId="0" applyFont="1" applyBorder="1"/>
    <xf numFmtId="0" fontId="48" fillId="0" borderId="0" xfId="0" applyFont="1" applyBorder="1"/>
    <xf numFmtId="0" fontId="52" fillId="0" borderId="0" xfId="0" applyFont="1" applyFill="1"/>
    <xf numFmtId="2" fontId="10" fillId="0" borderId="1" xfId="0" applyNumberFormat="1" applyFont="1" applyFill="1" applyBorder="1"/>
    <xf numFmtId="0" fontId="7" fillId="2" borderId="26" xfId="25" applyFont="1" applyFill="1" applyBorder="1" applyAlignment="1">
      <alignment horizontal="left" wrapText="1" indent="2"/>
    </xf>
    <xf numFmtId="1" fontId="5" fillId="2" borderId="1" xfId="0" applyNumberFormat="1" applyFont="1" applyFill="1" applyBorder="1" applyAlignment="1">
      <alignment horizontal="right"/>
    </xf>
    <xf numFmtId="0" fontId="4" fillId="5" borderId="0" xfId="0" applyFont="1" applyFill="1" applyBorder="1" applyAlignment="1">
      <alignment horizontal="center" wrapText="1"/>
    </xf>
    <xf numFmtId="0" fontId="53" fillId="0" borderId="0" xfId="0" applyFont="1"/>
    <xf numFmtId="178" fontId="5" fillId="0" borderId="1" xfId="0" applyNumberFormat="1" applyFont="1" applyFill="1" applyBorder="1" applyAlignment="1">
      <alignment horizontal="center" vertical="top" wrapText="1"/>
    </xf>
    <xf numFmtId="0" fontId="9" fillId="0" borderId="13" xfId="0" applyFont="1" applyFill="1" applyBorder="1" applyAlignment="1">
      <alignment horizontal="center"/>
    </xf>
    <xf numFmtId="0" fontId="5" fillId="0" borderId="16" xfId="0" applyFont="1" applyFill="1" applyBorder="1" applyAlignment="1">
      <alignment horizontal="center"/>
    </xf>
    <xf numFmtId="0" fontId="5" fillId="0" borderId="4" xfId="0" applyFont="1" applyFill="1" applyBorder="1" applyAlignment="1">
      <alignment horizontal="left" vertical="center" wrapText="1"/>
    </xf>
    <xf numFmtId="0" fontId="5" fillId="2" borderId="0" xfId="0" applyFont="1" applyFill="1" applyAlignment="1">
      <alignment horizontal="center" vertical="center"/>
    </xf>
    <xf numFmtId="0" fontId="11" fillId="0" borderId="2" xfId="0" applyFont="1" applyFill="1" applyBorder="1" applyAlignment="1">
      <alignment horizontal="center" vertical="top" wrapText="1"/>
    </xf>
    <xf numFmtId="0" fontId="11" fillId="0" borderId="4"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top" wrapText="1"/>
    </xf>
    <xf numFmtId="0" fontId="5" fillId="0" borderId="3" xfId="0" applyFont="1" applyFill="1" applyBorder="1" applyAlignment="1">
      <alignment horizontal="center" vertical="top" wrapText="1"/>
    </xf>
    <xf numFmtId="0" fontId="5" fillId="0" borderId="4" xfId="0" applyFont="1" applyFill="1" applyBorder="1" applyAlignment="1">
      <alignment horizontal="center" vertical="top" wrapText="1"/>
    </xf>
    <xf numFmtId="0" fontId="6" fillId="2" borderId="0" xfId="0" applyFont="1" applyFill="1" applyBorder="1" applyAlignment="1">
      <alignment horizontal="center" wrapText="1"/>
    </xf>
    <xf numFmtId="49" fontId="15" fillId="0" borderId="3" xfId="0" applyNumberFormat="1" applyFont="1" applyFill="1" applyBorder="1" applyAlignment="1">
      <alignment horizontal="center" vertical="top" wrapText="1"/>
    </xf>
    <xf numFmtId="49" fontId="15" fillId="0" borderId="4" xfId="0" applyNumberFormat="1" applyFont="1" applyFill="1" applyBorder="1" applyAlignment="1">
      <alignment horizontal="center" vertical="top" wrapText="1"/>
    </xf>
    <xf numFmtId="49" fontId="15" fillId="0" borderId="2" xfId="0" applyNumberFormat="1" applyFont="1" applyFill="1" applyBorder="1" applyAlignment="1">
      <alignment horizontal="center" vertical="top" wrapText="1"/>
    </xf>
    <xf numFmtId="0" fontId="6" fillId="2" borderId="32" xfId="0" applyFont="1" applyFill="1" applyBorder="1" applyAlignment="1">
      <alignment horizontal="center" wrapText="1"/>
    </xf>
    <xf numFmtId="0" fontId="9" fillId="0" borderId="2" xfId="0" applyFont="1" applyBorder="1" applyAlignment="1">
      <alignment horizontal="center" wrapText="1"/>
    </xf>
    <xf numFmtId="0" fontId="9" fillId="0" borderId="4" xfId="0" applyFont="1" applyBorder="1" applyAlignment="1">
      <alignment horizontal="center" wrapText="1"/>
    </xf>
    <xf numFmtId="0" fontId="9" fillId="0" borderId="26" xfId="0" applyFont="1" applyBorder="1" applyAlignment="1">
      <alignment horizontal="center" vertical="top" wrapText="1"/>
    </xf>
    <xf numFmtId="0" fontId="9" fillId="0" borderId="28" xfId="0" applyFont="1" applyBorder="1" applyAlignment="1">
      <alignment horizontal="center" vertical="top" wrapText="1"/>
    </xf>
    <xf numFmtId="0" fontId="5" fillId="0" borderId="0" xfId="0" applyFont="1" applyFill="1" applyBorder="1" applyAlignment="1">
      <alignment horizontal="center" vertical="center" wrapText="1"/>
    </xf>
    <xf numFmtId="0" fontId="6" fillId="2" borderId="32" xfId="0" applyFont="1" applyFill="1" applyBorder="1" applyAlignment="1">
      <alignment horizontal="left" wrapText="1"/>
    </xf>
    <xf numFmtId="0" fontId="14" fillId="0" borderId="0" xfId="0" applyFont="1" applyFill="1" applyAlignment="1">
      <alignment horizontal="left" vertical="center" wrapText="1"/>
    </xf>
    <xf numFmtId="0" fontId="5" fillId="0" borderId="47" xfId="0" applyFont="1" applyFill="1" applyBorder="1" applyAlignment="1">
      <alignment horizontal="center" vertical="top" wrapText="1"/>
    </xf>
    <xf numFmtId="0" fontId="5" fillId="0" borderId="19" xfId="0" applyFont="1" applyFill="1" applyBorder="1" applyAlignment="1">
      <alignment horizontal="center" vertical="top" wrapText="1"/>
    </xf>
    <xf numFmtId="0" fontId="4" fillId="5" borderId="0" xfId="0" applyFont="1" applyFill="1" applyBorder="1" applyAlignment="1">
      <alignment horizontal="center" wrapText="1"/>
    </xf>
    <xf numFmtId="0" fontId="10" fillId="0" borderId="41" xfId="0" applyFont="1" applyBorder="1" applyAlignment="1">
      <alignment horizontal="center" vertical="top" wrapText="1"/>
    </xf>
    <xf numFmtId="0" fontId="10" fillId="0" borderId="39" xfId="0" applyFont="1" applyBorder="1" applyAlignment="1">
      <alignment horizontal="center" vertical="top" wrapText="1"/>
    </xf>
    <xf numFmtId="0" fontId="10" fillId="0" borderId="40" xfId="0" applyFont="1" applyBorder="1" applyAlignment="1">
      <alignment horizontal="center" vertical="top" wrapText="1"/>
    </xf>
    <xf numFmtId="0" fontId="10" fillId="0" borderId="48" xfId="0" applyFont="1" applyBorder="1" applyAlignment="1">
      <alignment horizontal="center" vertical="top" wrapText="1"/>
    </xf>
    <xf numFmtId="0" fontId="10" fillId="0" borderId="9" xfId="0" applyFont="1" applyBorder="1" applyAlignment="1">
      <alignment horizontal="center" vertical="top" wrapText="1"/>
    </xf>
    <xf numFmtId="0" fontId="10" fillId="0" borderId="20" xfId="0" applyFont="1" applyBorder="1" applyAlignment="1">
      <alignment horizontal="center" vertical="top" wrapText="1"/>
    </xf>
    <xf numFmtId="0" fontId="9" fillId="0" borderId="26" xfId="0" applyFont="1" applyBorder="1" applyAlignment="1">
      <alignment horizontal="center" wrapText="1"/>
    </xf>
    <xf numFmtId="0" fontId="9" fillId="0" borderId="28" xfId="0" applyFont="1" applyBorder="1" applyAlignment="1">
      <alignment horizontal="center" wrapText="1"/>
    </xf>
    <xf numFmtId="0" fontId="13" fillId="0" borderId="0" xfId="0" applyFont="1" applyAlignment="1">
      <alignment horizontal="left" wrapText="1"/>
    </xf>
    <xf numFmtId="0" fontId="50" fillId="5" borderId="0" xfId="0" applyFont="1" applyFill="1" applyBorder="1" applyAlignment="1">
      <alignment horizontal="center" wrapText="1"/>
    </xf>
    <xf numFmtId="0" fontId="8" fillId="2" borderId="32" xfId="0" applyFont="1" applyFill="1" applyBorder="1" applyAlignment="1">
      <alignment horizontal="center" wrapText="1"/>
    </xf>
    <xf numFmtId="0" fontId="8" fillId="2" borderId="0" xfId="0" applyFont="1" applyFill="1" applyBorder="1" applyAlignment="1">
      <alignment horizontal="center" wrapText="1"/>
    </xf>
    <xf numFmtId="0" fontId="9" fillId="0" borderId="11" xfId="0" applyFont="1" applyBorder="1" applyAlignment="1">
      <alignment horizontal="center" vertical="center" wrapText="1"/>
    </xf>
    <xf numFmtId="0" fontId="9" fillId="0" borderId="19" xfId="0" applyFont="1" applyBorder="1" applyAlignment="1">
      <alignment horizontal="center" vertical="center" wrapText="1"/>
    </xf>
    <xf numFmtId="0" fontId="4" fillId="0" borderId="43" xfId="0" applyFont="1" applyBorder="1" applyAlignment="1">
      <alignment horizontal="center"/>
    </xf>
    <xf numFmtId="0" fontId="4" fillId="0" borderId="39" xfId="0" applyFont="1" applyBorder="1" applyAlignment="1">
      <alignment horizont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18" xfId="0" applyFont="1" applyBorder="1" applyAlignment="1">
      <alignment horizontal="center" vertical="center"/>
    </xf>
    <xf numFmtId="0" fontId="5" fillId="2" borderId="32" xfId="0" applyFont="1" applyFill="1" applyBorder="1" applyAlignment="1">
      <alignment horizontal="center" wrapText="1"/>
    </xf>
    <xf numFmtId="0" fontId="8" fillId="0" borderId="37" xfId="0" applyFont="1" applyBorder="1" applyAlignment="1">
      <alignment horizontal="center" vertical="center"/>
    </xf>
    <xf numFmtId="0" fontId="8" fillId="2" borderId="0" xfId="0" applyFont="1" applyFill="1" applyAlignment="1">
      <alignment horizontal="center" wrapText="1"/>
    </xf>
    <xf numFmtId="0" fontId="8" fillId="0" borderId="41" xfId="0" applyFont="1" applyFill="1" applyBorder="1" applyAlignment="1">
      <alignment horizontal="center" wrapText="1"/>
    </xf>
    <xf numFmtId="0" fontId="8" fillId="0" borderId="43" xfId="0" applyFont="1" applyFill="1" applyBorder="1" applyAlignment="1">
      <alignment horizontal="center" wrapText="1"/>
    </xf>
    <xf numFmtId="0" fontId="8" fillId="0" borderId="39" xfId="0" applyFont="1" applyFill="1" applyBorder="1" applyAlignment="1">
      <alignment horizontal="center" wrapText="1"/>
    </xf>
    <xf numFmtId="0" fontId="4" fillId="0" borderId="0" xfId="0" applyFont="1" applyFill="1" applyBorder="1" applyAlignment="1">
      <alignment horizontal="center" wrapText="1"/>
    </xf>
    <xf numFmtId="0" fontId="8" fillId="0" borderId="0" xfId="0" applyFont="1" applyFill="1" applyBorder="1" applyAlignment="1">
      <alignment horizontal="center" wrapText="1"/>
    </xf>
    <xf numFmtId="0" fontId="6" fillId="0" borderId="0" xfId="0" applyFont="1" applyFill="1" applyBorder="1" applyAlignment="1">
      <alignment horizontal="center" wrapText="1"/>
    </xf>
    <xf numFmtId="0" fontId="6" fillId="0" borderId="32" xfId="0" applyFont="1" applyFill="1" applyBorder="1" applyAlignment="1">
      <alignment horizontal="center" wrapText="1"/>
    </xf>
    <xf numFmtId="0" fontId="18" fillId="2" borderId="0" xfId="0" applyFont="1" applyFill="1" applyBorder="1" applyAlignment="1">
      <alignment horizontal="left" wrapText="1"/>
    </xf>
    <xf numFmtId="0" fontId="35" fillId="2" borderId="32" xfId="0" applyFont="1" applyFill="1" applyBorder="1" applyAlignment="1">
      <alignment horizontal="center" wrapText="1"/>
    </xf>
    <xf numFmtId="0" fontId="8" fillId="0" borderId="0" xfId="0" applyFont="1" applyAlignment="1">
      <alignment horizontal="center" wrapText="1"/>
    </xf>
    <xf numFmtId="0" fontId="18" fillId="2" borderId="0" xfId="0" applyFont="1" applyFill="1" applyAlignment="1">
      <alignment horizontal="center"/>
    </xf>
    <xf numFmtId="0" fontId="7" fillId="2" borderId="0" xfId="0" applyFont="1" applyFill="1" applyAlignment="1">
      <alignment horizontal="center" wrapText="1"/>
    </xf>
    <xf numFmtId="0" fontId="6" fillId="2" borderId="0" xfId="0" applyFont="1" applyFill="1" applyBorder="1" applyAlignment="1">
      <alignment horizontal="left" wrapText="1"/>
    </xf>
    <xf numFmtId="0" fontId="7" fillId="13" borderId="26" xfId="25" applyFont="1" applyFill="1" applyBorder="1" applyAlignment="1">
      <alignment horizontal="left"/>
    </xf>
    <xf numFmtId="0" fontId="7" fillId="13" borderId="28" xfId="25" applyFont="1" applyFill="1" applyBorder="1" applyAlignment="1">
      <alignment horizontal="left"/>
    </xf>
    <xf numFmtId="2" fontId="5" fillId="0" borderId="0" xfId="0" applyNumberFormat="1" applyFont="1" applyAlignment="1">
      <alignment horizontal="left" wrapText="1"/>
    </xf>
    <xf numFmtId="2" fontId="18" fillId="0" borderId="0" xfId="0" applyNumberFormat="1" applyFont="1" applyAlignment="1">
      <alignment horizontal="left" wrapText="1"/>
    </xf>
    <xf numFmtId="2" fontId="4" fillId="5" borderId="0" xfId="0" applyNumberFormat="1" applyFont="1" applyFill="1" applyBorder="1" applyAlignment="1">
      <alignment horizontal="center" wrapText="1"/>
    </xf>
    <xf numFmtId="2" fontId="8" fillId="2" borderId="26" xfId="0" applyNumberFormat="1" applyFont="1" applyFill="1" applyBorder="1" applyAlignment="1">
      <alignment horizontal="center" wrapText="1"/>
    </xf>
    <xf numFmtId="2" fontId="8" fillId="2" borderId="31" xfId="0" applyNumberFormat="1" applyFont="1" applyFill="1" applyBorder="1" applyAlignment="1">
      <alignment horizontal="center" wrapText="1"/>
    </xf>
    <xf numFmtId="2" fontId="8" fillId="2" borderId="28" xfId="0" applyNumberFormat="1" applyFont="1" applyFill="1" applyBorder="1" applyAlignment="1">
      <alignment horizontal="center" wrapText="1"/>
    </xf>
    <xf numFmtId="2" fontId="6" fillId="0" borderId="32" xfId="0" applyNumberFormat="1" applyFont="1" applyFill="1" applyBorder="1" applyAlignment="1">
      <alignment horizontal="center" wrapText="1"/>
    </xf>
    <xf numFmtId="0" fontId="41" fillId="0" borderId="0" xfId="24" applyFont="1" applyAlignment="1">
      <alignment horizontal="center" vertical="center" wrapText="1"/>
    </xf>
    <xf numFmtId="0" fontId="42" fillId="0" borderId="7" xfId="24" applyFont="1" applyBorder="1" applyAlignment="1">
      <alignment horizontal="center" vertical="center" wrapText="1"/>
    </xf>
    <xf numFmtId="0" fontId="42" fillId="0" borderId="14" xfId="24" applyFont="1" applyBorder="1" applyAlignment="1">
      <alignment horizontal="center" vertical="center" wrapText="1"/>
    </xf>
    <xf numFmtId="0" fontId="44" fillId="0" borderId="8" xfId="24" applyFont="1" applyBorder="1" applyAlignment="1">
      <alignment horizontal="center" vertical="center" wrapText="1"/>
    </xf>
    <xf numFmtId="0" fontId="44" fillId="0" borderId="49" xfId="24" applyFont="1" applyBorder="1" applyAlignment="1">
      <alignment horizontal="center" vertical="center" wrapText="1"/>
    </xf>
    <xf numFmtId="0" fontId="44" fillId="0" borderId="41" xfId="24" applyFont="1" applyBorder="1" applyAlignment="1">
      <alignment horizontal="center" vertical="center" wrapText="1"/>
    </xf>
    <xf numFmtId="0" fontId="44" fillId="0" borderId="43" xfId="24" applyFont="1" applyBorder="1" applyAlignment="1">
      <alignment horizontal="center" vertical="center" wrapText="1"/>
    </xf>
    <xf numFmtId="0" fontId="44" fillId="0" borderId="39" xfId="24" applyFont="1" applyBorder="1" applyAlignment="1">
      <alignment horizontal="center" vertical="center" wrapText="1"/>
    </xf>
    <xf numFmtId="0" fontId="29" fillId="0" borderId="0" xfId="24" applyFont="1" applyAlignment="1">
      <alignment horizontal="center" vertical="center"/>
    </xf>
  </cellXfs>
  <cellStyles count="57">
    <cellStyle name="Comma 10" xfId="1"/>
    <cellStyle name="Comma 2" xfId="2"/>
    <cellStyle name="Comma 2 2" xfId="3"/>
    <cellStyle name="Comma 2 3" xfId="4"/>
    <cellStyle name="Comma 2 4" xfId="5"/>
    <cellStyle name="Comma 3" xfId="6"/>
    <cellStyle name="Comma 3 2" xfId="7"/>
    <cellStyle name="Comma 3 2 2" xfId="8"/>
    <cellStyle name="Comma 3 3" xfId="9"/>
    <cellStyle name="Comma 4" xfId="10"/>
    <cellStyle name="Comma 5" xfId="11"/>
    <cellStyle name="Comma 6" xfId="12"/>
    <cellStyle name="Comma 6 2" xfId="13"/>
    <cellStyle name="Comma 6 2 2" xfId="14"/>
    <cellStyle name="Comma 6 3" xfId="15"/>
    <cellStyle name="Comma 7" xfId="16"/>
    <cellStyle name="Comma 7 2" xfId="17"/>
    <cellStyle name="Comma 7 2 2" xfId="18"/>
    <cellStyle name="Comma 7 3" xfId="19"/>
    <cellStyle name="Comma 8" xfId="20"/>
    <cellStyle name="Comma 9" xfId="21"/>
    <cellStyle name="Normal" xfId="0" builtinId="0"/>
    <cellStyle name="Normal 10" xfId="22"/>
    <cellStyle name="Normal 11" xfId="23"/>
    <cellStyle name="Normal 12" xfId="24"/>
    <cellStyle name="Normal 13" xfId="25"/>
    <cellStyle name="Normal 2" xfId="26"/>
    <cellStyle name="Normal 2 2" xfId="27"/>
    <cellStyle name="Normal 2 3" xfId="28"/>
    <cellStyle name="Normal 2 3 2" xfId="29"/>
    <cellStyle name="Normal 3" xfId="30"/>
    <cellStyle name="Normal 3 2" xfId="31"/>
    <cellStyle name="Normal 4" xfId="32"/>
    <cellStyle name="Normal 4 2" xfId="33"/>
    <cellStyle name="Normal 5" xfId="34"/>
    <cellStyle name="Normal 6" xfId="35"/>
    <cellStyle name="Normal 6 2" xfId="36"/>
    <cellStyle name="Normal 6 2 2" xfId="37"/>
    <cellStyle name="Normal 6 3" xfId="38"/>
    <cellStyle name="Normal 7" xfId="39"/>
    <cellStyle name="Normal 8" xfId="40"/>
    <cellStyle name="Normal 8 2" xfId="41"/>
    <cellStyle name="Normal 9" xfId="42"/>
    <cellStyle name="Style 1" xfId="43"/>
    <cellStyle name="Style 1 2" xfId="44"/>
    <cellStyle name="Style 1 3" xfId="45"/>
    <cellStyle name="Style 1 4" xfId="46"/>
    <cellStyle name="Обычный 2" xfId="47"/>
    <cellStyle name="Обычный 3" xfId="48"/>
    <cellStyle name="Стиль 1" xfId="49"/>
    <cellStyle name="Стиль 1 2" xfId="50"/>
    <cellStyle name="Стиль 1 2 2" xfId="51"/>
    <cellStyle name="Финансовый 2" xfId="52"/>
    <cellStyle name="Финансовый 2 2" xfId="53"/>
    <cellStyle name="Финансовый 3" xfId="54"/>
    <cellStyle name="Финансовый 3 2" xfId="55"/>
    <cellStyle name="Финансовый 4" xfId="56"/>
  </cellStyles>
  <dxfs count="2">
    <dxf>
      <font>
        <condense val="0"/>
        <extend val="0"/>
        <color indexed="9"/>
      </font>
    </dxf>
    <dxf>
      <font>
        <condense val="0"/>
        <extend val="0"/>
        <color indexed="9"/>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TC09/Downloads/&#1344;&#1377;&#1405;&#1407;&#1387;&#1412;&#1377;&#1409;&#1400;&#1410;&#1409;&#1377;&#1391;%20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2"/>
    </sheetNames>
    <sheetDataSet>
      <sheetData sheetId="0">
        <row r="92">
          <cell r="E92">
            <v>243235.74358860013</v>
          </cell>
        </row>
        <row r="93">
          <cell r="E93">
            <v>65290.655400000018</v>
          </cell>
        </row>
        <row r="94">
          <cell r="E94">
            <v>20098.788226666675</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tabSelected="1" workbookViewId="0">
      <selection activeCell="I15" sqref="I15"/>
    </sheetView>
  </sheetViews>
  <sheetFormatPr defaultRowHeight="13.5"/>
  <cols>
    <col min="1" max="3" width="7.28515625" style="13" customWidth="1"/>
    <col min="4" max="4" width="9.140625" style="13"/>
    <col min="5" max="5" width="12.28515625" style="13" customWidth="1"/>
    <col min="6" max="6" width="45.140625" style="13" customWidth="1"/>
    <col min="7" max="9" width="12.85546875" style="12" customWidth="1"/>
    <col min="10" max="16384" width="9.140625" style="13"/>
  </cols>
  <sheetData>
    <row r="1" spans="1:10" s="18" customFormat="1" ht="23.25" customHeight="1">
      <c r="G1" s="159"/>
      <c r="H1" s="1" t="s">
        <v>9</v>
      </c>
      <c r="I1" s="1"/>
    </row>
    <row r="2" spans="1:10" s="18" customFormat="1">
      <c r="G2" s="1" t="s">
        <v>10</v>
      </c>
      <c r="H2" s="1"/>
      <c r="I2" s="1"/>
    </row>
    <row r="3" spans="1:10" s="18" customFormat="1" ht="27" customHeight="1" thickBot="1">
      <c r="A3" s="617" t="s">
        <v>349</v>
      </c>
      <c r="B3" s="617"/>
      <c r="C3" s="617"/>
      <c r="D3" s="617"/>
      <c r="E3" s="617"/>
      <c r="F3" s="617"/>
      <c r="G3" s="617"/>
      <c r="H3" s="1"/>
      <c r="I3" s="1"/>
    </row>
    <row r="4" spans="1:10" s="18" customFormat="1" ht="14.25">
      <c r="A4" s="613" t="s">
        <v>11</v>
      </c>
      <c r="B4" s="613"/>
      <c r="C4" s="613"/>
      <c r="D4" s="613"/>
      <c r="G4" s="160"/>
      <c r="H4" s="1"/>
      <c r="I4" s="1"/>
    </row>
    <row r="5" spans="1:10" s="18" customFormat="1">
      <c r="G5" s="6"/>
      <c r="H5" s="6"/>
      <c r="I5" s="6"/>
    </row>
    <row r="6" spans="1:10" s="18" customFormat="1" ht="13.7" customHeight="1">
      <c r="G6" s="5"/>
      <c r="H6" s="6"/>
      <c r="I6" s="161" t="s">
        <v>331</v>
      </c>
    </row>
    <row r="7" spans="1:10" s="97" customFormat="1" ht="13.7" customHeight="1">
      <c r="A7" s="609" t="s">
        <v>260</v>
      </c>
      <c r="B7" s="609" t="s">
        <v>261</v>
      </c>
      <c r="C7" s="609" t="s">
        <v>262</v>
      </c>
      <c r="D7" s="609" t="s">
        <v>263</v>
      </c>
      <c r="E7" s="609"/>
      <c r="F7" s="609" t="s">
        <v>281</v>
      </c>
      <c r="G7" s="618" t="s">
        <v>430</v>
      </c>
      <c r="H7" s="618" t="s">
        <v>431</v>
      </c>
      <c r="I7" s="618" t="s">
        <v>342</v>
      </c>
      <c r="J7" s="96"/>
    </row>
    <row r="8" spans="1:10" s="97" customFormat="1" ht="26.25" customHeight="1">
      <c r="A8" s="609"/>
      <c r="B8" s="609"/>
      <c r="C8" s="609"/>
      <c r="D8" s="162" t="s">
        <v>264</v>
      </c>
      <c r="E8" s="162" t="s">
        <v>265</v>
      </c>
      <c r="F8" s="609"/>
      <c r="G8" s="619"/>
      <c r="H8" s="619"/>
      <c r="I8" s="619"/>
      <c r="J8" s="96"/>
    </row>
    <row r="9" spans="1:10" s="97" customFormat="1" ht="12.75">
      <c r="A9" s="163">
        <v>1</v>
      </c>
      <c r="B9" s="163">
        <v>2</v>
      </c>
      <c r="C9" s="163">
        <v>3</v>
      </c>
      <c r="D9" s="163">
        <v>4</v>
      </c>
      <c r="E9" s="163">
        <v>5</v>
      </c>
      <c r="F9" s="163">
        <v>6</v>
      </c>
      <c r="G9" s="163">
        <v>7</v>
      </c>
      <c r="H9" s="163">
        <v>8</v>
      </c>
      <c r="I9" s="163">
        <v>9</v>
      </c>
      <c r="J9" s="96"/>
    </row>
    <row r="10" spans="1:10" ht="16.5">
      <c r="A10" s="164"/>
      <c r="B10" s="164"/>
      <c r="C10" s="164"/>
      <c r="D10" s="162"/>
      <c r="E10" s="162"/>
      <c r="F10" s="165" t="s">
        <v>266</v>
      </c>
      <c r="G10" s="15"/>
      <c r="H10" s="15"/>
      <c r="I10" s="15"/>
    </row>
    <row r="11" spans="1:10" ht="24.75" customHeight="1">
      <c r="A11" s="616" t="s">
        <v>380</v>
      </c>
      <c r="B11" s="616" t="s">
        <v>381</v>
      </c>
      <c r="C11" s="616" t="s">
        <v>380</v>
      </c>
      <c r="D11" s="616" t="s">
        <v>379</v>
      </c>
      <c r="E11" s="610"/>
      <c r="F11" s="166" t="s">
        <v>382</v>
      </c>
      <c r="G11" s="167"/>
      <c r="H11" s="167"/>
      <c r="I11" s="167"/>
    </row>
    <row r="12" spans="1:10" ht="31.5" customHeight="1">
      <c r="A12" s="614"/>
      <c r="B12" s="614"/>
      <c r="C12" s="614"/>
      <c r="D12" s="614"/>
      <c r="E12" s="611"/>
      <c r="F12" s="168" t="s">
        <v>330</v>
      </c>
      <c r="G12" s="167">
        <f>+G15</f>
        <v>121435.85</v>
      </c>
      <c r="H12" s="167">
        <f>+H15</f>
        <v>223032.40000000002</v>
      </c>
      <c r="I12" s="167">
        <f>+I15</f>
        <v>406740.93654130079</v>
      </c>
    </row>
    <row r="13" spans="1:10" ht="24" customHeight="1">
      <c r="A13" s="614"/>
      <c r="B13" s="614"/>
      <c r="C13" s="614"/>
      <c r="D13" s="615"/>
      <c r="E13" s="612"/>
      <c r="F13" s="169" t="s">
        <v>266</v>
      </c>
      <c r="G13" s="167"/>
      <c r="H13" s="167"/>
      <c r="I13" s="167"/>
    </row>
    <row r="14" spans="1:10" ht="31.5" customHeight="1">
      <c r="A14" s="614"/>
      <c r="B14" s="614"/>
      <c r="C14" s="614"/>
      <c r="D14" s="614"/>
      <c r="E14" s="607">
        <v>11001</v>
      </c>
      <c r="F14" s="166" t="s">
        <v>383</v>
      </c>
      <c r="G14" s="167"/>
      <c r="H14" s="167"/>
      <c r="I14" s="167"/>
    </row>
    <row r="15" spans="1:10" ht="31.5" customHeight="1">
      <c r="A15" s="615"/>
      <c r="B15" s="615"/>
      <c r="C15" s="615"/>
      <c r="D15" s="615"/>
      <c r="E15" s="608"/>
      <c r="F15" s="168" t="s">
        <v>332</v>
      </c>
      <c r="G15" s="167">
        <f>+'2-ԸՆԴԱՄԵՆԸ ԾԱԽՍԵՐ'!E16</f>
        <v>121435.85</v>
      </c>
      <c r="H15" s="167">
        <f>+'2-ԸՆԴԱՄԵՆԸ ԾԱԽՍԵՐ'!F16</f>
        <v>223032.40000000002</v>
      </c>
      <c r="I15" s="167">
        <f>+'2-ԸՆԴԱՄԵՆԸ ԾԱԽՍԵՐ'!G16</f>
        <v>406740.93654130079</v>
      </c>
    </row>
    <row r="18" spans="9:9">
      <c r="I18" s="170"/>
    </row>
  </sheetData>
  <mergeCells count="17">
    <mergeCell ref="A3:G3"/>
    <mergeCell ref="A11:A15"/>
    <mergeCell ref="B11:B15"/>
    <mergeCell ref="C11:C15"/>
    <mergeCell ref="G7:G8"/>
    <mergeCell ref="I7:I8"/>
    <mergeCell ref="A7:A8"/>
    <mergeCell ref="B7:B8"/>
    <mergeCell ref="H7:H8"/>
    <mergeCell ref="C7:C8"/>
    <mergeCell ref="E14:E15"/>
    <mergeCell ref="D7:E7"/>
    <mergeCell ref="E11:E13"/>
    <mergeCell ref="A4:D4"/>
    <mergeCell ref="F7:F8"/>
    <mergeCell ref="D14:D15"/>
    <mergeCell ref="D11:D13"/>
  </mergeCells>
  <pageMargins left="0.17" right="0.17" top="1" bottom="1" header="0.26" footer="0.5"/>
  <pageSetup paperSize="9" scale="95" orientation="landscape" verticalDpi="1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8"/>
  <sheetViews>
    <sheetView topLeftCell="A40" workbookViewId="0">
      <selection activeCell="D42" sqref="D42"/>
    </sheetView>
  </sheetViews>
  <sheetFormatPr defaultRowHeight="13.5"/>
  <cols>
    <col min="1" max="1" width="9.140625" style="13"/>
    <col min="2" max="2" width="12.28515625" style="13" customWidth="1"/>
    <col min="3" max="3" width="6.7109375" style="10" customWidth="1"/>
    <col min="4" max="4" width="45.5703125" style="171" customWidth="1"/>
    <col min="5" max="6" width="11.7109375" style="2" customWidth="1"/>
    <col min="7" max="7" width="15.5703125" style="2" customWidth="1"/>
    <col min="8" max="8" width="12.5703125" style="2" customWidth="1"/>
    <col min="9" max="9" width="14.7109375" style="2" customWidth="1"/>
    <col min="10" max="10" width="65.140625" style="2" customWidth="1"/>
    <col min="11" max="16384" width="9.140625" style="3"/>
  </cols>
  <sheetData>
    <row r="1" spans="1:10" ht="21.75" customHeight="1">
      <c r="A1" s="18"/>
      <c r="B1" s="18"/>
      <c r="J1" s="19" t="s">
        <v>16</v>
      </c>
    </row>
    <row r="2" spans="1:10" s="18" customFormat="1" ht="25.5" customHeight="1" thickBot="1">
      <c r="A2" s="623" t="s">
        <v>350</v>
      </c>
      <c r="B2" s="623"/>
      <c r="C2" s="623"/>
      <c r="D2" s="623"/>
      <c r="E2" s="623"/>
      <c r="F2" s="623"/>
      <c r="G2" s="623"/>
      <c r="H2" s="623"/>
      <c r="I2" s="160"/>
      <c r="J2" s="19" t="s">
        <v>10</v>
      </c>
    </row>
    <row r="3" spans="1:10" s="113" customFormat="1" ht="16.5">
      <c r="A3" s="172" t="s">
        <v>260</v>
      </c>
      <c r="B3" s="173" t="s">
        <v>380</v>
      </c>
      <c r="C3" s="174"/>
      <c r="D3" s="624"/>
      <c r="E3" s="624"/>
      <c r="F3" s="624"/>
      <c r="G3" s="624"/>
      <c r="H3" s="624"/>
      <c r="I3" s="624"/>
      <c r="J3" s="176"/>
    </row>
    <row r="4" spans="1:10" s="113" customFormat="1" ht="16.5">
      <c r="A4" s="89" t="s">
        <v>261</v>
      </c>
      <c r="B4" s="177" t="s">
        <v>381</v>
      </c>
      <c r="C4" s="174"/>
      <c r="D4" s="175"/>
      <c r="E4" s="175"/>
      <c r="F4" s="175"/>
      <c r="G4" s="175"/>
      <c r="H4" s="175"/>
      <c r="I4" s="175"/>
      <c r="J4" s="176"/>
    </row>
    <row r="5" spans="1:10" s="18" customFormat="1" ht="14.25">
      <c r="A5" s="89" t="s">
        <v>262</v>
      </c>
      <c r="B5" s="177" t="s">
        <v>380</v>
      </c>
      <c r="C5" s="21"/>
      <c r="D5" s="4"/>
      <c r="E5" s="160"/>
      <c r="F5" s="160"/>
      <c r="G5" s="160"/>
      <c r="H5" s="160"/>
      <c r="I5" s="160"/>
      <c r="J5" s="160"/>
    </row>
    <row r="6" spans="1:10" s="10" customFormat="1">
      <c r="A6" s="622"/>
      <c r="B6" s="622"/>
      <c r="C6" s="100"/>
      <c r="D6" s="106"/>
      <c r="E6" s="5"/>
      <c r="F6" s="5"/>
      <c r="H6" s="112" t="s">
        <v>216</v>
      </c>
      <c r="I6" s="178"/>
    </row>
    <row r="7" spans="1:10" s="10" customFormat="1" ht="13.5" customHeight="1">
      <c r="A7" s="609" t="s">
        <v>263</v>
      </c>
      <c r="B7" s="609"/>
      <c r="C7" s="620"/>
      <c r="D7" s="621"/>
      <c r="E7" s="179" t="s">
        <v>225</v>
      </c>
      <c r="F7" s="179" t="s">
        <v>338</v>
      </c>
      <c r="G7" s="25" t="s">
        <v>341</v>
      </c>
      <c r="H7" s="25"/>
      <c r="I7" s="25"/>
      <c r="J7" s="9"/>
    </row>
    <row r="8" spans="1:10" s="10" customFormat="1" ht="63.75">
      <c r="A8" s="181" t="s">
        <v>264</v>
      </c>
      <c r="B8" s="181" t="s">
        <v>265</v>
      </c>
      <c r="C8" s="182" t="s">
        <v>17</v>
      </c>
      <c r="D8" s="182" t="s">
        <v>231</v>
      </c>
      <c r="E8" s="9" t="s">
        <v>233</v>
      </c>
      <c r="F8" s="28" t="s">
        <v>12</v>
      </c>
      <c r="G8" s="9" t="s">
        <v>13</v>
      </c>
      <c r="H8" s="9" t="s">
        <v>439</v>
      </c>
      <c r="I8" s="9" t="s">
        <v>440</v>
      </c>
      <c r="J8" s="9" t="s">
        <v>192</v>
      </c>
    </row>
    <row r="9" spans="1:10" s="99" customFormat="1">
      <c r="A9" s="183">
        <v>1</v>
      </c>
      <c r="B9" s="183">
        <v>2</v>
      </c>
      <c r="C9" s="163">
        <v>3</v>
      </c>
      <c r="D9" s="163">
        <v>4</v>
      </c>
      <c r="E9" s="163">
        <v>5</v>
      </c>
      <c r="F9" s="163">
        <v>6</v>
      </c>
      <c r="G9" s="163">
        <v>7</v>
      </c>
      <c r="H9" s="163">
        <v>8</v>
      </c>
      <c r="I9" s="163">
        <v>9</v>
      </c>
      <c r="J9" s="163">
        <v>10</v>
      </c>
    </row>
    <row r="10" spans="1:10" s="78" customFormat="1" ht="14.25" customHeight="1">
      <c r="A10" s="616" t="s">
        <v>379</v>
      </c>
      <c r="B10" s="625">
        <v>11001</v>
      </c>
      <c r="C10" s="348"/>
      <c r="D10" s="168" t="s">
        <v>190</v>
      </c>
      <c r="E10" s="184">
        <v>40</v>
      </c>
      <c r="F10" s="184">
        <v>53</v>
      </c>
      <c r="G10" s="184">
        <v>59</v>
      </c>
      <c r="H10" s="184">
        <f>+G10-F10</f>
        <v>6</v>
      </c>
      <c r="I10" s="184">
        <f>G10-E10</f>
        <v>19</v>
      </c>
      <c r="J10" s="184"/>
    </row>
    <row r="11" spans="1:10" s="78" customFormat="1" ht="13.5" customHeight="1">
      <c r="A11" s="614"/>
      <c r="B11" s="626"/>
      <c r="C11" s="349"/>
      <c r="D11" s="185"/>
      <c r="E11" s="67"/>
      <c r="F11" s="67"/>
      <c r="G11" s="67"/>
      <c r="H11" s="67">
        <f t="shared" ref="H11:H74" si="0">+G11-F11</f>
        <v>0</v>
      </c>
      <c r="I11" s="67">
        <f t="shared" ref="I11:I41" si="1">G11-E11</f>
        <v>0</v>
      </c>
      <c r="J11" s="67"/>
    </row>
    <row r="12" spans="1:10" s="78" customFormat="1" ht="14.25" customHeight="1">
      <c r="A12" s="614"/>
      <c r="B12" s="626"/>
      <c r="C12" s="349"/>
      <c r="D12" s="186" t="s">
        <v>14</v>
      </c>
      <c r="E12" s="67">
        <v>1</v>
      </c>
      <c r="F12" s="67">
        <v>1</v>
      </c>
      <c r="G12" s="67">
        <v>1</v>
      </c>
      <c r="H12" s="67">
        <f t="shared" si="0"/>
        <v>0</v>
      </c>
      <c r="I12" s="67">
        <f t="shared" si="1"/>
        <v>0</v>
      </c>
      <c r="J12" s="67"/>
    </row>
    <row r="13" spans="1:10" s="390" customFormat="1" ht="14.25" customHeight="1">
      <c r="A13" s="614"/>
      <c r="B13" s="626"/>
      <c r="C13" s="348"/>
      <c r="D13" s="187"/>
      <c r="E13" s="184"/>
      <c r="F13" s="184"/>
      <c r="G13" s="184"/>
      <c r="H13" s="184">
        <f t="shared" si="0"/>
        <v>0</v>
      </c>
      <c r="I13" s="184">
        <f t="shared" si="1"/>
        <v>0</v>
      </c>
      <c r="J13" s="184"/>
    </row>
    <row r="14" spans="1:10" s="99" customFormat="1" ht="14.25" customHeight="1">
      <c r="A14" s="614"/>
      <c r="B14" s="626"/>
      <c r="C14" s="350"/>
      <c r="D14" s="351" t="s">
        <v>15</v>
      </c>
      <c r="E14" s="352">
        <f>+E16+E82</f>
        <v>121435.85</v>
      </c>
      <c r="F14" s="352">
        <f>+F16+F82</f>
        <v>223032.40000000002</v>
      </c>
      <c r="G14" s="352">
        <f>+G16+G82</f>
        <v>406740.93654130079</v>
      </c>
      <c r="H14" s="352">
        <f t="shared" si="0"/>
        <v>183708.53654130077</v>
      </c>
      <c r="I14" s="352">
        <f t="shared" si="1"/>
        <v>285305.08654130076</v>
      </c>
      <c r="J14" s="352"/>
    </row>
    <row r="15" spans="1:10" s="99" customFormat="1" ht="14.25" customHeight="1">
      <c r="A15" s="614"/>
      <c r="B15" s="626"/>
      <c r="C15" s="353"/>
      <c r="D15" s="354" t="s">
        <v>232</v>
      </c>
      <c r="E15" s="67"/>
      <c r="F15" s="67"/>
      <c r="G15" s="67"/>
      <c r="H15" s="352"/>
      <c r="I15" s="352"/>
      <c r="J15" s="67"/>
    </row>
    <row r="16" spans="1:10" s="99" customFormat="1" ht="14.25" customHeight="1">
      <c r="A16" s="614"/>
      <c r="B16" s="626"/>
      <c r="C16" s="355"/>
      <c r="D16" s="356" t="s">
        <v>18</v>
      </c>
      <c r="E16" s="352">
        <f>E18+E24+E29+E33+E34+E35+E36+E39+E40+E41+E42+E43+E44+E45+E46+E47+E48+E49+E50+E51+E55+E59+E60+E61+E62+E63+E64+E65+E66+E67+E68+E69+E70+E71+E72+E73+E78+E79+E80</f>
        <v>121435.85</v>
      </c>
      <c r="F16" s="352">
        <f>F18+F24+F29+F33+F34+F35+F36+F39+F40+F41+F42+F43+F44+F45+F46+F47+F48+F49+F50+F51+F55+F59+F60+F61+F62+F63+F64+F65+F66+F67+F68+F69+F70+F71+F72+F73+F78+F79+F80</f>
        <v>223032.40000000002</v>
      </c>
      <c r="G16" s="352">
        <f>G18+G24+G29+G33+G34+G35+G36+G39+G40+G41+G42+G43+G44+G45+G46+G47+G48+G49+G50+G51+G55+G59+G60+G61+G62+G63+G64+G65+G66+G67+G68+G69+G70+G71+G72+G73+G78+G79+G80</f>
        <v>406740.93654130079</v>
      </c>
      <c r="H16" s="352">
        <f>H18+H24+H29+H33+H34+H35+H36+H39+H40+H41+H42+H43+H44+H45+H46+H47+H48+H49+H50+H51+H55+H59+H60+H61+H62+H63+H64+H65+H66+H67+H68+H69+H70+H71+H72+H73+H78+H79+H80</f>
        <v>183708.53654130088</v>
      </c>
      <c r="I16" s="352">
        <f>I18+I24+I29+I33+I34+I35+I36+I39+I40+I41+I42+I43+I44+I45+I46+I47+I48+I49+I50+I51+I55+I59+I60+I61+I62+I63+I64+I65+I66+I67+I68+I69+I70+I71+I72+I73+I78+I79+I80</f>
        <v>285305.08654130081</v>
      </c>
      <c r="J16" s="352"/>
    </row>
    <row r="17" spans="1:14" s="99" customFormat="1" ht="13.5" customHeight="1">
      <c r="A17" s="614"/>
      <c r="B17" s="626"/>
      <c r="C17" s="348"/>
      <c r="D17" s="185" t="s">
        <v>54</v>
      </c>
      <c r="E17" s="184"/>
      <c r="F17" s="184"/>
      <c r="G17" s="67"/>
      <c r="H17" s="67">
        <f>+G17-F17</f>
        <v>0</v>
      </c>
      <c r="I17" s="67">
        <f>G17-E17</f>
        <v>0</v>
      </c>
      <c r="J17" s="184"/>
    </row>
    <row r="18" spans="1:14" s="99" customFormat="1" ht="14.25">
      <c r="A18" s="614"/>
      <c r="B18" s="626"/>
      <c r="C18" s="357"/>
      <c r="D18" s="188" t="s">
        <v>397</v>
      </c>
      <c r="E18" s="189">
        <f>SUM(E20:E23)</f>
        <v>113801.88</v>
      </c>
      <c r="F18" s="189">
        <f>SUM(F20:F23)</f>
        <v>208123.4</v>
      </c>
      <c r="G18" s="189">
        <f>SUM(G20:G23)</f>
        <v>328625.18721526681</v>
      </c>
      <c r="H18" s="189">
        <f>SUM(H20:H23)</f>
        <v>120501.78721526684</v>
      </c>
      <c r="I18" s="189">
        <f>SUM(I20:I23)</f>
        <v>214823.3072152668</v>
      </c>
      <c r="J18" s="189"/>
    </row>
    <row r="19" spans="1:14" s="99" customFormat="1">
      <c r="A19" s="190"/>
      <c r="B19" s="191"/>
      <c r="C19" s="348"/>
      <c r="D19" s="185" t="s">
        <v>54</v>
      </c>
      <c r="E19" s="184"/>
      <c r="F19" s="184"/>
      <c r="G19" s="67"/>
      <c r="H19" s="67">
        <f t="shared" si="0"/>
        <v>0</v>
      </c>
      <c r="I19" s="184">
        <f t="shared" si="1"/>
        <v>0</v>
      </c>
      <c r="J19" s="184"/>
    </row>
    <row r="20" spans="1:14" s="496" customFormat="1" ht="28.5">
      <c r="A20" s="190"/>
      <c r="B20" s="191"/>
      <c r="C20" s="192" t="s">
        <v>183</v>
      </c>
      <c r="D20" s="537" t="s">
        <v>19</v>
      </c>
      <c r="E20" s="184">
        <v>85418.97</v>
      </c>
      <c r="F20" s="184">
        <v>161873.79999999999</v>
      </c>
      <c r="G20" s="184">
        <f>'[1]2022'!$E$92</f>
        <v>243235.74358860013</v>
      </c>
      <c r="H20" s="184">
        <f>+G20-F20</f>
        <v>81361.943588600145</v>
      </c>
      <c r="I20" s="184">
        <f>G20-E20</f>
        <v>157816.77358860013</v>
      </c>
      <c r="J20" s="184" t="s">
        <v>437</v>
      </c>
      <c r="M20" s="497"/>
      <c r="N20" s="497"/>
    </row>
    <row r="21" spans="1:14" s="498" customFormat="1" ht="28.5">
      <c r="A21" s="190"/>
      <c r="B21" s="191"/>
      <c r="C21" s="192" t="s">
        <v>184</v>
      </c>
      <c r="D21" s="538" t="s">
        <v>20</v>
      </c>
      <c r="E21" s="184">
        <v>24154.58</v>
      </c>
      <c r="F21" s="184">
        <v>36697.699999999997</v>
      </c>
      <c r="G21" s="184">
        <f>'[1]2022'!$E$93</f>
        <v>65290.655400000018</v>
      </c>
      <c r="H21" s="184">
        <f>+G21-F21</f>
        <v>28592.955400000021</v>
      </c>
      <c r="I21" s="184">
        <f>G21-E21</f>
        <v>41136.075400000016</v>
      </c>
      <c r="J21" s="184" t="s">
        <v>437</v>
      </c>
    </row>
    <row r="22" spans="1:14" s="498" customFormat="1" ht="28.5">
      <c r="A22" s="190"/>
      <c r="B22" s="191"/>
      <c r="C22" s="192" t="s">
        <v>185</v>
      </c>
      <c r="D22" s="538" t="s">
        <v>21</v>
      </c>
      <c r="E22" s="184">
        <v>4228.33</v>
      </c>
      <c r="F22" s="184">
        <v>9551.9</v>
      </c>
      <c r="G22" s="184">
        <f>'[1]2022'!$E$94</f>
        <v>20098.788226666675</v>
      </c>
      <c r="H22" s="184">
        <f>+G22-F22</f>
        <v>10546.888226666675</v>
      </c>
      <c r="I22" s="184">
        <f>G22-E22</f>
        <v>15870.458226666675</v>
      </c>
      <c r="J22" s="184" t="s">
        <v>437</v>
      </c>
    </row>
    <row r="23" spans="1:14" s="498" customFormat="1" ht="28.5">
      <c r="A23" s="190"/>
      <c r="B23" s="191"/>
      <c r="C23" s="539" t="s">
        <v>285</v>
      </c>
      <c r="D23" s="538" t="s">
        <v>286</v>
      </c>
      <c r="E23" s="193"/>
      <c r="F23" s="193"/>
      <c r="G23" s="193"/>
      <c r="H23" s="193">
        <f t="shared" si="0"/>
        <v>0</v>
      </c>
      <c r="I23" s="193">
        <f t="shared" si="1"/>
        <v>0</v>
      </c>
      <c r="J23" s="193"/>
    </row>
    <row r="24" spans="1:14" s="498" customFormat="1" ht="14.25">
      <c r="A24" s="190"/>
      <c r="B24" s="191"/>
      <c r="C24" s="540">
        <v>4212</v>
      </c>
      <c r="D24" s="188" t="s">
        <v>22</v>
      </c>
      <c r="E24" s="189">
        <f>E26+E27+E28</f>
        <v>1515.5</v>
      </c>
      <c r="F24" s="189">
        <f>F26+F27+F28</f>
        <v>3718.7000000000003</v>
      </c>
      <c r="G24" s="189">
        <f>G26+G27+G28</f>
        <v>4342.6987900340009</v>
      </c>
      <c r="H24" s="189">
        <f t="shared" si="0"/>
        <v>623.99879003400065</v>
      </c>
      <c r="I24" s="189">
        <f t="shared" si="1"/>
        <v>2827.1987900340009</v>
      </c>
      <c r="J24" s="189"/>
    </row>
    <row r="25" spans="1:14" s="498" customFormat="1">
      <c r="A25" s="190"/>
      <c r="B25" s="191"/>
      <c r="C25" s="192"/>
      <c r="D25" s="185" t="s">
        <v>54</v>
      </c>
      <c r="E25" s="193"/>
      <c r="F25" s="193"/>
      <c r="G25" s="193"/>
      <c r="H25" s="193">
        <f t="shared" si="0"/>
        <v>0</v>
      </c>
      <c r="I25" s="193">
        <f t="shared" si="1"/>
        <v>0</v>
      </c>
      <c r="J25" s="193"/>
    </row>
    <row r="26" spans="1:14" s="498" customFormat="1">
      <c r="A26" s="190"/>
      <c r="B26" s="191"/>
      <c r="C26" s="192"/>
      <c r="D26" s="185" t="s">
        <v>22</v>
      </c>
      <c r="E26" s="193">
        <v>1515.5</v>
      </c>
      <c r="F26" s="193">
        <v>2130.3000000000002</v>
      </c>
      <c r="G26" s="193">
        <f>'7-էլ-էներգիա'!I19</f>
        <v>2754.3233929640005</v>
      </c>
      <c r="H26" s="193">
        <f>+G26-F26</f>
        <v>624.02339296400032</v>
      </c>
      <c r="I26" s="193">
        <f t="shared" si="1"/>
        <v>1238.8233929640005</v>
      </c>
      <c r="J26" s="193" t="s">
        <v>489</v>
      </c>
    </row>
    <row r="27" spans="1:14" s="498" customFormat="1">
      <c r="A27" s="190"/>
      <c r="B27" s="191"/>
      <c r="C27" s="192"/>
      <c r="D27" s="185" t="s">
        <v>191</v>
      </c>
      <c r="E27" s="193"/>
      <c r="F27" s="193"/>
      <c r="G27" s="193"/>
      <c r="H27" s="193">
        <f t="shared" si="0"/>
        <v>0</v>
      </c>
      <c r="I27" s="193">
        <f t="shared" si="1"/>
        <v>0</v>
      </c>
      <c r="J27" s="193"/>
    </row>
    <row r="28" spans="1:14" s="498" customFormat="1">
      <c r="A28" s="190"/>
      <c r="B28" s="191"/>
      <c r="C28" s="192"/>
      <c r="D28" s="185" t="s">
        <v>234</v>
      </c>
      <c r="E28" s="193"/>
      <c r="F28" s="193">
        <v>1588.4</v>
      </c>
      <c r="G28" s="193">
        <f>'9-գազով ջեռուցում'!M15</f>
        <v>1588.3753970700002</v>
      </c>
      <c r="H28" s="193">
        <f t="shared" si="0"/>
        <v>-2.460292999990088E-2</v>
      </c>
      <c r="I28" s="193">
        <f t="shared" si="1"/>
        <v>1588.3753970700002</v>
      </c>
      <c r="J28" s="193"/>
    </row>
    <row r="29" spans="1:14" s="498" customFormat="1" ht="14.25">
      <c r="A29" s="190"/>
      <c r="B29" s="191"/>
      <c r="C29" s="540">
        <v>4213</v>
      </c>
      <c r="D29" s="188" t="s">
        <v>23</v>
      </c>
      <c r="E29" s="189">
        <f>E31+E32</f>
        <v>0</v>
      </c>
      <c r="F29" s="189">
        <f>F31+F32</f>
        <v>78.7</v>
      </c>
      <c r="G29" s="189">
        <f>G31+G32</f>
        <v>116.28899999999999</v>
      </c>
      <c r="H29" s="189">
        <f>+G29-F29</f>
        <v>37.588999999999984</v>
      </c>
      <c r="I29" s="189">
        <f t="shared" si="1"/>
        <v>116.28899999999999</v>
      </c>
      <c r="J29" s="189"/>
    </row>
    <row r="30" spans="1:14" s="498" customFormat="1">
      <c r="A30" s="190"/>
      <c r="B30" s="191"/>
      <c r="C30" s="192"/>
      <c r="D30" s="185" t="s">
        <v>54</v>
      </c>
      <c r="E30" s="193"/>
      <c r="F30" s="193"/>
      <c r="G30" s="193"/>
      <c r="H30" s="193">
        <f t="shared" si="0"/>
        <v>0</v>
      </c>
      <c r="I30" s="193">
        <f t="shared" si="1"/>
        <v>0</v>
      </c>
      <c r="J30" s="193"/>
    </row>
    <row r="31" spans="1:14" s="498" customFormat="1" ht="40.5">
      <c r="A31" s="190"/>
      <c r="B31" s="191"/>
      <c r="C31" s="192"/>
      <c r="D31" s="541" t="s">
        <v>24</v>
      </c>
      <c r="E31" s="193">
        <v>0</v>
      </c>
      <c r="F31" s="193">
        <v>78.7</v>
      </c>
      <c r="G31" s="193">
        <f>'3-Ծախսերի բացվածք'!G18</f>
        <v>116.28899999999999</v>
      </c>
      <c r="H31" s="193">
        <f>+G31-F31</f>
        <v>37.588999999999984</v>
      </c>
      <c r="I31" s="193">
        <f t="shared" si="1"/>
        <v>116.28899999999999</v>
      </c>
      <c r="J31" s="193" t="s">
        <v>490</v>
      </c>
    </row>
    <row r="32" spans="1:14" s="498" customFormat="1" ht="27">
      <c r="A32" s="190"/>
      <c r="B32" s="191"/>
      <c r="C32" s="192"/>
      <c r="D32" s="541" t="s">
        <v>186</v>
      </c>
      <c r="E32" s="193"/>
      <c r="F32" s="193"/>
      <c r="G32" s="193"/>
      <c r="H32" s="193">
        <f t="shared" si="0"/>
        <v>0</v>
      </c>
      <c r="I32" s="193">
        <f t="shared" si="1"/>
        <v>0</v>
      </c>
      <c r="J32" s="193"/>
    </row>
    <row r="33" spans="1:10" s="498" customFormat="1" ht="27">
      <c r="A33" s="190"/>
      <c r="B33" s="191"/>
      <c r="C33" s="192">
        <v>4214</v>
      </c>
      <c r="D33" s="542" t="s">
        <v>25</v>
      </c>
      <c r="E33" s="193">
        <v>209.89</v>
      </c>
      <c r="F33" s="193">
        <v>2973.1</v>
      </c>
      <c r="G33" s="193">
        <f>'4-ԿԱՊ'!P40</f>
        <v>3697.5615359999997</v>
      </c>
      <c r="H33" s="193">
        <f t="shared" si="0"/>
        <v>724.4615359999998</v>
      </c>
      <c r="I33" s="193">
        <f t="shared" si="1"/>
        <v>3487.6715359999998</v>
      </c>
      <c r="J33" s="193" t="s">
        <v>491</v>
      </c>
    </row>
    <row r="34" spans="1:10" s="496" customFormat="1" ht="23.25" customHeight="1">
      <c r="A34" s="190"/>
      <c r="B34" s="191"/>
      <c r="C34" s="192">
        <v>4215</v>
      </c>
      <c r="D34" s="542" t="s">
        <v>26</v>
      </c>
      <c r="E34" s="193"/>
      <c r="F34" s="193">
        <v>40</v>
      </c>
      <c r="G34" s="193">
        <f>'3-Ծախսերի բացվածք'!G24</f>
        <v>45</v>
      </c>
      <c r="H34" s="193">
        <f t="shared" si="0"/>
        <v>5</v>
      </c>
      <c r="I34" s="193">
        <f t="shared" si="1"/>
        <v>45</v>
      </c>
      <c r="J34" s="193"/>
    </row>
    <row r="35" spans="1:10" s="499" customFormat="1" ht="14.25">
      <c r="A35" s="190"/>
      <c r="B35" s="191"/>
      <c r="C35" s="192">
        <v>4216</v>
      </c>
      <c r="D35" s="542" t="s">
        <v>27</v>
      </c>
      <c r="E35" s="193"/>
      <c r="F35" s="193"/>
      <c r="G35" s="193">
        <f>'3-Ծախսերի բացվածք'!G34</f>
        <v>0</v>
      </c>
      <c r="H35" s="193">
        <f t="shared" si="0"/>
        <v>0</v>
      </c>
      <c r="I35" s="193">
        <f t="shared" si="1"/>
        <v>0</v>
      </c>
      <c r="J35" s="193"/>
    </row>
    <row r="36" spans="1:10" s="499" customFormat="1" ht="14.25">
      <c r="A36" s="190"/>
      <c r="B36" s="191"/>
      <c r="C36" s="192">
        <v>4217</v>
      </c>
      <c r="D36" s="542" t="s">
        <v>28</v>
      </c>
      <c r="E36" s="193"/>
      <c r="F36" s="193"/>
      <c r="G36" s="193"/>
      <c r="H36" s="193">
        <f t="shared" si="0"/>
        <v>0</v>
      </c>
      <c r="I36" s="193">
        <f t="shared" si="1"/>
        <v>0</v>
      </c>
      <c r="J36" s="193"/>
    </row>
    <row r="37" spans="1:10" s="499" customFormat="1" ht="14.25">
      <c r="A37" s="190"/>
      <c r="B37" s="191"/>
      <c r="C37" s="540"/>
      <c r="D37" s="188" t="s">
        <v>252</v>
      </c>
      <c r="E37" s="189">
        <f>E39+E40</f>
        <v>0</v>
      </c>
      <c r="F37" s="189">
        <f>F39+F40</f>
        <v>0</v>
      </c>
      <c r="G37" s="189">
        <f>G39+G40</f>
        <v>2488</v>
      </c>
      <c r="H37" s="189">
        <f t="shared" si="0"/>
        <v>2488</v>
      </c>
      <c r="I37" s="189">
        <f t="shared" si="1"/>
        <v>2488</v>
      </c>
      <c r="J37" s="189"/>
    </row>
    <row r="38" spans="1:10" s="499" customFormat="1">
      <c r="A38" s="190"/>
      <c r="B38" s="191"/>
      <c r="C38" s="192"/>
      <c r="D38" s="185" t="s">
        <v>54</v>
      </c>
      <c r="E38" s="67"/>
      <c r="F38" s="67"/>
      <c r="G38" s="67"/>
      <c r="H38" s="67">
        <f t="shared" si="0"/>
        <v>0</v>
      </c>
      <c r="I38" s="67">
        <f t="shared" si="1"/>
        <v>0</v>
      </c>
      <c r="J38" s="67"/>
    </row>
    <row r="39" spans="1:10" s="499" customFormat="1" ht="364.5">
      <c r="A39" s="190"/>
      <c r="B39" s="191"/>
      <c r="C39" s="192">
        <v>4221</v>
      </c>
      <c r="D39" s="185" t="s">
        <v>29</v>
      </c>
      <c r="E39" s="67"/>
      <c r="F39" s="67"/>
      <c r="G39" s="67">
        <f>'10-գործուղում'!S20</f>
        <v>2488</v>
      </c>
      <c r="H39" s="67">
        <f t="shared" si="0"/>
        <v>2488</v>
      </c>
      <c r="I39" s="67">
        <f t="shared" si="1"/>
        <v>2488</v>
      </c>
      <c r="J39" s="184" t="s">
        <v>499</v>
      </c>
    </row>
    <row r="40" spans="1:10" s="499" customFormat="1">
      <c r="A40" s="190"/>
      <c r="B40" s="191"/>
      <c r="C40" s="192">
        <v>4222</v>
      </c>
      <c r="D40" s="185" t="s">
        <v>30</v>
      </c>
      <c r="E40" s="67"/>
      <c r="F40" s="67"/>
      <c r="G40" s="67"/>
      <c r="H40" s="67">
        <f t="shared" si="0"/>
        <v>0</v>
      </c>
      <c r="I40" s="67">
        <f t="shared" si="1"/>
        <v>0</v>
      </c>
      <c r="J40" s="67"/>
    </row>
    <row r="41" spans="1:10" s="498" customFormat="1" ht="14.25">
      <c r="A41" s="190"/>
      <c r="B41" s="191"/>
      <c r="C41" s="192">
        <v>4231</v>
      </c>
      <c r="D41" s="186" t="s">
        <v>31</v>
      </c>
      <c r="E41" s="67"/>
      <c r="F41" s="67"/>
      <c r="G41" s="67">
        <v>0</v>
      </c>
      <c r="H41" s="67">
        <f t="shared" si="0"/>
        <v>0</v>
      </c>
      <c r="I41" s="67">
        <f t="shared" si="1"/>
        <v>0</v>
      </c>
      <c r="J41" s="67"/>
    </row>
    <row r="42" spans="1:10" s="498" customFormat="1" ht="67.5">
      <c r="A42" s="190"/>
      <c r="B42" s="191"/>
      <c r="C42" s="192">
        <v>4232</v>
      </c>
      <c r="D42" s="186" t="s">
        <v>32</v>
      </c>
      <c r="E42" s="67">
        <v>405</v>
      </c>
      <c r="F42" s="67">
        <v>906</v>
      </c>
      <c r="G42" s="67">
        <f>'3-Ծախսերի բացվածք'!G32</f>
        <v>23456</v>
      </c>
      <c r="H42" s="67">
        <f t="shared" si="0"/>
        <v>22550</v>
      </c>
      <c r="I42" s="67">
        <f t="shared" ref="I42:I74" si="2">G42-E42</f>
        <v>23051</v>
      </c>
      <c r="J42" s="184" t="s">
        <v>492</v>
      </c>
    </row>
    <row r="43" spans="1:10" s="498" customFormat="1" ht="28.5">
      <c r="A43" s="190"/>
      <c r="B43" s="191"/>
      <c r="C43" s="192">
        <v>4233</v>
      </c>
      <c r="D43" s="186" t="s">
        <v>227</v>
      </c>
      <c r="E43" s="67"/>
      <c r="F43" s="67"/>
      <c r="G43" s="67">
        <f>'3-Ծախսերի բացվածք'!G44</f>
        <v>10980</v>
      </c>
      <c r="H43" s="67">
        <f t="shared" si="0"/>
        <v>10980</v>
      </c>
      <c r="I43" s="67">
        <f t="shared" si="2"/>
        <v>10980</v>
      </c>
      <c r="J43" s="184" t="s">
        <v>409</v>
      </c>
    </row>
    <row r="44" spans="1:10" s="606" customFormat="1" ht="27">
      <c r="A44" s="190"/>
      <c r="B44" s="191"/>
      <c r="C44" s="192">
        <v>4234</v>
      </c>
      <c r="D44" s="186" t="s">
        <v>33</v>
      </c>
      <c r="E44" s="193">
        <v>1572</v>
      </c>
      <c r="F44" s="193">
        <v>1650</v>
      </c>
      <c r="G44" s="193">
        <f>'3-Ծախսերի բացվածք'!G49</f>
        <v>11650</v>
      </c>
      <c r="H44" s="193">
        <f t="shared" si="0"/>
        <v>10000</v>
      </c>
      <c r="I44" s="193">
        <f t="shared" si="2"/>
        <v>10078</v>
      </c>
      <c r="J44" s="184" t="s">
        <v>487</v>
      </c>
    </row>
    <row r="45" spans="1:10" s="496" customFormat="1" ht="14.25">
      <c r="A45" s="190"/>
      <c r="B45" s="191"/>
      <c r="C45" s="192">
        <v>4235</v>
      </c>
      <c r="D45" s="186" t="s">
        <v>34</v>
      </c>
      <c r="E45" s="193"/>
      <c r="F45" s="193"/>
      <c r="G45" s="193">
        <f>'3-Ծախսերի բացվածք'!G82</f>
        <v>0</v>
      </c>
      <c r="H45" s="193">
        <f t="shared" si="0"/>
        <v>0</v>
      </c>
      <c r="I45" s="193">
        <f t="shared" si="2"/>
        <v>0</v>
      </c>
      <c r="J45" s="193"/>
    </row>
    <row r="46" spans="1:10" s="498" customFormat="1" ht="28.5">
      <c r="A46" s="190"/>
      <c r="B46" s="191"/>
      <c r="C46" s="192">
        <v>4236</v>
      </c>
      <c r="D46" s="186" t="s">
        <v>35</v>
      </c>
      <c r="E46" s="193"/>
      <c r="F46" s="193"/>
      <c r="G46" s="193"/>
      <c r="H46" s="193">
        <f t="shared" si="0"/>
        <v>0</v>
      </c>
      <c r="I46" s="193">
        <f t="shared" si="2"/>
        <v>0</v>
      </c>
      <c r="J46" s="193"/>
    </row>
    <row r="47" spans="1:10" s="496" customFormat="1" ht="189">
      <c r="A47" s="190"/>
      <c r="B47" s="191"/>
      <c r="C47" s="192">
        <v>4237</v>
      </c>
      <c r="D47" s="186" t="s">
        <v>36</v>
      </c>
      <c r="E47" s="193">
        <v>413.17</v>
      </c>
      <c r="F47" s="193">
        <v>500</v>
      </c>
      <c r="G47" s="193">
        <f>'3-Ծախսերի բացվածք'!G54</f>
        <v>5500</v>
      </c>
      <c r="H47" s="193">
        <f t="shared" si="0"/>
        <v>5000</v>
      </c>
      <c r="I47" s="193">
        <f t="shared" si="2"/>
        <v>5086.83</v>
      </c>
      <c r="J47" s="184" t="s">
        <v>493</v>
      </c>
    </row>
    <row r="48" spans="1:10" s="496" customFormat="1" ht="27">
      <c r="A48" s="190"/>
      <c r="B48" s="191"/>
      <c r="C48" s="192">
        <v>4239</v>
      </c>
      <c r="D48" s="168" t="s">
        <v>37</v>
      </c>
      <c r="E48" s="184">
        <v>1537.08</v>
      </c>
      <c r="F48" s="184">
        <v>950</v>
      </c>
      <c r="G48" s="184">
        <f>'3-Ծախսերի բացվածք'!G58</f>
        <v>1600</v>
      </c>
      <c r="H48" s="184">
        <f t="shared" si="0"/>
        <v>650</v>
      </c>
      <c r="I48" s="184">
        <f t="shared" si="2"/>
        <v>62.920000000000073</v>
      </c>
      <c r="J48" s="184" t="s">
        <v>410</v>
      </c>
    </row>
    <row r="49" spans="1:10" s="496" customFormat="1" ht="14.25">
      <c r="A49" s="190"/>
      <c r="B49" s="191"/>
      <c r="C49" s="192">
        <v>4241</v>
      </c>
      <c r="D49" s="186" t="s">
        <v>38</v>
      </c>
      <c r="E49" s="193"/>
      <c r="F49" s="193"/>
      <c r="G49" s="193"/>
      <c r="H49" s="193">
        <f t="shared" si="0"/>
        <v>0</v>
      </c>
      <c r="I49" s="193">
        <f t="shared" si="2"/>
        <v>0</v>
      </c>
      <c r="J49" s="193"/>
    </row>
    <row r="50" spans="1:10" s="496" customFormat="1" ht="67.5">
      <c r="A50" s="190"/>
      <c r="B50" s="191"/>
      <c r="C50" s="192">
        <v>4251</v>
      </c>
      <c r="D50" s="168" t="s">
        <v>39</v>
      </c>
      <c r="E50" s="184"/>
      <c r="F50" s="184"/>
      <c r="G50" s="184">
        <f>'3-Ծախսերի բացվածք'!G65</f>
        <v>1400</v>
      </c>
      <c r="H50" s="184">
        <f t="shared" si="0"/>
        <v>1400</v>
      </c>
      <c r="I50" s="184">
        <f t="shared" si="2"/>
        <v>1400</v>
      </c>
      <c r="J50" s="184" t="s">
        <v>477</v>
      </c>
    </row>
    <row r="51" spans="1:10" s="496" customFormat="1" ht="28.5">
      <c r="A51" s="190"/>
      <c r="B51" s="191"/>
      <c r="C51" s="540">
        <v>4252</v>
      </c>
      <c r="D51" s="188" t="s">
        <v>40</v>
      </c>
      <c r="E51" s="189">
        <f>E53+E54</f>
        <v>377.22</v>
      </c>
      <c r="F51" s="189">
        <f>F53+F54</f>
        <v>1400</v>
      </c>
      <c r="G51" s="189">
        <f>G53+G54</f>
        <v>3400</v>
      </c>
      <c r="H51" s="189">
        <f t="shared" si="0"/>
        <v>2000</v>
      </c>
      <c r="I51" s="189">
        <f t="shared" si="2"/>
        <v>3022.7799999999997</v>
      </c>
      <c r="J51" s="189"/>
    </row>
    <row r="52" spans="1:10" s="496" customFormat="1">
      <c r="A52" s="190"/>
      <c r="B52" s="191"/>
      <c r="C52" s="192"/>
      <c r="D52" s="185" t="s">
        <v>54</v>
      </c>
      <c r="E52" s="184"/>
      <c r="F52" s="184"/>
      <c r="G52" s="184"/>
      <c r="H52" s="184">
        <f t="shared" si="0"/>
        <v>0</v>
      </c>
      <c r="I52" s="184">
        <f t="shared" si="2"/>
        <v>0</v>
      </c>
      <c r="J52" s="184"/>
    </row>
    <row r="53" spans="1:10" s="498" customFormat="1" ht="27">
      <c r="A53" s="190"/>
      <c r="B53" s="191"/>
      <c r="C53" s="192"/>
      <c r="D53" s="187" t="s">
        <v>41</v>
      </c>
      <c r="E53" s="184"/>
      <c r="F53" s="184">
        <v>400</v>
      </c>
      <c r="G53" s="184">
        <f>'3-Ծախսերի բացվածք'!G69</f>
        <v>400</v>
      </c>
      <c r="H53" s="184">
        <f t="shared" si="0"/>
        <v>0</v>
      </c>
      <c r="I53" s="184">
        <f t="shared" si="2"/>
        <v>400</v>
      </c>
      <c r="J53" s="184"/>
    </row>
    <row r="54" spans="1:10" s="498" customFormat="1" ht="54">
      <c r="A54" s="190"/>
      <c r="B54" s="191"/>
      <c r="C54" s="192"/>
      <c r="D54" s="187" t="s">
        <v>42</v>
      </c>
      <c r="E54" s="184">
        <v>377.22</v>
      </c>
      <c r="F54" s="184">
        <v>1000</v>
      </c>
      <c r="G54" s="184">
        <f>'3-Ծախսերի բացվածք'!G70</f>
        <v>3000</v>
      </c>
      <c r="H54" s="184">
        <f t="shared" si="0"/>
        <v>2000</v>
      </c>
      <c r="I54" s="184">
        <f t="shared" si="2"/>
        <v>2622.7799999999997</v>
      </c>
      <c r="J54" s="184" t="s">
        <v>411</v>
      </c>
    </row>
    <row r="55" spans="1:10" s="498" customFormat="1" ht="14.25">
      <c r="A55" s="190"/>
      <c r="B55" s="191"/>
      <c r="C55" s="540">
        <v>4261</v>
      </c>
      <c r="D55" s="188" t="s">
        <v>43</v>
      </c>
      <c r="E55" s="189">
        <f>E57+E58</f>
        <v>0</v>
      </c>
      <c r="F55" s="189">
        <f>F57+F58</f>
        <v>1516.3</v>
      </c>
      <c r="G55" s="189">
        <f>G57+G58</f>
        <v>2900</v>
      </c>
      <c r="H55" s="189">
        <f t="shared" si="0"/>
        <v>1383.7</v>
      </c>
      <c r="I55" s="189">
        <f t="shared" si="2"/>
        <v>2900</v>
      </c>
      <c r="J55" s="189"/>
    </row>
    <row r="56" spans="1:10" s="498" customFormat="1">
      <c r="A56" s="190"/>
      <c r="B56" s="191"/>
      <c r="C56" s="192"/>
      <c r="D56" s="185" t="s">
        <v>54</v>
      </c>
      <c r="E56" s="193"/>
      <c r="F56" s="193"/>
      <c r="G56" s="193"/>
      <c r="H56" s="193">
        <f t="shared" si="0"/>
        <v>0</v>
      </c>
      <c r="I56" s="193">
        <f t="shared" si="2"/>
        <v>0</v>
      </c>
      <c r="J56" s="193"/>
    </row>
    <row r="57" spans="1:10" s="498" customFormat="1">
      <c r="A57" s="190"/>
      <c r="B57" s="191"/>
      <c r="C57" s="192"/>
      <c r="D57" s="185" t="s">
        <v>44</v>
      </c>
      <c r="E57" s="193">
        <v>0</v>
      </c>
      <c r="F57" s="193">
        <v>1516.3</v>
      </c>
      <c r="G57" s="193">
        <f>'3-Ծախսերի բացվածք'!G75</f>
        <v>2900</v>
      </c>
      <c r="H57" s="193">
        <f t="shared" si="0"/>
        <v>1383.7</v>
      </c>
      <c r="I57" s="193">
        <f t="shared" si="2"/>
        <v>2900</v>
      </c>
      <c r="J57" s="193" t="s">
        <v>489</v>
      </c>
    </row>
    <row r="58" spans="1:10" s="498" customFormat="1">
      <c r="A58" s="190"/>
      <c r="B58" s="191"/>
      <c r="C58" s="192"/>
      <c r="D58" s="185" t="s">
        <v>45</v>
      </c>
      <c r="E58" s="193"/>
      <c r="F58" s="193"/>
      <c r="G58" s="193"/>
      <c r="H58" s="193">
        <f t="shared" si="0"/>
        <v>0</v>
      </c>
      <c r="I58" s="193">
        <f t="shared" si="2"/>
        <v>0</v>
      </c>
      <c r="J58" s="193"/>
    </row>
    <row r="59" spans="1:10" s="498" customFormat="1" ht="14.25">
      <c r="A59" s="190"/>
      <c r="B59" s="191"/>
      <c r="C59" s="192">
        <v>4262</v>
      </c>
      <c r="D59" s="186" t="s">
        <v>199</v>
      </c>
      <c r="E59" s="193"/>
      <c r="F59" s="193"/>
      <c r="G59" s="193"/>
      <c r="H59" s="193">
        <f t="shared" si="0"/>
        <v>0</v>
      </c>
      <c r="I59" s="193">
        <f t="shared" si="2"/>
        <v>0</v>
      </c>
      <c r="J59" s="193"/>
    </row>
    <row r="60" spans="1:10" s="498" customFormat="1" ht="14.25">
      <c r="A60" s="190"/>
      <c r="B60" s="191"/>
      <c r="C60" s="192">
        <v>4264</v>
      </c>
      <c r="D60" s="186" t="s">
        <v>198</v>
      </c>
      <c r="E60" s="193">
        <v>0</v>
      </c>
      <c r="F60" s="193">
        <v>785</v>
      </c>
      <c r="G60" s="193">
        <f>'3-Ծախսերի բացվածք'!G76</f>
        <v>785</v>
      </c>
      <c r="H60" s="193">
        <f t="shared" si="0"/>
        <v>0</v>
      </c>
      <c r="I60" s="193">
        <f t="shared" si="2"/>
        <v>785</v>
      </c>
      <c r="J60" s="193"/>
    </row>
    <row r="61" spans="1:10" s="498" customFormat="1" ht="22.5" customHeight="1">
      <c r="A61" s="190"/>
      <c r="B61" s="191"/>
      <c r="C61" s="192">
        <v>4266</v>
      </c>
      <c r="D61" s="186" t="s">
        <v>259</v>
      </c>
      <c r="E61" s="193"/>
      <c r="F61" s="193"/>
      <c r="G61" s="193"/>
      <c r="H61" s="193">
        <f t="shared" si="0"/>
        <v>0</v>
      </c>
      <c r="I61" s="193">
        <f t="shared" si="2"/>
        <v>0</v>
      </c>
      <c r="J61" s="193"/>
    </row>
    <row r="62" spans="1:10" s="498" customFormat="1" ht="14.25">
      <c r="A62" s="190"/>
      <c r="B62" s="191"/>
      <c r="C62" s="192">
        <v>4267</v>
      </c>
      <c r="D62" s="186" t="s">
        <v>200</v>
      </c>
      <c r="E62" s="193">
        <v>689.11</v>
      </c>
      <c r="F62" s="193">
        <v>136</v>
      </c>
      <c r="G62" s="193">
        <f>'3-Ծախսերի բացվածք'!G84</f>
        <v>1500</v>
      </c>
      <c r="H62" s="193">
        <f t="shared" si="0"/>
        <v>1364</v>
      </c>
      <c r="I62" s="193">
        <f t="shared" si="2"/>
        <v>810.89</v>
      </c>
      <c r="J62" s="193" t="s">
        <v>489</v>
      </c>
    </row>
    <row r="63" spans="1:10" s="498" customFormat="1" ht="14.25">
      <c r="A63" s="190"/>
      <c r="B63" s="191"/>
      <c r="C63" s="192">
        <v>4269</v>
      </c>
      <c r="D63" s="186" t="s">
        <v>46</v>
      </c>
      <c r="E63" s="193">
        <v>915</v>
      </c>
      <c r="F63" s="193"/>
      <c r="G63" s="193"/>
      <c r="H63" s="193">
        <f t="shared" si="0"/>
        <v>0</v>
      </c>
      <c r="I63" s="193">
        <f t="shared" si="2"/>
        <v>-915</v>
      </c>
      <c r="J63" s="193"/>
    </row>
    <row r="64" spans="1:10" s="498" customFormat="1" ht="28.5">
      <c r="A64" s="190"/>
      <c r="B64" s="191"/>
      <c r="C64" s="192">
        <v>4511</v>
      </c>
      <c r="D64" s="168" t="s">
        <v>47</v>
      </c>
      <c r="E64" s="193"/>
      <c r="F64" s="193"/>
      <c r="G64" s="193"/>
      <c r="H64" s="193">
        <f t="shared" si="0"/>
        <v>0</v>
      </c>
      <c r="I64" s="193">
        <f t="shared" si="2"/>
        <v>0</v>
      </c>
      <c r="J64" s="193"/>
    </row>
    <row r="65" spans="1:10" s="500" customFormat="1" ht="28.5">
      <c r="A65" s="190"/>
      <c r="B65" s="191"/>
      <c r="C65" s="192">
        <v>4621</v>
      </c>
      <c r="D65" s="168" t="s">
        <v>48</v>
      </c>
      <c r="E65" s="193"/>
      <c r="F65" s="193"/>
      <c r="G65" s="193"/>
      <c r="H65" s="193">
        <f t="shared" si="0"/>
        <v>0</v>
      </c>
      <c r="I65" s="193">
        <f t="shared" si="2"/>
        <v>0</v>
      </c>
      <c r="J65" s="543"/>
    </row>
    <row r="66" spans="1:10" s="500" customFormat="1" ht="28.5">
      <c r="A66" s="190"/>
      <c r="B66" s="191"/>
      <c r="C66" s="192">
        <v>4631</v>
      </c>
      <c r="D66" s="168" t="s">
        <v>226</v>
      </c>
      <c r="E66" s="193"/>
      <c r="F66" s="193"/>
      <c r="G66" s="193"/>
      <c r="H66" s="193">
        <f t="shared" si="0"/>
        <v>0</v>
      </c>
      <c r="I66" s="193">
        <f t="shared" si="2"/>
        <v>0</v>
      </c>
      <c r="J66" s="543"/>
    </row>
    <row r="67" spans="1:10" s="500" customFormat="1" ht="21.75" customHeight="1">
      <c r="A67" s="190"/>
      <c r="B67" s="191"/>
      <c r="C67" s="192">
        <v>4632</v>
      </c>
      <c r="D67" s="168" t="s">
        <v>189</v>
      </c>
      <c r="E67" s="193"/>
      <c r="F67" s="193"/>
      <c r="G67" s="193"/>
      <c r="H67" s="193">
        <f t="shared" si="0"/>
        <v>0</v>
      </c>
      <c r="I67" s="193">
        <f t="shared" si="2"/>
        <v>0</v>
      </c>
      <c r="J67" s="193"/>
    </row>
    <row r="68" spans="1:10" s="500" customFormat="1" ht="42" customHeight="1">
      <c r="A68" s="190"/>
      <c r="B68" s="191"/>
      <c r="C68" s="192" t="s">
        <v>334</v>
      </c>
      <c r="D68" s="168" t="s">
        <v>335</v>
      </c>
      <c r="E68" s="193"/>
      <c r="F68" s="193"/>
      <c r="G68" s="193"/>
      <c r="H68" s="193"/>
      <c r="I68" s="193"/>
      <c r="J68" s="193"/>
    </row>
    <row r="69" spans="1:10" s="500" customFormat="1" ht="48.75" customHeight="1">
      <c r="A69" s="190"/>
      <c r="B69" s="191"/>
      <c r="C69" s="192">
        <v>4638</v>
      </c>
      <c r="D69" s="168" t="s">
        <v>337</v>
      </c>
      <c r="E69" s="193"/>
      <c r="F69" s="193"/>
      <c r="G69" s="193"/>
      <c r="H69" s="193">
        <f t="shared" si="0"/>
        <v>0</v>
      </c>
      <c r="I69" s="193">
        <f t="shared" si="2"/>
        <v>0</v>
      </c>
      <c r="J69" s="193"/>
    </row>
    <row r="70" spans="1:10" s="500" customFormat="1" ht="14.25">
      <c r="A70" s="190"/>
      <c r="B70" s="191"/>
      <c r="C70" s="192" t="s">
        <v>229</v>
      </c>
      <c r="D70" s="168" t="s">
        <v>230</v>
      </c>
      <c r="E70" s="193"/>
      <c r="F70" s="193"/>
      <c r="G70" s="193"/>
      <c r="H70" s="193">
        <f t="shared" si="0"/>
        <v>0</v>
      </c>
      <c r="I70" s="193">
        <f t="shared" si="2"/>
        <v>0</v>
      </c>
      <c r="J70" s="193"/>
    </row>
    <row r="71" spans="1:10" s="500" customFormat="1" ht="14.25">
      <c r="A71" s="190"/>
      <c r="B71" s="191"/>
      <c r="C71" s="192">
        <v>4729</v>
      </c>
      <c r="D71" s="186" t="s">
        <v>49</v>
      </c>
      <c r="E71" s="194"/>
      <c r="F71" s="194"/>
      <c r="G71" s="193"/>
      <c r="H71" s="193">
        <f t="shared" si="0"/>
        <v>0</v>
      </c>
      <c r="I71" s="193">
        <f t="shared" si="2"/>
        <v>0</v>
      </c>
      <c r="J71" s="194"/>
    </row>
    <row r="72" spans="1:10" s="500" customFormat="1" ht="14.25">
      <c r="A72" s="190"/>
      <c r="B72" s="191"/>
      <c r="C72" s="192">
        <v>4822</v>
      </c>
      <c r="D72" s="186" t="s">
        <v>50</v>
      </c>
      <c r="E72" s="194"/>
      <c r="F72" s="194"/>
      <c r="G72" s="193"/>
      <c r="H72" s="193">
        <f t="shared" si="0"/>
        <v>0</v>
      </c>
      <c r="I72" s="193">
        <f t="shared" si="2"/>
        <v>0</v>
      </c>
      <c r="J72" s="194"/>
    </row>
    <row r="73" spans="1:10" s="500" customFormat="1" ht="14.25">
      <c r="A73" s="190"/>
      <c r="B73" s="191"/>
      <c r="C73" s="540">
        <v>4823</v>
      </c>
      <c r="D73" s="188" t="s">
        <v>51</v>
      </c>
      <c r="E73" s="189">
        <f>E75+E76+E77</f>
        <v>0</v>
      </c>
      <c r="F73" s="189">
        <f>F75+F76+F77</f>
        <v>255.2</v>
      </c>
      <c r="G73" s="189">
        <f>G75+G76+G77</f>
        <v>4255.2</v>
      </c>
      <c r="H73" s="189">
        <f t="shared" si="0"/>
        <v>4000</v>
      </c>
      <c r="I73" s="189">
        <f t="shared" si="2"/>
        <v>4255.2</v>
      </c>
      <c r="J73" s="189"/>
    </row>
    <row r="74" spans="1:10" s="500" customFormat="1" ht="14.25">
      <c r="A74" s="190"/>
      <c r="B74" s="191"/>
      <c r="C74" s="192"/>
      <c r="D74" s="185" t="s">
        <v>54</v>
      </c>
      <c r="E74" s="194"/>
      <c r="F74" s="194"/>
      <c r="G74" s="193"/>
      <c r="H74" s="193">
        <f t="shared" si="0"/>
        <v>0</v>
      </c>
      <c r="I74" s="193">
        <f t="shared" si="2"/>
        <v>0</v>
      </c>
      <c r="J74" s="194"/>
    </row>
    <row r="75" spans="1:10" s="498" customFormat="1" ht="27">
      <c r="A75" s="190"/>
      <c r="B75" s="191"/>
      <c r="C75" s="192"/>
      <c r="D75" s="185" t="s">
        <v>188</v>
      </c>
      <c r="E75" s="194"/>
      <c r="F75" s="194">
        <v>15</v>
      </c>
      <c r="G75" s="193">
        <f>'3-Ծախսերի բացվածք'!G88</f>
        <v>15</v>
      </c>
      <c r="H75" s="193">
        <f t="shared" ref="H75:H88" si="3">+G75-F75</f>
        <v>0</v>
      </c>
      <c r="I75" s="193">
        <f t="shared" ref="I75:I80" si="4">G75-E75</f>
        <v>15</v>
      </c>
      <c r="J75" s="194"/>
    </row>
    <row r="76" spans="1:10" s="151" customFormat="1" ht="61.5" customHeight="1">
      <c r="A76" s="190"/>
      <c r="B76" s="191"/>
      <c r="C76" s="192"/>
      <c r="D76" s="185" t="s">
        <v>187</v>
      </c>
      <c r="E76" s="194"/>
      <c r="F76" s="194">
        <v>240.2</v>
      </c>
      <c r="G76" s="193">
        <f>'3-Ծախսերի բացվածք'!G89</f>
        <v>240.2</v>
      </c>
      <c r="H76" s="193">
        <f t="shared" si="3"/>
        <v>0</v>
      </c>
      <c r="I76" s="193">
        <f t="shared" si="4"/>
        <v>240.2</v>
      </c>
      <c r="J76" s="193" t="s">
        <v>384</v>
      </c>
    </row>
    <row r="77" spans="1:10" ht="40.5">
      <c r="A77" s="190"/>
      <c r="B77" s="191"/>
      <c r="C77" s="192"/>
      <c r="D77" s="185" t="s">
        <v>395</v>
      </c>
      <c r="E77" s="194"/>
      <c r="F77" s="194"/>
      <c r="G77" s="193">
        <f>'3-Ծախսերի բացվածք'!G90</f>
        <v>4000</v>
      </c>
      <c r="H77" s="193">
        <f t="shared" si="3"/>
        <v>4000</v>
      </c>
      <c r="I77" s="193">
        <f t="shared" si="4"/>
        <v>4000</v>
      </c>
      <c r="J77" s="193" t="s">
        <v>412</v>
      </c>
    </row>
    <row r="78" spans="1:10" ht="31.5" customHeight="1">
      <c r="A78" s="190"/>
      <c r="B78" s="191"/>
      <c r="C78" s="192" t="s">
        <v>258</v>
      </c>
      <c r="D78" s="186" t="s">
        <v>269</v>
      </c>
      <c r="E78" s="194"/>
      <c r="F78" s="194"/>
      <c r="G78" s="193">
        <v>0</v>
      </c>
      <c r="H78" s="193">
        <f t="shared" si="3"/>
        <v>0</v>
      </c>
      <c r="I78" s="193">
        <f t="shared" si="4"/>
        <v>0</v>
      </c>
      <c r="J78" s="194"/>
    </row>
    <row r="79" spans="1:10" s="391" customFormat="1" ht="14.25">
      <c r="A79" s="190"/>
      <c r="B79" s="191"/>
      <c r="C79" s="192">
        <v>4861</v>
      </c>
      <c r="D79" s="186" t="s">
        <v>52</v>
      </c>
      <c r="E79" s="194"/>
      <c r="F79" s="194"/>
      <c r="G79" s="193"/>
      <c r="H79" s="193">
        <f t="shared" si="3"/>
        <v>0</v>
      </c>
      <c r="I79" s="193">
        <f t="shared" si="4"/>
        <v>0</v>
      </c>
      <c r="J79" s="194"/>
    </row>
    <row r="80" spans="1:10" ht="14.25">
      <c r="A80" s="195"/>
      <c r="B80" s="196"/>
      <c r="C80" s="192">
        <v>4891</v>
      </c>
      <c r="D80" s="186" t="s">
        <v>53</v>
      </c>
      <c r="E80" s="193"/>
      <c r="F80" s="193"/>
      <c r="G80" s="193"/>
      <c r="H80" s="193">
        <f t="shared" si="3"/>
        <v>0</v>
      </c>
      <c r="I80" s="193">
        <f t="shared" si="4"/>
        <v>0</v>
      </c>
      <c r="J80" s="193"/>
    </row>
    <row r="81" spans="1:10" ht="9.9499999999999993" customHeight="1">
      <c r="D81" s="392"/>
      <c r="E81" s="393"/>
      <c r="F81" s="393"/>
      <c r="G81" s="393"/>
      <c r="H81" s="393"/>
      <c r="I81" s="393"/>
      <c r="J81" s="393"/>
    </row>
    <row r="82" spans="1:10" s="395" customFormat="1" ht="28.5">
      <c r="A82" s="609" t="s">
        <v>263</v>
      </c>
      <c r="B82" s="609"/>
      <c r="C82" s="394"/>
      <c r="D82" s="188" t="s">
        <v>55</v>
      </c>
      <c r="E82" s="189">
        <f>SUM(E84:E88)</f>
        <v>0</v>
      </c>
      <c r="F82" s="189">
        <f>SUM(F84:F88)</f>
        <v>0</v>
      </c>
      <c r="G82" s="189">
        <f>SUM(G84:G88)</f>
        <v>0</v>
      </c>
      <c r="H82" s="189">
        <f>+G82-F82</f>
        <v>0</v>
      </c>
      <c r="I82" s="189">
        <f>G82-E82</f>
        <v>0</v>
      </c>
      <c r="J82" s="189"/>
    </row>
    <row r="83" spans="1:10" s="13" customFormat="1" ht="23.25" customHeight="1">
      <c r="A83" s="162" t="s">
        <v>264</v>
      </c>
      <c r="B83" s="162" t="s">
        <v>265</v>
      </c>
      <c r="C83" s="396"/>
      <c r="D83" s="354" t="s">
        <v>54</v>
      </c>
      <c r="E83" s="167"/>
      <c r="F83" s="167"/>
      <c r="G83" s="167"/>
      <c r="H83" s="167"/>
      <c r="I83" s="167"/>
      <c r="J83" s="167"/>
    </row>
    <row r="84" spans="1:10" s="402" customFormat="1" ht="15.75" customHeight="1">
      <c r="A84" s="397"/>
      <c r="B84" s="397"/>
      <c r="C84" s="398">
        <v>5121</v>
      </c>
      <c r="D84" s="399" t="s">
        <v>56</v>
      </c>
      <c r="E84" s="400"/>
      <c r="F84" s="400"/>
      <c r="G84" s="401">
        <f>'11-ավտոմեքենա'!M15</f>
        <v>0</v>
      </c>
      <c r="H84" s="401">
        <f t="shared" si="3"/>
        <v>0</v>
      </c>
      <c r="I84" s="401">
        <f>G84-E84</f>
        <v>0</v>
      </c>
      <c r="J84" s="400"/>
    </row>
    <row r="85" spans="1:10" s="402" customFormat="1" ht="14.25">
      <c r="A85" s="190"/>
      <c r="B85" s="190"/>
      <c r="C85" s="398">
        <v>5122</v>
      </c>
      <c r="D85" s="399" t="s">
        <v>57</v>
      </c>
      <c r="E85" s="400"/>
      <c r="F85" s="400"/>
      <c r="G85" s="401">
        <v>0</v>
      </c>
      <c r="H85" s="401">
        <f t="shared" si="3"/>
        <v>0</v>
      </c>
      <c r="I85" s="401">
        <f>G85-E85</f>
        <v>0</v>
      </c>
      <c r="J85" s="400"/>
    </row>
    <row r="86" spans="1:10" s="402" customFormat="1" ht="14.25">
      <c r="A86" s="190"/>
      <c r="B86" s="190"/>
      <c r="C86" s="398">
        <v>5129</v>
      </c>
      <c r="D86" s="399" t="s">
        <v>58</v>
      </c>
      <c r="E86" s="400"/>
      <c r="F86" s="400"/>
      <c r="G86" s="401"/>
      <c r="H86" s="401">
        <f t="shared" si="3"/>
        <v>0</v>
      </c>
      <c r="I86" s="401">
        <f>G86-E86</f>
        <v>0</v>
      </c>
      <c r="J86" s="400"/>
    </row>
    <row r="87" spans="1:10" s="402" customFormat="1" ht="14.25">
      <c r="A87" s="190"/>
      <c r="B87" s="190"/>
      <c r="C87" s="398">
        <v>5131</v>
      </c>
      <c r="D87" s="399" t="s">
        <v>336</v>
      </c>
      <c r="E87" s="400"/>
      <c r="F87" s="400"/>
      <c r="G87" s="401"/>
      <c r="H87" s="401">
        <f>+G87-F87</f>
        <v>0</v>
      </c>
      <c r="I87" s="401">
        <f>G87-E87</f>
        <v>0</v>
      </c>
      <c r="J87" s="400"/>
    </row>
    <row r="88" spans="1:10" s="402" customFormat="1" ht="14.25">
      <c r="A88" s="195"/>
      <c r="B88" s="195"/>
      <c r="C88" s="398">
        <v>5132</v>
      </c>
      <c r="D88" s="399" t="s">
        <v>59</v>
      </c>
      <c r="E88" s="400"/>
      <c r="F88" s="400"/>
      <c r="G88" s="401">
        <v>0</v>
      </c>
      <c r="H88" s="401">
        <f t="shared" si="3"/>
        <v>0</v>
      </c>
      <c r="I88" s="401">
        <f>G88-E88</f>
        <v>0</v>
      </c>
      <c r="J88" s="400"/>
    </row>
  </sheetData>
  <customSheetViews>
    <customSheetView guid="{D9EA75C0-4948-47E2-929C-5FF812E82023}" showRuler="0" topLeftCell="A52">
      <selection activeCell="C57" sqref="C57"/>
      <pageMargins left="0.75" right="0.75" top="0.28000000000000003" bottom="0.24" header="0.17" footer="0.19"/>
      <pageSetup paperSize="9" orientation="portrait" verticalDpi="0" r:id="rId1"/>
      <headerFooter alignWithMargins="0"/>
    </customSheetView>
    <customSheetView guid="{EE5C0AFB-B96A-4C3C-885D-9A248AEB532B}" showPageBreaks="1" showRuler="0">
      <pageMargins left="0.18" right="0.17" top="0.28000000000000003" bottom="0.24" header="0.17" footer="0.19"/>
      <pageSetup paperSize="9" scale="80" orientation="landscape" verticalDpi="0" r:id="rId2"/>
      <headerFooter alignWithMargins="0"/>
    </customSheetView>
  </customSheetViews>
  <mergeCells count="11">
    <mergeCell ref="B17:B18"/>
    <mergeCell ref="C7:D7"/>
    <mergeCell ref="A6:B6"/>
    <mergeCell ref="A2:H2"/>
    <mergeCell ref="A82:B82"/>
    <mergeCell ref="A7:B7"/>
    <mergeCell ref="D3:I3"/>
    <mergeCell ref="A10:A18"/>
    <mergeCell ref="B10:B12"/>
    <mergeCell ref="B13:B14"/>
    <mergeCell ref="B15:B16"/>
  </mergeCells>
  <phoneticPr fontId="2" type="noConversion"/>
  <conditionalFormatting sqref="C8:D8">
    <cfRule type="cellIs" dxfId="1" priority="7" stopIfTrue="1" operator="equal">
      <formula>0</formula>
    </cfRule>
  </conditionalFormatting>
  <conditionalFormatting sqref="D14:D15">
    <cfRule type="cellIs" dxfId="0" priority="3" stopIfTrue="1" operator="equal">
      <formula>0</formula>
    </cfRule>
  </conditionalFormatting>
  <pageMargins left="0.18" right="0.17" top="0.19" bottom="0.16" header="0.18" footer="0.16"/>
  <pageSetup paperSize="9" scale="75" orientation="landscape" verticalDpi="1200" r:id="rId3"/>
  <headerFooter alignWithMargins="0">
    <oddFooter>&amp;R&amp;8&amp;P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1"/>
  <sheetViews>
    <sheetView topLeftCell="A31" zoomScale="85" zoomScaleNormal="85" workbookViewId="0">
      <selection activeCell="G41" sqref="G41"/>
    </sheetView>
  </sheetViews>
  <sheetFormatPr defaultRowHeight="13.5"/>
  <cols>
    <col min="1" max="1" width="4.85546875" style="2" customWidth="1"/>
    <col min="2" max="2" width="52.28515625" style="3" bestFit="1" customWidth="1"/>
    <col min="3" max="4" width="10.28515625" style="3" customWidth="1"/>
    <col min="5" max="5" width="20.7109375" style="3" customWidth="1"/>
    <col min="6" max="6" width="8.140625" style="3" bestFit="1" customWidth="1"/>
    <col min="7" max="7" width="20.85546875" style="3" customWidth="1"/>
    <col min="8" max="8" width="8.140625" style="3" bestFit="1" customWidth="1"/>
    <col min="9" max="9" width="21" style="3" customWidth="1"/>
    <col min="10" max="10" width="70" style="3" customWidth="1"/>
    <col min="11" max="11" width="52.85546875" style="3" customWidth="1"/>
    <col min="12" max="16384" width="9.140625" style="3"/>
  </cols>
  <sheetData>
    <row r="1" spans="1:13" s="18" customFormat="1">
      <c r="A1" s="101"/>
      <c r="B1" s="1"/>
      <c r="C1" s="1"/>
      <c r="D1" s="1"/>
      <c r="E1" s="42"/>
      <c r="F1" s="42"/>
      <c r="G1" s="17"/>
      <c r="H1" s="17"/>
      <c r="I1" s="44" t="s">
        <v>244</v>
      </c>
      <c r="J1" s="44"/>
    </row>
    <row r="2" spans="1:13" s="18" customFormat="1" ht="12.75" customHeight="1">
      <c r="A2" s="101"/>
      <c r="B2" s="1"/>
      <c r="C2" s="1"/>
      <c r="D2" s="1"/>
      <c r="E2" s="42"/>
      <c r="F2" s="42"/>
      <c r="G2" s="627" t="s">
        <v>10</v>
      </c>
      <c r="H2" s="627"/>
      <c r="I2" s="627"/>
      <c r="J2" s="600"/>
    </row>
    <row r="3" spans="1:13" s="18" customFormat="1" ht="14.25" thickBot="1">
      <c r="A3" s="17"/>
      <c r="B3" s="338" t="s">
        <v>349</v>
      </c>
      <c r="C3" s="338"/>
      <c r="D3" s="338"/>
      <c r="E3" s="338"/>
      <c r="F3" s="339"/>
    </row>
    <row r="4" spans="1:13" s="80" customFormat="1" ht="17.25" customHeight="1">
      <c r="A4" s="17"/>
      <c r="B4" s="340" t="s">
        <v>11</v>
      </c>
      <c r="E4" s="341"/>
      <c r="F4" s="339"/>
      <c r="G4" s="79"/>
      <c r="H4" s="79"/>
      <c r="I4" s="79"/>
      <c r="J4" s="79"/>
      <c r="K4" s="79"/>
      <c r="L4" s="79"/>
      <c r="M4" s="79"/>
    </row>
    <row r="5" spans="1:13" s="18" customFormat="1" ht="54.95" customHeight="1">
      <c r="A5" s="342" t="s">
        <v>414</v>
      </c>
      <c r="B5" s="342"/>
      <c r="C5" s="343"/>
      <c r="D5" s="343"/>
      <c r="E5" s="343"/>
      <c r="F5" s="343"/>
      <c r="G5" s="343"/>
      <c r="H5" s="343"/>
      <c r="I5" s="344"/>
      <c r="J5" s="344"/>
    </row>
    <row r="6" spans="1:13" s="18" customFormat="1" ht="14.25" thickBot="1">
      <c r="A6" s="17"/>
      <c r="G6" s="112" t="s">
        <v>216</v>
      </c>
      <c r="H6" s="345"/>
    </row>
    <row r="7" spans="1:13" s="346" customFormat="1" ht="46.5" customHeight="1" thickBot="1">
      <c r="A7" s="365"/>
      <c r="B7" s="366"/>
      <c r="C7" s="367"/>
      <c r="D7" s="628" t="s">
        <v>415</v>
      </c>
      <c r="E7" s="629"/>
      <c r="F7" s="628" t="s">
        <v>416</v>
      </c>
      <c r="G7" s="629"/>
      <c r="H7" s="630" t="s">
        <v>417</v>
      </c>
      <c r="I7" s="631"/>
      <c r="J7" s="632" t="s">
        <v>481</v>
      </c>
      <c r="K7" s="632" t="s">
        <v>484</v>
      </c>
    </row>
    <row r="8" spans="1:13" s="347" customFormat="1" ht="55.5" customHeight="1" thickBot="1">
      <c r="A8" s="369" t="s">
        <v>6</v>
      </c>
      <c r="B8" s="365" t="s">
        <v>235</v>
      </c>
      <c r="C8" s="370" t="s">
        <v>243</v>
      </c>
      <c r="D8" s="368" t="s">
        <v>153</v>
      </c>
      <c r="E8" s="371" t="s">
        <v>267</v>
      </c>
      <c r="F8" s="368" t="s">
        <v>153</v>
      </c>
      <c r="G8" s="368" t="s">
        <v>267</v>
      </c>
      <c r="H8" s="368" t="s">
        <v>153</v>
      </c>
      <c r="I8" s="372" t="s">
        <v>267</v>
      </c>
      <c r="J8" s="633"/>
      <c r="K8" s="633"/>
    </row>
    <row r="9" spans="1:13" s="10" customFormat="1" thickBot="1">
      <c r="A9" s="373">
        <v>1</v>
      </c>
      <c r="B9" s="374">
        <v>2</v>
      </c>
      <c r="C9" s="375">
        <v>3</v>
      </c>
      <c r="D9" s="376">
        <v>4</v>
      </c>
      <c r="E9" s="376">
        <v>5</v>
      </c>
      <c r="F9" s="376">
        <v>6</v>
      </c>
      <c r="G9" s="376">
        <v>7</v>
      </c>
      <c r="H9" s="376">
        <v>8</v>
      </c>
      <c r="I9" s="376">
        <v>9</v>
      </c>
      <c r="J9" s="376">
        <v>10</v>
      </c>
      <c r="K9" s="376">
        <v>11</v>
      </c>
    </row>
    <row r="10" spans="1:13" s="601" customFormat="1" ht="22.7" customHeight="1">
      <c r="A10" s="544">
        <v>1</v>
      </c>
      <c r="B10" s="544" t="s">
        <v>22</v>
      </c>
      <c r="C10" s="545">
        <v>4212</v>
      </c>
      <c r="D10" s="545"/>
      <c r="E10" s="546">
        <f>SUM(E13:E14)</f>
        <v>3718.7000000000003</v>
      </c>
      <c r="F10" s="546"/>
      <c r="G10" s="546">
        <f>SUM(G13:G14)</f>
        <v>4342.6987900340009</v>
      </c>
      <c r="H10" s="546">
        <f>F10-D10</f>
        <v>0</v>
      </c>
      <c r="I10" s="546">
        <f>G10-E10</f>
        <v>623.99879003400065</v>
      </c>
      <c r="J10" s="546"/>
      <c r="K10" s="546"/>
    </row>
    <row r="11" spans="1:13" s="151" customFormat="1">
      <c r="A11" s="548"/>
      <c r="B11" s="549" t="s">
        <v>109</v>
      </c>
      <c r="C11" s="548"/>
      <c r="D11" s="548"/>
      <c r="E11" s="550"/>
      <c r="F11" s="550"/>
      <c r="G11" s="551"/>
      <c r="H11" s="551"/>
      <c r="I11" s="551"/>
      <c r="J11" s="551"/>
      <c r="K11" s="551"/>
    </row>
    <row r="12" spans="1:13" s="151" customFormat="1">
      <c r="A12" s="548"/>
      <c r="B12" s="552" t="s">
        <v>251</v>
      </c>
      <c r="C12" s="548"/>
      <c r="D12" s="548"/>
      <c r="E12" s="550"/>
      <c r="F12" s="550"/>
      <c r="G12" s="551"/>
      <c r="H12" s="551"/>
      <c r="I12" s="551"/>
      <c r="J12" s="551"/>
      <c r="K12" s="551"/>
    </row>
    <row r="13" spans="1:13" s="151" customFormat="1">
      <c r="A13" s="548">
        <v>1</v>
      </c>
      <c r="B13" s="553" t="s">
        <v>22</v>
      </c>
      <c r="C13" s="548" t="s">
        <v>1</v>
      </c>
      <c r="D13" s="548">
        <v>1</v>
      </c>
      <c r="E13" s="550">
        <v>2130.3000000000002</v>
      </c>
      <c r="F13" s="550">
        <v>1</v>
      </c>
      <c r="G13" s="550">
        <f>'7-էլ-էներգիա'!I19</f>
        <v>2754.3233929640005</v>
      </c>
      <c r="H13" s="550">
        <f t="shared" ref="H13:I15" si="0">F13-D13</f>
        <v>0</v>
      </c>
      <c r="I13" s="550">
        <f t="shared" si="0"/>
        <v>624.02339296400032</v>
      </c>
      <c r="J13" s="550"/>
      <c r="K13" s="550"/>
    </row>
    <row r="14" spans="1:13" s="151" customFormat="1">
      <c r="A14" s="548">
        <v>2</v>
      </c>
      <c r="B14" s="554" t="s">
        <v>234</v>
      </c>
      <c r="C14" s="548" t="s">
        <v>1</v>
      </c>
      <c r="D14" s="548">
        <v>1</v>
      </c>
      <c r="E14" s="550">
        <v>1588.4</v>
      </c>
      <c r="F14" s="550">
        <v>1</v>
      </c>
      <c r="G14" s="550">
        <f>'9-գազով ջեռուցում'!M15</f>
        <v>1588.3753970700002</v>
      </c>
      <c r="H14" s="550">
        <f t="shared" si="0"/>
        <v>0</v>
      </c>
      <c r="I14" s="550">
        <f t="shared" si="0"/>
        <v>-2.460292999990088E-2</v>
      </c>
      <c r="J14" s="550"/>
      <c r="K14" s="550"/>
    </row>
    <row r="15" spans="1:13" s="151" customFormat="1" ht="14.25">
      <c r="A15" s="544">
        <v>2</v>
      </c>
      <c r="B15" s="544" t="s">
        <v>23</v>
      </c>
      <c r="C15" s="545">
        <v>4213</v>
      </c>
      <c r="D15" s="545"/>
      <c r="E15" s="546">
        <f>SUM(E18:E18)</f>
        <v>78.7</v>
      </c>
      <c r="F15" s="546"/>
      <c r="G15" s="546">
        <f>SUM(G18:G18)</f>
        <v>116.28899999999999</v>
      </c>
      <c r="H15" s="546">
        <f t="shared" si="0"/>
        <v>0</v>
      </c>
      <c r="I15" s="546">
        <f t="shared" si="0"/>
        <v>37.588999999999984</v>
      </c>
      <c r="J15" s="546"/>
      <c r="K15" s="546"/>
    </row>
    <row r="16" spans="1:13" s="601" customFormat="1" ht="23.25" customHeight="1">
      <c r="A16" s="555"/>
      <c r="B16" s="549" t="s">
        <v>109</v>
      </c>
      <c r="C16" s="548"/>
      <c r="D16" s="548"/>
      <c r="E16" s="550"/>
      <c r="F16" s="550"/>
      <c r="G16" s="551"/>
      <c r="H16" s="551"/>
      <c r="I16" s="551"/>
      <c r="J16" s="551"/>
      <c r="K16" s="551"/>
    </row>
    <row r="17" spans="1:11" s="151" customFormat="1">
      <c r="A17" s="556"/>
      <c r="B17" s="552" t="s">
        <v>251</v>
      </c>
      <c r="C17" s="548"/>
      <c r="D17" s="548"/>
      <c r="E17" s="550"/>
      <c r="F17" s="550"/>
      <c r="G17" s="551"/>
      <c r="H17" s="551"/>
      <c r="I17" s="551"/>
      <c r="J17" s="551"/>
      <c r="K17" s="551"/>
    </row>
    <row r="18" spans="1:11" s="151" customFormat="1">
      <c r="A18" s="548">
        <v>1</v>
      </c>
      <c r="B18" s="553" t="s">
        <v>24</v>
      </c>
      <c r="C18" s="548" t="s">
        <v>1</v>
      </c>
      <c r="D18" s="548">
        <v>1</v>
      </c>
      <c r="E18" s="550">
        <f>78.7</f>
        <v>78.7</v>
      </c>
      <c r="F18" s="550">
        <v>1</v>
      </c>
      <c r="G18" s="550">
        <f>59*0.03*365*180/1000</f>
        <v>116.28899999999999</v>
      </c>
      <c r="H18" s="550">
        <f>F18-D18</f>
        <v>0</v>
      </c>
      <c r="I18" s="550">
        <f>G18-E18</f>
        <v>37.588999999999984</v>
      </c>
      <c r="J18" s="550"/>
      <c r="K18" s="550"/>
    </row>
    <row r="19" spans="1:11" s="151" customFormat="1" ht="14.25">
      <c r="A19" s="544">
        <v>3</v>
      </c>
      <c r="B19" s="544" t="s">
        <v>25</v>
      </c>
      <c r="C19" s="545">
        <v>4214</v>
      </c>
      <c r="D19" s="545"/>
      <c r="E19" s="546">
        <f>SUM(E22:E23)</f>
        <v>2973.1</v>
      </c>
      <c r="F19" s="546"/>
      <c r="G19" s="546">
        <f>SUM(G22:G23)</f>
        <v>3697.5615359999997</v>
      </c>
      <c r="H19" s="546">
        <f>F19-D19</f>
        <v>0</v>
      </c>
      <c r="I19" s="546">
        <f>G19-E19</f>
        <v>724.4615359999998</v>
      </c>
      <c r="J19" s="546"/>
      <c r="K19" s="546"/>
    </row>
    <row r="20" spans="1:11" s="151" customFormat="1">
      <c r="A20" s="555"/>
      <c r="B20" s="549" t="s">
        <v>109</v>
      </c>
      <c r="C20" s="548"/>
      <c r="D20" s="548"/>
      <c r="E20" s="550"/>
      <c r="F20" s="550"/>
      <c r="G20" s="551"/>
      <c r="H20" s="551"/>
      <c r="I20" s="551"/>
      <c r="J20" s="551"/>
      <c r="K20" s="551"/>
    </row>
    <row r="21" spans="1:11" s="151" customFormat="1">
      <c r="A21" s="556"/>
      <c r="B21" s="552" t="s">
        <v>251</v>
      </c>
      <c r="C21" s="548"/>
      <c r="D21" s="548"/>
      <c r="E21" s="550"/>
      <c r="F21" s="550"/>
      <c r="G21" s="551"/>
      <c r="H21" s="551"/>
      <c r="I21" s="551"/>
      <c r="J21" s="551"/>
      <c r="K21" s="551"/>
    </row>
    <row r="22" spans="1:11" s="601" customFormat="1" ht="23.25" customHeight="1">
      <c r="A22" s="548">
        <v>1</v>
      </c>
      <c r="B22" s="553" t="s">
        <v>369</v>
      </c>
      <c r="C22" s="548" t="s">
        <v>1</v>
      </c>
      <c r="D22" s="548">
        <v>1</v>
      </c>
      <c r="E22" s="550">
        <v>1973.1</v>
      </c>
      <c r="F22" s="550">
        <v>1</v>
      </c>
      <c r="G22" s="550">
        <f>'4-ԿԱՊ'!P40-1500</f>
        <v>2197.5615359999997</v>
      </c>
      <c r="H22" s="550">
        <f t="shared" ref="H22:I24" si="1">F22-D22</f>
        <v>0</v>
      </c>
      <c r="I22" s="550">
        <f t="shared" si="1"/>
        <v>224.4615359999998</v>
      </c>
      <c r="J22" s="550"/>
      <c r="K22" s="550"/>
    </row>
    <row r="23" spans="1:11" s="151" customFormat="1" ht="189">
      <c r="A23" s="548">
        <v>2</v>
      </c>
      <c r="B23" s="554" t="s">
        <v>73</v>
      </c>
      <c r="C23" s="548" t="s">
        <v>1</v>
      </c>
      <c r="D23" s="548">
        <v>1</v>
      </c>
      <c r="E23" s="550">
        <v>1000</v>
      </c>
      <c r="F23" s="550">
        <v>1</v>
      </c>
      <c r="G23" s="550">
        <v>1500</v>
      </c>
      <c r="H23" s="550">
        <f t="shared" si="1"/>
        <v>0</v>
      </c>
      <c r="I23" s="550">
        <f t="shared" si="1"/>
        <v>500</v>
      </c>
      <c r="J23" s="602" t="s">
        <v>504</v>
      </c>
      <c r="K23" s="602" t="s">
        <v>505</v>
      </c>
    </row>
    <row r="24" spans="1:11" s="151" customFormat="1" ht="14.25">
      <c r="A24" s="544">
        <v>4</v>
      </c>
      <c r="B24" s="544" t="s">
        <v>26</v>
      </c>
      <c r="C24" s="545">
        <v>4215</v>
      </c>
      <c r="D24" s="545"/>
      <c r="E24" s="546">
        <f>SUM(E27:E27)</f>
        <v>40</v>
      </c>
      <c r="F24" s="546"/>
      <c r="G24" s="546">
        <f>SUM(G27:G27)</f>
        <v>45</v>
      </c>
      <c r="H24" s="546">
        <f t="shared" si="1"/>
        <v>0</v>
      </c>
      <c r="I24" s="546">
        <f t="shared" si="1"/>
        <v>5</v>
      </c>
      <c r="J24" s="546"/>
      <c r="K24" s="546"/>
    </row>
    <row r="25" spans="1:11" s="151" customFormat="1">
      <c r="A25" s="555"/>
      <c r="B25" s="549" t="s">
        <v>109</v>
      </c>
      <c r="C25" s="548"/>
      <c r="D25" s="548"/>
      <c r="E25" s="550"/>
      <c r="F25" s="550"/>
      <c r="G25" s="551"/>
      <c r="H25" s="551"/>
      <c r="I25" s="551"/>
      <c r="J25" s="551"/>
      <c r="K25" s="551"/>
    </row>
    <row r="26" spans="1:11" s="151" customFormat="1">
      <c r="A26" s="556"/>
      <c r="B26" s="552" t="s">
        <v>251</v>
      </c>
      <c r="C26" s="548"/>
      <c r="D26" s="548"/>
      <c r="E26" s="550"/>
      <c r="F26" s="550"/>
      <c r="G26" s="551"/>
      <c r="H26" s="551"/>
      <c r="I26" s="551"/>
      <c r="J26" s="551"/>
      <c r="K26" s="551"/>
    </row>
    <row r="27" spans="1:11" s="151" customFormat="1" ht="27">
      <c r="A27" s="548">
        <v>1</v>
      </c>
      <c r="B27" s="553" t="s">
        <v>370</v>
      </c>
      <c r="C27" s="548" t="s">
        <v>1</v>
      </c>
      <c r="D27" s="548">
        <v>1</v>
      </c>
      <c r="E27" s="550">
        <v>40</v>
      </c>
      <c r="F27" s="550">
        <v>1</v>
      </c>
      <c r="G27" s="550">
        <v>45</v>
      </c>
      <c r="H27" s="550">
        <f>F27-D27</f>
        <v>0</v>
      </c>
      <c r="I27" s="550">
        <f>G27-E27</f>
        <v>5</v>
      </c>
      <c r="J27" s="550"/>
      <c r="K27" s="550"/>
    </row>
    <row r="28" spans="1:11" s="547" customFormat="1" ht="23.25" customHeight="1">
      <c r="A28" s="544">
        <v>5</v>
      </c>
      <c r="B28" s="544" t="s">
        <v>482</v>
      </c>
      <c r="C28" s="545">
        <v>4221</v>
      </c>
      <c r="D28" s="545"/>
      <c r="E28" s="546">
        <f>SUM(E31:E31)</f>
        <v>0</v>
      </c>
      <c r="F28" s="546"/>
      <c r="G28" s="546">
        <f>SUM(G31:G31)</f>
        <v>2488</v>
      </c>
      <c r="H28" s="546">
        <f>F28-D28</f>
        <v>0</v>
      </c>
      <c r="I28" s="546">
        <f>G28-E28</f>
        <v>2488</v>
      </c>
      <c r="J28" s="546"/>
      <c r="K28" s="546"/>
    </row>
    <row r="29" spans="1:11">
      <c r="A29" s="555"/>
      <c r="B29" s="549" t="s">
        <v>109</v>
      </c>
      <c r="C29" s="548"/>
      <c r="D29" s="548"/>
      <c r="E29" s="550"/>
      <c r="F29" s="550"/>
      <c r="G29" s="551"/>
      <c r="H29" s="551"/>
      <c r="I29" s="551"/>
      <c r="J29" s="551"/>
      <c r="K29" s="551"/>
    </row>
    <row r="30" spans="1:11">
      <c r="A30" s="556"/>
      <c r="B30" s="552" t="s">
        <v>251</v>
      </c>
      <c r="C30" s="548"/>
      <c r="D30" s="548"/>
      <c r="E30" s="550"/>
      <c r="F30" s="550"/>
      <c r="G30" s="551"/>
      <c r="H30" s="551"/>
      <c r="I30" s="551"/>
      <c r="J30" s="551"/>
      <c r="K30" s="551"/>
    </row>
    <row r="31" spans="1:11" ht="348" customHeight="1">
      <c r="A31" s="548">
        <v>1</v>
      </c>
      <c r="B31" s="553" t="s">
        <v>482</v>
      </c>
      <c r="C31" s="548" t="s">
        <v>1</v>
      </c>
      <c r="D31" s="548">
        <v>0</v>
      </c>
      <c r="E31" s="550"/>
      <c r="F31" s="550">
        <v>1</v>
      </c>
      <c r="G31" s="550">
        <f>'10-գործուղում'!T20</f>
        <v>2488</v>
      </c>
      <c r="H31" s="550">
        <f>F31-D31</f>
        <v>1</v>
      </c>
      <c r="I31" s="550">
        <f>G31-E31</f>
        <v>2488</v>
      </c>
      <c r="J31" s="184" t="s">
        <v>488</v>
      </c>
      <c r="K31" s="602" t="s">
        <v>506</v>
      </c>
    </row>
    <row r="32" spans="1:11" ht="14.25">
      <c r="A32" s="544">
        <v>6</v>
      </c>
      <c r="B32" s="544" t="s">
        <v>32</v>
      </c>
      <c r="C32" s="545">
        <v>4232</v>
      </c>
      <c r="D32" s="545"/>
      <c r="E32" s="546">
        <f>SUM(E35:E43)</f>
        <v>906</v>
      </c>
      <c r="F32" s="546"/>
      <c r="G32" s="546">
        <f>SUM(G35:G43)</f>
        <v>23456</v>
      </c>
      <c r="H32" s="546">
        <f>F32-D32</f>
        <v>0</v>
      </c>
      <c r="I32" s="546">
        <f>G32-E32</f>
        <v>22550</v>
      </c>
      <c r="J32" s="546"/>
      <c r="K32" s="546"/>
    </row>
    <row r="33" spans="1:11">
      <c r="A33" s="555"/>
      <c r="B33" s="549" t="s">
        <v>109</v>
      </c>
      <c r="C33" s="548"/>
      <c r="D33" s="548"/>
      <c r="E33" s="550"/>
      <c r="F33" s="550"/>
      <c r="G33" s="551"/>
      <c r="H33" s="551"/>
      <c r="I33" s="551"/>
      <c r="J33" s="551"/>
      <c r="K33" s="551"/>
    </row>
    <row r="34" spans="1:11">
      <c r="A34" s="556"/>
      <c r="B34" s="552" t="s">
        <v>251</v>
      </c>
      <c r="C34" s="548"/>
      <c r="D34" s="548"/>
      <c r="E34" s="550"/>
      <c r="F34" s="550"/>
      <c r="G34" s="551"/>
      <c r="H34" s="551"/>
      <c r="I34" s="551"/>
      <c r="J34" s="551"/>
      <c r="K34" s="551"/>
    </row>
    <row r="35" spans="1:11" ht="27">
      <c r="A35" s="548">
        <v>1</v>
      </c>
      <c r="B35" s="553" t="s">
        <v>371</v>
      </c>
      <c r="C35" s="548" t="s">
        <v>1</v>
      </c>
      <c r="D35" s="548">
        <v>1</v>
      </c>
      <c r="E35" s="550">
        <v>130</v>
      </c>
      <c r="F35" s="550">
        <v>1</v>
      </c>
      <c r="G35" s="550">
        <v>130</v>
      </c>
      <c r="H35" s="550">
        <f t="shared" ref="H35:I49" si="2">F35-D35</f>
        <v>0</v>
      </c>
      <c r="I35" s="550">
        <f t="shared" si="2"/>
        <v>0</v>
      </c>
      <c r="J35" s="550"/>
      <c r="K35" s="550"/>
    </row>
    <row r="36" spans="1:11" ht="27">
      <c r="A36" s="548">
        <v>2</v>
      </c>
      <c r="B36" s="553" t="s">
        <v>398</v>
      </c>
      <c r="C36" s="548" t="s">
        <v>1</v>
      </c>
      <c r="D36" s="548">
        <v>1</v>
      </c>
      <c r="E36" s="550">
        <v>576</v>
      </c>
      <c r="F36" s="550">
        <v>1</v>
      </c>
      <c r="G36" s="550">
        <v>576</v>
      </c>
      <c r="H36" s="550">
        <f t="shared" si="2"/>
        <v>0</v>
      </c>
      <c r="I36" s="550">
        <f t="shared" si="2"/>
        <v>0</v>
      </c>
      <c r="J36" s="550"/>
      <c r="K36" s="550"/>
    </row>
    <row r="37" spans="1:11" ht="27">
      <c r="A37" s="548">
        <v>3</v>
      </c>
      <c r="B37" s="553" t="s">
        <v>399</v>
      </c>
      <c r="C37" s="548" t="s">
        <v>1</v>
      </c>
      <c r="D37" s="548">
        <v>0</v>
      </c>
      <c r="E37" s="550">
        <v>0</v>
      </c>
      <c r="F37" s="550">
        <v>6</v>
      </c>
      <c r="G37" s="550">
        <v>720</v>
      </c>
      <c r="H37" s="550">
        <f t="shared" si="2"/>
        <v>6</v>
      </c>
      <c r="I37" s="550">
        <f t="shared" si="2"/>
        <v>720</v>
      </c>
      <c r="J37" s="550"/>
      <c r="K37" s="550"/>
    </row>
    <row r="38" spans="1:11" ht="229.5">
      <c r="A38" s="548">
        <v>4</v>
      </c>
      <c r="B38" s="553" t="s">
        <v>438</v>
      </c>
      <c r="C38" s="548" t="s">
        <v>1</v>
      </c>
      <c r="D38" s="548">
        <v>0</v>
      </c>
      <c r="E38" s="550">
        <v>0</v>
      </c>
      <c r="F38" s="550">
        <v>1</v>
      </c>
      <c r="G38" s="488">
        <v>5000</v>
      </c>
      <c r="H38" s="550">
        <f t="shared" si="2"/>
        <v>1</v>
      </c>
      <c r="I38" s="550">
        <f t="shared" si="2"/>
        <v>5000</v>
      </c>
      <c r="J38" s="602" t="s">
        <v>507</v>
      </c>
      <c r="K38" s="602" t="s">
        <v>494</v>
      </c>
    </row>
    <row r="39" spans="1:11" ht="148.5">
      <c r="A39" s="548">
        <v>5</v>
      </c>
      <c r="B39" s="553" t="s">
        <v>473</v>
      </c>
      <c r="C39" s="548" t="s">
        <v>1</v>
      </c>
      <c r="D39" s="548">
        <v>0</v>
      </c>
      <c r="E39" s="550">
        <v>0</v>
      </c>
      <c r="F39" s="550">
        <v>1</v>
      </c>
      <c r="G39" s="488">
        <v>50</v>
      </c>
      <c r="H39" s="550">
        <f t="shared" si="2"/>
        <v>1</v>
      </c>
      <c r="I39" s="550">
        <f t="shared" si="2"/>
        <v>50</v>
      </c>
      <c r="J39" s="602" t="s">
        <v>483</v>
      </c>
      <c r="K39" s="602" t="s">
        <v>495</v>
      </c>
    </row>
    <row r="40" spans="1:11" ht="351">
      <c r="A40" s="548">
        <v>6</v>
      </c>
      <c r="B40" s="553" t="s">
        <v>474</v>
      </c>
      <c r="C40" s="548" t="s">
        <v>1</v>
      </c>
      <c r="D40" s="548">
        <v>0</v>
      </c>
      <c r="E40" s="550">
        <v>0</v>
      </c>
      <c r="F40" s="550">
        <v>1</v>
      </c>
      <c r="G40" s="488">
        <v>3500</v>
      </c>
      <c r="H40" s="550">
        <f t="shared" ref="H40:I42" si="3">F40-D40</f>
        <v>1</v>
      </c>
      <c r="I40" s="550">
        <f t="shared" si="3"/>
        <v>3500</v>
      </c>
      <c r="J40" s="602" t="s">
        <v>511</v>
      </c>
      <c r="K40" s="602" t="s">
        <v>508</v>
      </c>
    </row>
    <row r="41" spans="1:11" ht="148.5">
      <c r="A41" s="548">
        <v>7</v>
      </c>
      <c r="B41" s="553" t="s">
        <v>475</v>
      </c>
      <c r="C41" s="548" t="s">
        <v>1</v>
      </c>
      <c r="D41" s="548">
        <v>0</v>
      </c>
      <c r="E41" s="550">
        <v>0</v>
      </c>
      <c r="F41" s="550">
        <v>1</v>
      </c>
      <c r="G41" s="488">
        <v>2500</v>
      </c>
      <c r="H41" s="488">
        <f t="shared" si="3"/>
        <v>1</v>
      </c>
      <c r="I41" s="488">
        <f t="shared" si="3"/>
        <v>2500</v>
      </c>
      <c r="J41" s="602" t="s">
        <v>510</v>
      </c>
      <c r="K41" s="602" t="s">
        <v>509</v>
      </c>
    </row>
    <row r="42" spans="1:11" ht="81">
      <c r="A42" s="548">
        <v>8</v>
      </c>
      <c r="B42" s="553" t="s">
        <v>478</v>
      </c>
      <c r="C42" s="548" t="s">
        <v>1</v>
      </c>
      <c r="D42" s="548">
        <v>0</v>
      </c>
      <c r="E42" s="550">
        <v>0</v>
      </c>
      <c r="F42" s="550">
        <v>20</v>
      </c>
      <c r="G42" s="488">
        <v>10000</v>
      </c>
      <c r="H42" s="550">
        <f t="shared" si="3"/>
        <v>20</v>
      </c>
      <c r="I42" s="550">
        <f t="shared" si="3"/>
        <v>10000</v>
      </c>
      <c r="J42" s="602" t="s">
        <v>496</v>
      </c>
      <c r="K42" s="602" t="s">
        <v>497</v>
      </c>
    </row>
    <row r="43" spans="1:11" ht="27">
      <c r="A43" s="548">
        <v>9</v>
      </c>
      <c r="B43" s="553" t="s">
        <v>372</v>
      </c>
      <c r="C43" s="548" t="s">
        <v>1</v>
      </c>
      <c r="D43" s="548">
        <v>1</v>
      </c>
      <c r="E43" s="550">
        <v>200</v>
      </c>
      <c r="F43" s="550">
        <v>1</v>
      </c>
      <c r="G43" s="550">
        <v>980</v>
      </c>
      <c r="H43" s="550">
        <f t="shared" si="2"/>
        <v>0</v>
      </c>
      <c r="I43" s="550">
        <f t="shared" si="2"/>
        <v>780</v>
      </c>
      <c r="J43" s="550"/>
      <c r="K43" s="550"/>
    </row>
    <row r="44" spans="1:11" ht="28.5">
      <c r="A44" s="544">
        <v>7</v>
      </c>
      <c r="B44" s="545" t="s">
        <v>227</v>
      </c>
      <c r="C44" s="545">
        <v>4233</v>
      </c>
      <c r="D44" s="545"/>
      <c r="E44" s="546">
        <f>SUM(E47:E48)</f>
        <v>0</v>
      </c>
      <c r="F44" s="546"/>
      <c r="G44" s="546">
        <f>SUM(G47:G48)</f>
        <v>10980</v>
      </c>
      <c r="H44" s="546">
        <f t="shared" si="2"/>
        <v>0</v>
      </c>
      <c r="I44" s="546">
        <f t="shared" si="2"/>
        <v>10980</v>
      </c>
      <c r="J44" s="546"/>
      <c r="K44" s="546"/>
    </row>
    <row r="45" spans="1:11">
      <c r="A45" s="555"/>
      <c r="B45" s="549" t="s">
        <v>109</v>
      </c>
      <c r="C45" s="548"/>
      <c r="D45" s="548"/>
      <c r="E45" s="550"/>
      <c r="F45" s="550"/>
      <c r="G45" s="551"/>
      <c r="H45" s="551"/>
      <c r="I45" s="551"/>
      <c r="J45" s="551"/>
      <c r="K45" s="551"/>
    </row>
    <row r="46" spans="1:11">
      <c r="A46" s="556"/>
      <c r="B46" s="552" t="s">
        <v>251</v>
      </c>
      <c r="C46" s="548"/>
      <c r="D46" s="548"/>
      <c r="E46" s="550"/>
      <c r="F46" s="550"/>
      <c r="G46" s="551"/>
      <c r="H46" s="551"/>
      <c r="I46" s="551"/>
      <c r="J46" s="551"/>
      <c r="K46" s="551"/>
    </row>
    <row r="47" spans="1:11" ht="27">
      <c r="A47" s="548">
        <v>1</v>
      </c>
      <c r="B47" s="553" t="s">
        <v>227</v>
      </c>
      <c r="C47" s="548" t="s">
        <v>1</v>
      </c>
      <c r="D47" s="548">
        <v>0</v>
      </c>
      <c r="E47" s="550">
        <v>0</v>
      </c>
      <c r="F47" s="550">
        <v>10</v>
      </c>
      <c r="G47" s="550">
        <v>980</v>
      </c>
      <c r="H47" s="550">
        <f>F47-D47</f>
        <v>10</v>
      </c>
      <c r="I47" s="550">
        <f>G47-E47</f>
        <v>980</v>
      </c>
      <c r="J47" s="550"/>
      <c r="K47" s="550"/>
    </row>
    <row r="48" spans="1:11" ht="27">
      <c r="A48" s="548">
        <v>2</v>
      </c>
      <c r="B48" s="553" t="s">
        <v>227</v>
      </c>
      <c r="C48" s="548" t="s">
        <v>1</v>
      </c>
      <c r="D48" s="548">
        <v>0</v>
      </c>
      <c r="E48" s="550">
        <v>0</v>
      </c>
      <c r="F48" s="550">
        <v>2</v>
      </c>
      <c r="G48" s="550">
        <f>F48*5000</f>
        <v>10000</v>
      </c>
      <c r="H48" s="550">
        <f>F48-D48</f>
        <v>2</v>
      </c>
      <c r="I48" s="550">
        <f>G48-E48</f>
        <v>10000</v>
      </c>
      <c r="J48" s="550"/>
      <c r="K48" s="550"/>
    </row>
    <row r="49" spans="1:11" ht="14.25">
      <c r="A49" s="544">
        <v>8</v>
      </c>
      <c r="B49" s="544" t="s">
        <v>33</v>
      </c>
      <c r="C49" s="545">
        <v>4234</v>
      </c>
      <c r="D49" s="545"/>
      <c r="E49" s="546">
        <f>SUM(E52:E53)</f>
        <v>1650</v>
      </c>
      <c r="F49" s="546"/>
      <c r="G49" s="546">
        <f>SUM(G52:G53)</f>
        <v>11650</v>
      </c>
      <c r="H49" s="546">
        <f t="shared" si="2"/>
        <v>0</v>
      </c>
      <c r="I49" s="546">
        <f t="shared" si="2"/>
        <v>10000</v>
      </c>
      <c r="J49" s="546"/>
      <c r="K49" s="546"/>
    </row>
    <row r="50" spans="1:11">
      <c r="A50" s="555"/>
      <c r="B50" s="549" t="s">
        <v>109</v>
      </c>
      <c r="C50" s="548"/>
      <c r="D50" s="548"/>
      <c r="E50" s="550"/>
      <c r="F50" s="550"/>
      <c r="G50" s="551"/>
      <c r="H50" s="551"/>
      <c r="I50" s="551"/>
      <c r="J50" s="551"/>
      <c r="K50" s="551"/>
    </row>
    <row r="51" spans="1:11">
      <c r="A51" s="556"/>
      <c r="B51" s="552" t="s">
        <v>251</v>
      </c>
      <c r="C51" s="548"/>
      <c r="D51" s="548"/>
      <c r="E51" s="550"/>
      <c r="F51" s="550"/>
      <c r="G51" s="551"/>
      <c r="H51" s="551"/>
      <c r="I51" s="551"/>
      <c r="J51" s="551"/>
      <c r="K51" s="551"/>
    </row>
    <row r="52" spans="1:11" ht="67.5">
      <c r="A52" s="556">
        <v>1</v>
      </c>
      <c r="B52" s="553" t="s">
        <v>485</v>
      </c>
      <c r="C52" s="548" t="s">
        <v>1</v>
      </c>
      <c r="D52" s="548"/>
      <c r="E52" s="550"/>
      <c r="F52" s="550">
        <v>1</v>
      </c>
      <c r="G52" s="488">
        <v>10000</v>
      </c>
      <c r="H52" s="550">
        <f t="shared" ref="H52:I54" si="4">F52-D52</f>
        <v>1</v>
      </c>
      <c r="I52" s="550">
        <f t="shared" si="4"/>
        <v>10000</v>
      </c>
      <c r="J52" s="506" t="s">
        <v>486</v>
      </c>
      <c r="K52" s="602" t="s">
        <v>497</v>
      </c>
    </row>
    <row r="53" spans="1:11">
      <c r="A53" s="548">
        <v>2</v>
      </c>
      <c r="B53" s="553" t="s">
        <v>33</v>
      </c>
      <c r="C53" s="548" t="s">
        <v>1</v>
      </c>
      <c r="D53" s="548">
        <v>1</v>
      </c>
      <c r="E53" s="550">
        <v>1650</v>
      </c>
      <c r="F53" s="550">
        <v>1</v>
      </c>
      <c r="G53" s="488">
        <v>1650</v>
      </c>
      <c r="H53" s="550">
        <f t="shared" si="4"/>
        <v>0</v>
      </c>
      <c r="I53" s="550">
        <f t="shared" si="4"/>
        <v>0</v>
      </c>
      <c r="J53" s="550"/>
      <c r="K53" s="550"/>
    </row>
    <row r="54" spans="1:11" ht="14.25">
      <c r="A54" s="544">
        <v>9</v>
      </c>
      <c r="B54" s="544" t="s">
        <v>373</v>
      </c>
      <c r="C54" s="545">
        <v>4237</v>
      </c>
      <c r="D54" s="545"/>
      <c r="E54" s="546">
        <f>SUM(E57:E57)</f>
        <v>500</v>
      </c>
      <c r="F54" s="546"/>
      <c r="G54" s="546">
        <f>SUM(G57:G57)</f>
        <v>5500</v>
      </c>
      <c r="H54" s="546">
        <f t="shared" si="4"/>
        <v>0</v>
      </c>
      <c r="I54" s="546">
        <f t="shared" si="4"/>
        <v>5000</v>
      </c>
      <c r="J54" s="546"/>
      <c r="K54" s="546"/>
    </row>
    <row r="55" spans="1:11">
      <c r="A55" s="555"/>
      <c r="B55" s="549" t="s">
        <v>109</v>
      </c>
      <c r="C55" s="548"/>
      <c r="D55" s="548"/>
      <c r="E55" s="550"/>
      <c r="F55" s="550"/>
      <c r="G55" s="551"/>
      <c r="H55" s="551"/>
      <c r="I55" s="551"/>
      <c r="J55" s="551"/>
      <c r="K55" s="551"/>
    </row>
    <row r="56" spans="1:11">
      <c r="A56" s="556"/>
      <c r="B56" s="552" t="s">
        <v>251</v>
      </c>
      <c r="C56" s="548"/>
      <c r="D56" s="548"/>
      <c r="E56" s="550"/>
      <c r="F56" s="550"/>
      <c r="G56" s="551"/>
      <c r="H56" s="551"/>
      <c r="I56" s="551"/>
      <c r="J56" s="551"/>
      <c r="K56" s="551"/>
    </row>
    <row r="57" spans="1:11" ht="283.5">
      <c r="A57" s="548">
        <v>1</v>
      </c>
      <c r="B57" s="553" t="s">
        <v>373</v>
      </c>
      <c r="C57" s="548" t="s">
        <v>1</v>
      </c>
      <c r="D57" s="548">
        <v>1</v>
      </c>
      <c r="E57" s="550">
        <v>500</v>
      </c>
      <c r="F57" s="550">
        <v>1</v>
      </c>
      <c r="G57" s="550">
        <v>5500</v>
      </c>
      <c r="H57" s="550">
        <f>F57-D57</f>
        <v>0</v>
      </c>
      <c r="I57" s="550">
        <f>G57-E57</f>
        <v>5000</v>
      </c>
      <c r="J57" s="602" t="s">
        <v>498</v>
      </c>
      <c r="K57" s="602" t="s">
        <v>512</v>
      </c>
    </row>
    <row r="58" spans="1:11" ht="14.25">
      <c r="A58" s="544">
        <v>10</v>
      </c>
      <c r="B58" s="545" t="s">
        <v>37</v>
      </c>
      <c r="C58" s="545">
        <v>4239</v>
      </c>
      <c r="D58" s="545"/>
      <c r="E58" s="546">
        <f>SUM(E61:E61)</f>
        <v>950</v>
      </c>
      <c r="F58" s="546"/>
      <c r="G58" s="546">
        <f>SUM(G61:G61)</f>
        <v>1600</v>
      </c>
      <c r="H58" s="546">
        <f>F58-D58</f>
        <v>0</v>
      </c>
      <c r="I58" s="546">
        <f>G58-E58</f>
        <v>650</v>
      </c>
      <c r="J58" s="546"/>
      <c r="K58" s="546"/>
    </row>
    <row r="59" spans="1:11">
      <c r="A59" s="555"/>
      <c r="B59" s="549" t="s">
        <v>109</v>
      </c>
      <c r="C59" s="548"/>
      <c r="D59" s="548"/>
      <c r="E59" s="550"/>
      <c r="F59" s="550"/>
      <c r="G59" s="551"/>
      <c r="H59" s="551"/>
      <c r="I59" s="551"/>
      <c r="J59" s="551"/>
      <c r="K59" s="551"/>
    </row>
    <row r="60" spans="1:11">
      <c r="A60" s="556"/>
      <c r="B60" s="552" t="s">
        <v>251</v>
      </c>
      <c r="C60" s="548"/>
      <c r="D60" s="548"/>
      <c r="E60" s="550"/>
      <c r="F60" s="550"/>
      <c r="G60" s="551"/>
      <c r="H60" s="551"/>
      <c r="I60" s="551"/>
      <c r="J60" s="551"/>
      <c r="K60" s="551"/>
    </row>
    <row r="61" spans="1:11">
      <c r="A61" s="548">
        <v>1</v>
      </c>
      <c r="B61" s="165" t="s">
        <v>37</v>
      </c>
      <c r="C61" s="548" t="s">
        <v>1</v>
      </c>
      <c r="D61" s="548">
        <v>1</v>
      </c>
      <c r="E61" s="550">
        <v>950</v>
      </c>
      <c r="F61" s="550">
        <v>1</v>
      </c>
      <c r="G61" s="488">
        <v>1600</v>
      </c>
      <c r="H61" s="550">
        <f>F61-D61</f>
        <v>0</v>
      </c>
      <c r="I61" s="550">
        <f>G61-E61</f>
        <v>650</v>
      </c>
      <c r="J61" s="550"/>
      <c r="K61" s="550"/>
    </row>
    <row r="62" spans="1:11" ht="28.5">
      <c r="A62" s="544">
        <v>11</v>
      </c>
      <c r="B62" s="545" t="s">
        <v>39</v>
      </c>
      <c r="C62" s="545">
        <v>4251</v>
      </c>
      <c r="D62" s="545"/>
      <c r="E62" s="546">
        <f>SUM(E65:E65)</f>
        <v>0</v>
      </c>
      <c r="F62" s="546"/>
      <c r="G62" s="546">
        <f>SUM(G65:G65)</f>
        <v>1400</v>
      </c>
      <c r="H62" s="546">
        <f>F62-D62</f>
        <v>0</v>
      </c>
      <c r="I62" s="546">
        <f>G62-E62</f>
        <v>1400</v>
      </c>
      <c r="J62" s="546"/>
      <c r="K62" s="546"/>
    </row>
    <row r="63" spans="1:11">
      <c r="A63" s="555"/>
      <c r="B63" s="549" t="s">
        <v>109</v>
      </c>
      <c r="C63" s="548"/>
      <c r="D63" s="548"/>
      <c r="E63" s="550"/>
      <c r="F63" s="550"/>
      <c r="G63" s="551"/>
      <c r="H63" s="551"/>
      <c r="I63" s="551"/>
      <c r="J63" s="551"/>
      <c r="K63" s="551"/>
    </row>
    <row r="64" spans="1:11" s="547" customFormat="1" ht="23.25" customHeight="1">
      <c r="A64" s="556"/>
      <c r="B64" s="552" t="s">
        <v>251</v>
      </c>
      <c r="C64" s="548"/>
      <c r="D64" s="548"/>
      <c r="E64" s="550"/>
      <c r="F64" s="550"/>
      <c r="G64" s="551"/>
      <c r="H64" s="551"/>
      <c r="I64" s="551"/>
      <c r="J64" s="551"/>
      <c r="K64" s="551"/>
    </row>
    <row r="65" spans="1:11" ht="54">
      <c r="A65" s="548">
        <v>1</v>
      </c>
      <c r="B65" s="165" t="s">
        <v>418</v>
      </c>
      <c r="C65" s="548" t="s">
        <v>1</v>
      </c>
      <c r="D65" s="548">
        <v>0</v>
      </c>
      <c r="E65" s="550">
        <v>0</v>
      </c>
      <c r="F65" s="550">
        <v>1</v>
      </c>
      <c r="G65" s="488">
        <v>1400</v>
      </c>
      <c r="H65" s="488">
        <f>F65-D65</f>
        <v>1</v>
      </c>
      <c r="I65" s="488">
        <f>G65-E65</f>
        <v>1400</v>
      </c>
      <c r="J65" s="602" t="s">
        <v>477</v>
      </c>
      <c r="K65" s="550"/>
    </row>
    <row r="66" spans="1:11" ht="28.5">
      <c r="A66" s="544">
        <v>12</v>
      </c>
      <c r="B66" s="545" t="s">
        <v>40</v>
      </c>
      <c r="C66" s="545">
        <v>4252</v>
      </c>
      <c r="D66" s="545"/>
      <c r="E66" s="546">
        <f>SUM(E69:E71)</f>
        <v>1400</v>
      </c>
      <c r="F66" s="546"/>
      <c r="G66" s="546">
        <f>SUM(G69:G71)</f>
        <v>3400</v>
      </c>
      <c r="H66" s="546">
        <f>F66-D66</f>
        <v>0</v>
      </c>
      <c r="I66" s="546">
        <f>G66-E66</f>
        <v>2000</v>
      </c>
      <c r="J66" s="546"/>
      <c r="K66" s="546"/>
    </row>
    <row r="67" spans="1:11">
      <c r="A67" s="555"/>
      <c r="B67" s="549" t="s">
        <v>109</v>
      </c>
      <c r="C67" s="548"/>
      <c r="D67" s="548"/>
      <c r="E67" s="550"/>
      <c r="F67" s="550"/>
      <c r="G67" s="551"/>
      <c r="H67" s="551"/>
      <c r="I67" s="551"/>
      <c r="J67" s="551"/>
      <c r="K67" s="551"/>
    </row>
    <row r="68" spans="1:11">
      <c r="A68" s="556"/>
      <c r="B68" s="552" t="s">
        <v>251</v>
      </c>
      <c r="C68" s="548"/>
      <c r="D68" s="548"/>
      <c r="E68" s="550"/>
      <c r="F68" s="550"/>
      <c r="G68" s="551"/>
      <c r="H68" s="551"/>
      <c r="I68" s="551"/>
      <c r="J68" s="551"/>
      <c r="K68" s="551"/>
    </row>
    <row r="69" spans="1:11">
      <c r="A69" s="548">
        <v>1</v>
      </c>
      <c r="B69" s="165" t="s">
        <v>374</v>
      </c>
      <c r="C69" s="548" t="s">
        <v>1</v>
      </c>
      <c r="D69" s="548">
        <v>1</v>
      </c>
      <c r="E69" s="550">
        <v>400</v>
      </c>
      <c r="F69" s="550">
        <v>1</v>
      </c>
      <c r="G69" s="550">
        <v>400</v>
      </c>
      <c r="H69" s="550">
        <f t="shared" ref="H69:I72" si="5">F69-D69</f>
        <v>0</v>
      </c>
      <c r="I69" s="550">
        <f t="shared" si="5"/>
        <v>0</v>
      </c>
      <c r="J69" s="550"/>
      <c r="K69" s="550"/>
    </row>
    <row r="70" spans="1:11">
      <c r="A70" s="548">
        <v>2</v>
      </c>
      <c r="B70" s="165" t="s">
        <v>375</v>
      </c>
      <c r="C70" s="548" t="s">
        <v>1</v>
      </c>
      <c r="D70" s="548">
        <v>1</v>
      </c>
      <c r="E70" s="550">
        <v>1000</v>
      </c>
      <c r="F70" s="550">
        <v>1</v>
      </c>
      <c r="G70" s="550">
        <v>3000</v>
      </c>
      <c r="H70" s="550">
        <f t="shared" si="5"/>
        <v>0</v>
      </c>
      <c r="I70" s="550">
        <f t="shared" si="5"/>
        <v>2000</v>
      </c>
      <c r="J70" s="550"/>
      <c r="K70" s="550"/>
    </row>
    <row r="71" spans="1:11">
      <c r="A71" s="548">
        <v>3</v>
      </c>
      <c r="B71" s="554"/>
      <c r="C71" s="548" t="s">
        <v>1</v>
      </c>
      <c r="D71" s="548"/>
      <c r="E71" s="550"/>
      <c r="F71" s="550"/>
      <c r="G71" s="550"/>
      <c r="H71" s="550">
        <f t="shared" si="5"/>
        <v>0</v>
      </c>
      <c r="I71" s="550">
        <f t="shared" si="5"/>
        <v>0</v>
      </c>
      <c r="J71" s="550"/>
      <c r="K71" s="550"/>
    </row>
    <row r="72" spans="1:11" ht="14.25">
      <c r="A72" s="544">
        <v>13</v>
      </c>
      <c r="B72" s="544" t="s">
        <v>43</v>
      </c>
      <c r="C72" s="545">
        <v>4261</v>
      </c>
      <c r="D72" s="545"/>
      <c r="E72" s="546">
        <f>SUM(E75:E75)</f>
        <v>1516.3</v>
      </c>
      <c r="F72" s="546"/>
      <c r="G72" s="546">
        <f>SUM(G75:G75)</f>
        <v>2900</v>
      </c>
      <c r="H72" s="546">
        <f t="shared" si="5"/>
        <v>0</v>
      </c>
      <c r="I72" s="546">
        <f t="shared" si="5"/>
        <v>1383.7</v>
      </c>
      <c r="J72" s="546"/>
      <c r="K72" s="546"/>
    </row>
    <row r="73" spans="1:11">
      <c r="A73" s="555"/>
      <c r="B73" s="549" t="s">
        <v>109</v>
      </c>
      <c r="C73" s="548"/>
      <c r="D73" s="548"/>
      <c r="E73" s="550"/>
      <c r="F73" s="550"/>
      <c r="G73" s="551"/>
      <c r="H73" s="551"/>
      <c r="I73" s="551"/>
      <c r="J73" s="551"/>
      <c r="K73" s="551"/>
    </row>
    <row r="74" spans="1:11">
      <c r="A74" s="556"/>
      <c r="B74" s="552" t="s">
        <v>251</v>
      </c>
      <c r="C74" s="548"/>
      <c r="D74" s="548"/>
      <c r="E74" s="550"/>
      <c r="F74" s="550"/>
      <c r="G74" s="551"/>
      <c r="H74" s="551"/>
      <c r="I74" s="551"/>
      <c r="J74" s="551"/>
      <c r="K74" s="551"/>
    </row>
    <row r="75" spans="1:11">
      <c r="A75" s="548">
        <v>1</v>
      </c>
      <c r="B75" s="165" t="s">
        <v>44</v>
      </c>
      <c r="C75" s="548" t="s">
        <v>1</v>
      </c>
      <c r="D75" s="548">
        <v>1</v>
      </c>
      <c r="E75" s="550">
        <v>1516.3</v>
      </c>
      <c r="F75" s="550">
        <v>1</v>
      </c>
      <c r="G75" s="550">
        <v>2900</v>
      </c>
      <c r="H75" s="550">
        <f>F75-D75</f>
        <v>0</v>
      </c>
      <c r="I75" s="550">
        <f>G75-E75</f>
        <v>1383.7</v>
      </c>
      <c r="J75" s="550"/>
      <c r="K75" s="550"/>
    </row>
    <row r="76" spans="1:11" s="547" customFormat="1" ht="23.25" customHeight="1">
      <c r="A76" s="544">
        <v>14</v>
      </c>
      <c r="B76" s="544" t="s">
        <v>198</v>
      </c>
      <c r="C76" s="545">
        <v>4264</v>
      </c>
      <c r="D76" s="545"/>
      <c r="E76" s="546">
        <f>SUM(E79:E80)</f>
        <v>785</v>
      </c>
      <c r="F76" s="546"/>
      <c r="G76" s="546">
        <f>SUM(G79:G80)</f>
        <v>785</v>
      </c>
      <c r="H76" s="546">
        <f>F76-D76</f>
        <v>0</v>
      </c>
      <c r="I76" s="546">
        <f>G76-E76</f>
        <v>0</v>
      </c>
      <c r="J76" s="546"/>
      <c r="K76" s="546"/>
    </row>
    <row r="77" spans="1:11">
      <c r="A77" s="555"/>
      <c r="B77" s="549" t="s">
        <v>109</v>
      </c>
      <c r="C77" s="548"/>
      <c r="D77" s="548"/>
      <c r="E77" s="550"/>
      <c r="F77" s="550"/>
      <c r="G77" s="551"/>
      <c r="H77" s="551"/>
      <c r="I77" s="551"/>
      <c r="J77" s="551"/>
      <c r="K77" s="551"/>
    </row>
    <row r="78" spans="1:11">
      <c r="A78" s="556"/>
      <c r="B78" s="552" t="s">
        <v>251</v>
      </c>
      <c r="C78" s="548"/>
      <c r="D78" s="548"/>
      <c r="E78" s="550"/>
      <c r="F78" s="550"/>
      <c r="G78" s="551"/>
      <c r="H78" s="551"/>
      <c r="I78" s="551"/>
      <c r="J78" s="551"/>
      <c r="K78" s="551"/>
    </row>
    <row r="79" spans="1:11">
      <c r="A79" s="548">
        <v>1</v>
      </c>
      <c r="B79" s="165" t="s">
        <v>376</v>
      </c>
      <c r="C79" s="548" t="s">
        <v>1</v>
      </c>
      <c r="D79" s="548">
        <v>1</v>
      </c>
      <c r="E79" s="550">
        <v>610</v>
      </c>
      <c r="F79" s="550">
        <v>1</v>
      </c>
      <c r="G79" s="550">
        <v>610</v>
      </c>
      <c r="H79" s="550">
        <f t="shared" ref="H79:I81" si="6">F79-D79</f>
        <v>0</v>
      </c>
      <c r="I79" s="550">
        <f t="shared" si="6"/>
        <v>0</v>
      </c>
      <c r="J79" s="550"/>
      <c r="K79" s="550"/>
    </row>
    <row r="80" spans="1:11">
      <c r="A80" s="548">
        <v>2</v>
      </c>
      <c r="B80" s="554" t="s">
        <v>378</v>
      </c>
      <c r="C80" s="548" t="s">
        <v>1</v>
      </c>
      <c r="D80" s="548">
        <v>4</v>
      </c>
      <c r="E80" s="550">
        <v>175</v>
      </c>
      <c r="F80" s="550">
        <v>4</v>
      </c>
      <c r="G80" s="550">
        <v>175</v>
      </c>
      <c r="H80" s="550">
        <f t="shared" si="6"/>
        <v>0</v>
      </c>
      <c r="I80" s="550">
        <f t="shared" si="6"/>
        <v>0</v>
      </c>
      <c r="J80" s="550"/>
      <c r="K80" s="550"/>
    </row>
    <row r="81" spans="1:11" ht="14.25">
      <c r="A81" s="544">
        <v>15</v>
      </c>
      <c r="B81" s="544" t="s">
        <v>200</v>
      </c>
      <c r="C81" s="545">
        <v>4267</v>
      </c>
      <c r="D81" s="545"/>
      <c r="E81" s="546">
        <f>SUM(E84:E84)</f>
        <v>136</v>
      </c>
      <c r="F81" s="546"/>
      <c r="G81" s="546">
        <f>SUM(G84:G84)</f>
        <v>1500</v>
      </c>
      <c r="H81" s="546">
        <f t="shared" si="6"/>
        <v>0</v>
      </c>
      <c r="I81" s="546">
        <f t="shared" si="6"/>
        <v>1364</v>
      </c>
      <c r="J81" s="546"/>
      <c r="K81" s="546"/>
    </row>
    <row r="82" spans="1:11">
      <c r="A82" s="555"/>
      <c r="B82" s="549" t="s">
        <v>109</v>
      </c>
      <c r="C82" s="548"/>
      <c r="D82" s="548"/>
      <c r="E82" s="550"/>
      <c r="F82" s="550"/>
      <c r="G82" s="551"/>
      <c r="H82" s="551"/>
      <c r="I82" s="551"/>
      <c r="J82" s="551"/>
      <c r="K82" s="551"/>
    </row>
    <row r="83" spans="1:11">
      <c r="A83" s="556"/>
      <c r="B83" s="552" t="s">
        <v>251</v>
      </c>
      <c r="C83" s="548"/>
      <c r="D83" s="548"/>
      <c r="E83" s="550"/>
      <c r="F83" s="550"/>
      <c r="G83" s="551"/>
      <c r="H83" s="551"/>
      <c r="I83" s="551"/>
      <c r="J83" s="551"/>
      <c r="K83" s="551"/>
    </row>
    <row r="84" spans="1:11">
      <c r="A84" s="548">
        <v>1</v>
      </c>
      <c r="B84" s="165" t="s">
        <v>377</v>
      </c>
      <c r="C84" s="548" t="s">
        <v>1</v>
      </c>
      <c r="D84" s="548">
        <v>1</v>
      </c>
      <c r="E84" s="550">
        <v>136</v>
      </c>
      <c r="F84" s="550">
        <v>1</v>
      </c>
      <c r="G84" s="550">
        <v>1500</v>
      </c>
      <c r="H84" s="550">
        <f>F84-D84</f>
        <v>0</v>
      </c>
      <c r="I84" s="550">
        <f>G84-E84</f>
        <v>1364</v>
      </c>
      <c r="J84" s="550"/>
      <c r="K84" s="550"/>
    </row>
    <row r="85" spans="1:11" ht="14.25">
      <c r="A85" s="544">
        <v>16</v>
      </c>
      <c r="B85" s="544" t="s">
        <v>51</v>
      </c>
      <c r="C85" s="545">
        <v>4823</v>
      </c>
      <c r="D85" s="545"/>
      <c r="E85" s="546">
        <f>SUM(E88:E90)</f>
        <v>255.2</v>
      </c>
      <c r="F85" s="546"/>
      <c r="G85" s="546">
        <f>SUM(G88:G90)</f>
        <v>4255.2</v>
      </c>
      <c r="H85" s="546">
        <f>F85-D85</f>
        <v>0</v>
      </c>
      <c r="I85" s="546">
        <f>G85-E85</f>
        <v>4000</v>
      </c>
      <c r="J85" s="546"/>
      <c r="K85" s="546"/>
    </row>
    <row r="86" spans="1:11">
      <c r="A86" s="555"/>
      <c r="B86" s="549" t="s">
        <v>109</v>
      </c>
      <c r="C86" s="548"/>
      <c r="D86" s="548"/>
      <c r="E86" s="550"/>
      <c r="F86" s="550"/>
      <c r="G86" s="551"/>
      <c r="H86" s="551"/>
      <c r="I86" s="551"/>
      <c r="J86" s="551"/>
      <c r="K86" s="551"/>
    </row>
    <row r="87" spans="1:11">
      <c r="A87" s="556"/>
      <c r="B87" s="552"/>
      <c r="C87" s="548"/>
      <c r="D87" s="548"/>
      <c r="E87" s="550"/>
      <c r="F87" s="550"/>
      <c r="G87" s="551"/>
      <c r="H87" s="551"/>
      <c r="I87" s="551"/>
      <c r="J87" s="551"/>
      <c r="K87" s="551"/>
    </row>
    <row r="88" spans="1:11" s="547" customFormat="1" ht="23.25" customHeight="1">
      <c r="A88" s="548">
        <v>1</v>
      </c>
      <c r="B88" s="553" t="s">
        <v>188</v>
      </c>
      <c r="C88" s="548" t="s">
        <v>1</v>
      </c>
      <c r="D88" s="548">
        <v>1</v>
      </c>
      <c r="E88" s="550">
        <v>15</v>
      </c>
      <c r="F88" s="550">
        <v>1</v>
      </c>
      <c r="G88" s="550">
        <v>15</v>
      </c>
      <c r="H88" s="550">
        <f t="shared" ref="H88:I90" si="7">F88-D88</f>
        <v>0</v>
      </c>
      <c r="I88" s="550">
        <f t="shared" si="7"/>
        <v>0</v>
      </c>
      <c r="J88" s="550"/>
      <c r="K88" s="550"/>
    </row>
    <row r="89" spans="1:11">
      <c r="A89" s="548">
        <v>2</v>
      </c>
      <c r="B89" s="554" t="s">
        <v>187</v>
      </c>
      <c r="C89" s="548" t="s">
        <v>1</v>
      </c>
      <c r="D89" s="548">
        <v>1</v>
      </c>
      <c r="E89" s="550">
        <v>240.2</v>
      </c>
      <c r="F89" s="550">
        <v>1</v>
      </c>
      <c r="G89" s="550">
        <v>240.2</v>
      </c>
      <c r="H89" s="550">
        <f t="shared" si="7"/>
        <v>0</v>
      </c>
      <c r="I89" s="550">
        <f t="shared" si="7"/>
        <v>0</v>
      </c>
      <c r="J89" s="550"/>
      <c r="K89" s="550"/>
    </row>
    <row r="90" spans="1:11">
      <c r="A90" s="548">
        <v>3</v>
      </c>
      <c r="B90" s="554" t="s">
        <v>396</v>
      </c>
      <c r="C90" s="548" t="s">
        <v>1</v>
      </c>
      <c r="D90" s="548">
        <v>0</v>
      </c>
      <c r="E90" s="550">
        <v>0</v>
      </c>
      <c r="F90" s="550">
        <v>200</v>
      </c>
      <c r="G90" s="550">
        <v>4000</v>
      </c>
      <c r="H90" s="550">
        <f t="shared" si="7"/>
        <v>200</v>
      </c>
      <c r="I90" s="550">
        <f t="shared" si="7"/>
        <v>4000</v>
      </c>
      <c r="J90" s="550"/>
      <c r="K90" s="550"/>
    </row>
    <row r="91" spans="1:11">
      <c r="A91" s="30"/>
      <c r="B91" s="557"/>
      <c r="C91" s="30"/>
      <c r="D91" s="30"/>
      <c r="E91" s="32"/>
      <c r="F91" s="32"/>
      <c r="G91" s="32"/>
      <c r="H91" s="32"/>
      <c r="I91" s="32"/>
      <c r="J91" s="32"/>
      <c r="K91" s="32"/>
    </row>
  </sheetData>
  <mergeCells count="6">
    <mergeCell ref="G2:I2"/>
    <mergeCell ref="D7:E7"/>
    <mergeCell ref="F7:G7"/>
    <mergeCell ref="H7:I7"/>
    <mergeCell ref="K7:K8"/>
    <mergeCell ref="J7:J8"/>
  </mergeCells>
  <phoneticPr fontId="2" type="noConversion"/>
  <pageMargins left="0.75" right="0.25" top="0.23" bottom="0.28999999999999998" header="0.21" footer="0.19"/>
  <pageSetup paperSize="9" scale="8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42"/>
  <sheetViews>
    <sheetView topLeftCell="C25" workbookViewId="0">
      <selection activeCell="C13" sqref="C13"/>
    </sheetView>
  </sheetViews>
  <sheetFormatPr defaultRowHeight="13.5"/>
  <cols>
    <col min="1" max="1" width="4.28515625" style="2" customWidth="1"/>
    <col min="2" max="2" width="31.7109375" style="419" customWidth="1"/>
    <col min="3" max="3" width="6.7109375" style="346" customWidth="1"/>
    <col min="4" max="4" width="16.140625" style="346" customWidth="1"/>
    <col min="5" max="5" width="20" style="346" customWidth="1"/>
    <col min="6" max="6" width="9.85546875" style="346" customWidth="1"/>
    <col min="7" max="7" width="18.28515625" style="346" customWidth="1"/>
    <col min="8" max="8" width="14.42578125" style="346" customWidth="1"/>
    <col min="9" max="9" width="8.28515625" style="2" customWidth="1"/>
    <col min="10" max="10" width="10.28515625" style="584" customWidth="1"/>
    <col min="11" max="11" width="19.28515625" style="3" customWidth="1"/>
    <col min="12" max="12" width="18.5703125" style="3" customWidth="1"/>
    <col min="13" max="13" width="12.5703125" style="2" customWidth="1"/>
    <col min="14" max="14" width="12.140625" style="2" customWidth="1"/>
    <col min="15" max="15" width="11.5703125" style="2" customWidth="1"/>
    <col min="16" max="16" width="12.5703125" style="2" bestFit="1" customWidth="1"/>
    <col min="17" max="16384" width="9.140625" style="3"/>
  </cols>
  <sheetData>
    <row r="1" spans="1:16" s="18" customFormat="1" ht="14.25">
      <c r="A1" s="100"/>
      <c r="B1" s="558"/>
      <c r="C1" s="19"/>
      <c r="D1" s="19"/>
      <c r="E1" s="19"/>
      <c r="F1" s="19"/>
      <c r="G1" s="559"/>
      <c r="I1" s="5"/>
      <c r="J1" s="5"/>
      <c r="K1" s="17"/>
      <c r="L1" s="17"/>
      <c r="O1" s="160" t="s">
        <v>245</v>
      </c>
    </row>
    <row r="2" spans="1:16" s="18" customFormat="1" ht="17.25">
      <c r="A2" s="101"/>
      <c r="B2" s="560"/>
      <c r="C2" s="159"/>
      <c r="D2" s="159"/>
      <c r="E2" s="159"/>
      <c r="F2" s="1"/>
      <c r="G2" s="1"/>
      <c r="H2" s="1"/>
      <c r="I2" s="17"/>
      <c r="J2" s="561"/>
      <c r="O2" s="627" t="s">
        <v>10</v>
      </c>
      <c r="P2" s="627"/>
    </row>
    <row r="3" spans="1:16" s="18" customFormat="1" ht="18" thickBot="1">
      <c r="B3" s="495" t="s">
        <v>11</v>
      </c>
      <c r="C3" s="562"/>
      <c r="D3" s="563" t="s">
        <v>349</v>
      </c>
      <c r="E3" s="563"/>
      <c r="F3" s="563"/>
      <c r="G3" s="564"/>
      <c r="H3" s="564"/>
      <c r="I3" s="438"/>
      <c r="J3" s="565"/>
      <c r="K3" s="566"/>
    </row>
    <row r="4" spans="1:16" s="21" customFormat="1">
      <c r="A4" s="20"/>
      <c r="B4" s="413" t="s">
        <v>60</v>
      </c>
      <c r="C4" s="415"/>
      <c r="D4" s="415"/>
      <c r="E4" s="415"/>
      <c r="F4" s="415"/>
      <c r="G4" s="415"/>
      <c r="H4" s="415"/>
      <c r="I4" s="567"/>
      <c r="J4" s="568"/>
      <c r="K4" s="567"/>
      <c r="L4" s="567"/>
      <c r="M4" s="20"/>
      <c r="N4" s="514"/>
      <c r="O4" s="20"/>
      <c r="P4" s="20"/>
    </row>
    <row r="5" spans="1:16" s="21" customFormat="1">
      <c r="A5" s="20"/>
      <c r="B5" s="413" t="s">
        <v>432</v>
      </c>
      <c r="C5" s="415"/>
      <c r="D5" s="415"/>
      <c r="E5" s="415"/>
      <c r="F5" s="415"/>
      <c r="G5" s="415"/>
      <c r="H5" s="415"/>
      <c r="I5" s="567"/>
      <c r="J5" s="568"/>
      <c r="K5" s="567"/>
      <c r="L5" s="567"/>
      <c r="M5" s="20"/>
      <c r="N5" s="20"/>
      <c r="O5" s="20"/>
      <c r="P5" s="20"/>
    </row>
    <row r="6" spans="1:16" s="10" customFormat="1" ht="12.75">
      <c r="A6" s="20"/>
      <c r="B6" s="569"/>
      <c r="C6" s="569"/>
      <c r="D6" s="569"/>
      <c r="E6" s="569"/>
      <c r="F6" s="569"/>
      <c r="G6" s="569"/>
      <c r="H6" s="569"/>
      <c r="I6" s="20"/>
      <c r="J6" s="570"/>
      <c r="K6" s="21"/>
      <c r="L6" s="21"/>
      <c r="M6" s="20"/>
      <c r="N6" s="20"/>
      <c r="O6" s="20"/>
      <c r="P6" s="20"/>
    </row>
    <row r="7" spans="1:16" s="10" customFormat="1" ht="14.25">
      <c r="A7" s="22"/>
      <c r="B7" s="198"/>
      <c r="C7" s="199"/>
      <c r="D7" s="179" t="s">
        <v>61</v>
      </c>
      <c r="E7" s="200"/>
      <c r="F7" s="200"/>
      <c r="G7" s="200"/>
      <c r="H7" s="180"/>
      <c r="I7" s="201" t="s">
        <v>62</v>
      </c>
      <c r="J7" s="202"/>
      <c r="K7" s="203"/>
      <c r="L7" s="203"/>
      <c r="M7" s="203"/>
      <c r="N7" s="204"/>
      <c r="O7" s="22"/>
      <c r="P7" s="22"/>
    </row>
    <row r="8" spans="1:16" ht="89.25">
      <c r="A8" s="23"/>
      <c r="B8" s="205"/>
      <c r="C8" s="24"/>
      <c r="D8" s="25" t="s">
        <v>63</v>
      </c>
      <c r="E8" s="25"/>
      <c r="F8" s="25" t="s">
        <v>64</v>
      </c>
      <c r="G8" s="25"/>
      <c r="H8" s="25" t="s">
        <v>65</v>
      </c>
      <c r="I8" s="634" t="s">
        <v>68</v>
      </c>
      <c r="J8" s="635"/>
      <c r="K8" s="26" t="s">
        <v>194</v>
      </c>
      <c r="L8" s="26" t="s">
        <v>193</v>
      </c>
      <c r="M8" s="26" t="s">
        <v>71</v>
      </c>
      <c r="N8" s="26" t="s">
        <v>72</v>
      </c>
      <c r="O8" s="27" t="s">
        <v>73</v>
      </c>
      <c r="P8" s="206" t="s">
        <v>74</v>
      </c>
    </row>
    <row r="9" spans="1:16" s="29" customFormat="1" ht="38.25">
      <c r="A9" s="28" t="s">
        <v>96</v>
      </c>
      <c r="B9" s="207" t="s">
        <v>75</v>
      </c>
      <c r="C9" s="28"/>
      <c r="D9" s="9" t="s">
        <v>66</v>
      </c>
      <c r="E9" s="9" t="s">
        <v>237</v>
      </c>
      <c r="F9" s="9" t="s">
        <v>66</v>
      </c>
      <c r="G9" s="9" t="s">
        <v>237</v>
      </c>
      <c r="H9" s="9" t="s">
        <v>67</v>
      </c>
      <c r="I9" s="9" t="s">
        <v>69</v>
      </c>
      <c r="J9" s="208" t="s">
        <v>70</v>
      </c>
      <c r="K9" s="9" t="s">
        <v>67</v>
      </c>
      <c r="L9" s="9" t="s">
        <v>67</v>
      </c>
      <c r="M9" s="9" t="s">
        <v>67</v>
      </c>
      <c r="N9" s="9" t="s">
        <v>67</v>
      </c>
      <c r="O9" s="9" t="s">
        <v>67</v>
      </c>
      <c r="P9" s="9" t="s">
        <v>67</v>
      </c>
    </row>
    <row r="10" spans="1:16">
      <c r="A10" s="30">
        <v>1</v>
      </c>
      <c r="B10" s="14">
        <v>2</v>
      </c>
      <c r="C10" s="8">
        <v>3</v>
      </c>
      <c r="D10" s="8">
        <v>4</v>
      </c>
      <c r="E10" s="209">
        <v>5</v>
      </c>
      <c r="F10" s="209">
        <v>6</v>
      </c>
      <c r="G10" s="209">
        <v>7</v>
      </c>
      <c r="H10" s="209">
        <v>8</v>
      </c>
      <c r="I10" s="30">
        <v>9</v>
      </c>
      <c r="J10" s="210"/>
      <c r="K10" s="8">
        <v>11</v>
      </c>
      <c r="L10" s="8">
        <v>12</v>
      </c>
      <c r="M10" s="30">
        <v>13</v>
      </c>
      <c r="N10" s="30">
        <v>14</v>
      </c>
      <c r="O10" s="30">
        <v>15</v>
      </c>
      <c r="P10" s="30">
        <v>16</v>
      </c>
    </row>
    <row r="11" spans="1:16" ht="54">
      <c r="A11" s="30"/>
      <c r="B11" s="43" t="s">
        <v>197</v>
      </c>
      <c r="C11" s="8"/>
      <c r="D11" s="30" t="s">
        <v>1</v>
      </c>
      <c r="E11" s="211"/>
      <c r="F11" s="30" t="s">
        <v>1</v>
      </c>
      <c r="G11" s="211"/>
      <c r="H11" s="30" t="s">
        <v>1</v>
      </c>
      <c r="I11" s="30" t="s">
        <v>1</v>
      </c>
      <c r="J11" s="210" t="s">
        <v>1</v>
      </c>
      <c r="K11" s="30" t="s">
        <v>1</v>
      </c>
      <c r="L11" s="30" t="s">
        <v>1</v>
      </c>
      <c r="M11" s="30" t="s">
        <v>1</v>
      </c>
      <c r="N11" s="30" t="s">
        <v>1</v>
      </c>
      <c r="O11" s="30" t="s">
        <v>1</v>
      </c>
      <c r="P11" s="30" t="s">
        <v>1</v>
      </c>
    </row>
    <row r="12" spans="1:16" ht="27">
      <c r="A12" s="30">
        <v>1</v>
      </c>
      <c r="B12" s="31" t="s">
        <v>76</v>
      </c>
      <c r="C12" s="8">
        <v>59</v>
      </c>
      <c r="D12" s="30" t="s">
        <v>1</v>
      </c>
      <c r="E12" s="30" t="s">
        <v>1</v>
      </c>
      <c r="F12" s="30" t="s">
        <v>1</v>
      </c>
      <c r="G12" s="30" t="s">
        <v>1</v>
      </c>
      <c r="H12" s="30" t="s">
        <v>1</v>
      </c>
      <c r="I12" s="30" t="s">
        <v>1</v>
      </c>
      <c r="J12" s="210" t="s">
        <v>1</v>
      </c>
      <c r="K12" s="30" t="s">
        <v>1</v>
      </c>
      <c r="L12" s="30" t="s">
        <v>1</v>
      </c>
      <c r="M12" s="30" t="s">
        <v>1</v>
      </c>
      <c r="N12" s="30" t="s">
        <v>1</v>
      </c>
      <c r="O12" s="32">
        <v>1250000</v>
      </c>
      <c r="P12" s="32">
        <f>O12</f>
        <v>1250000</v>
      </c>
    </row>
    <row r="13" spans="1:16" s="13" customFormat="1">
      <c r="A13" s="358">
        <v>2</v>
      </c>
      <c r="B13" s="359" t="s">
        <v>77</v>
      </c>
      <c r="C13" s="360">
        <v>1</v>
      </c>
      <c r="D13" s="360"/>
      <c r="E13" s="361">
        <f>D13*12*$E$11</f>
        <v>0</v>
      </c>
      <c r="F13" s="361"/>
      <c r="G13" s="361">
        <f>F13*12*$G$11</f>
        <v>0</v>
      </c>
      <c r="H13" s="361">
        <f>E13+G13</f>
        <v>0</v>
      </c>
      <c r="I13" s="362"/>
      <c r="J13" s="363">
        <f t="shared" ref="J13:J28" si="0">(I13-360)*4.17</f>
        <v>-1501.2</v>
      </c>
      <c r="K13" s="364"/>
      <c r="L13" s="364"/>
      <c r="M13" s="364">
        <f t="shared" ref="M13:M28" si="1">J13+K13+L13</f>
        <v>-1501.2</v>
      </c>
      <c r="N13" s="364">
        <f>M13*C13*12</f>
        <v>-18014.400000000001</v>
      </c>
      <c r="O13" s="364" t="s">
        <v>1</v>
      </c>
      <c r="P13" s="364">
        <f>H13+N13</f>
        <v>-18014.400000000001</v>
      </c>
    </row>
    <row r="14" spans="1:16">
      <c r="A14" s="30">
        <v>3</v>
      </c>
      <c r="B14" s="31" t="s">
        <v>78</v>
      </c>
      <c r="C14" s="8">
        <v>4</v>
      </c>
      <c r="D14" s="8"/>
      <c r="E14" s="212">
        <f>D14*12*$E$11</f>
        <v>0</v>
      </c>
      <c r="F14" s="8"/>
      <c r="G14" s="212">
        <f>F14*12*$G$11</f>
        <v>0</v>
      </c>
      <c r="H14" s="213">
        <f>E14+G14</f>
        <v>0</v>
      </c>
      <c r="I14" s="30">
        <v>4000</v>
      </c>
      <c r="J14" s="210">
        <f t="shared" si="0"/>
        <v>15178.8</v>
      </c>
      <c r="K14" s="32">
        <v>15000</v>
      </c>
      <c r="L14" s="32">
        <v>10000</v>
      </c>
      <c r="M14" s="32">
        <f t="shared" si="1"/>
        <v>40178.800000000003</v>
      </c>
      <c r="N14" s="32">
        <f t="shared" ref="N14:N28" si="2">M14*C14*12</f>
        <v>1928582.4000000001</v>
      </c>
      <c r="O14" s="32" t="s">
        <v>1</v>
      </c>
      <c r="P14" s="32">
        <f>H14+N14</f>
        <v>1928582.4000000001</v>
      </c>
    </row>
    <row r="15" spans="1:16">
      <c r="A15" s="30">
        <v>4</v>
      </c>
      <c r="B15" s="31" t="s">
        <v>79</v>
      </c>
      <c r="C15" s="8"/>
      <c r="D15" s="8" t="s">
        <v>1</v>
      </c>
      <c r="E15" s="8" t="s">
        <v>1</v>
      </c>
      <c r="F15" s="8" t="s">
        <v>1</v>
      </c>
      <c r="G15" s="8" t="s">
        <v>1</v>
      </c>
      <c r="H15" s="8" t="s">
        <v>1</v>
      </c>
      <c r="I15" s="30">
        <v>2000</v>
      </c>
      <c r="J15" s="210">
        <f t="shared" si="0"/>
        <v>6838.8</v>
      </c>
      <c r="K15" s="32">
        <v>5000</v>
      </c>
      <c r="L15" s="32"/>
      <c r="M15" s="32">
        <f t="shared" si="1"/>
        <v>11838.8</v>
      </c>
      <c r="N15" s="32">
        <f t="shared" si="2"/>
        <v>0</v>
      </c>
      <c r="O15" s="32" t="s">
        <v>1</v>
      </c>
      <c r="P15" s="32">
        <f>N15</f>
        <v>0</v>
      </c>
    </row>
    <row r="16" spans="1:16">
      <c r="A16" s="30">
        <v>5</v>
      </c>
      <c r="B16" s="31" t="s">
        <v>80</v>
      </c>
      <c r="C16" s="8">
        <v>6</v>
      </c>
      <c r="D16" s="8" t="s">
        <v>1</v>
      </c>
      <c r="E16" s="8" t="s">
        <v>1</v>
      </c>
      <c r="F16" s="8" t="s">
        <v>1</v>
      </c>
      <c r="G16" s="8" t="s">
        <v>1</v>
      </c>
      <c r="H16" s="8" t="s">
        <v>1</v>
      </c>
      <c r="I16" s="30">
        <v>2000</v>
      </c>
      <c r="J16" s="210">
        <f t="shared" si="0"/>
        <v>6838.8</v>
      </c>
      <c r="K16" s="32">
        <v>5000</v>
      </c>
      <c r="L16" s="32"/>
      <c r="M16" s="32">
        <f t="shared" si="1"/>
        <v>11838.8</v>
      </c>
      <c r="N16" s="32">
        <f t="shared" si="2"/>
        <v>852393.59999999986</v>
      </c>
      <c r="O16" s="32" t="s">
        <v>1</v>
      </c>
      <c r="P16" s="32">
        <f>N16</f>
        <v>852393.59999999986</v>
      </c>
    </row>
    <row r="17" spans="1:16">
      <c r="A17" s="30">
        <v>6</v>
      </c>
      <c r="B17" s="31" t="s">
        <v>81</v>
      </c>
      <c r="C17" s="8"/>
      <c r="D17" s="8" t="s">
        <v>1</v>
      </c>
      <c r="E17" s="8" t="s">
        <v>1</v>
      </c>
      <c r="F17" s="8" t="s">
        <v>1</v>
      </c>
      <c r="G17" s="8" t="s">
        <v>1</v>
      </c>
      <c r="H17" s="8" t="s">
        <v>1</v>
      </c>
      <c r="I17" s="30">
        <v>5000</v>
      </c>
      <c r="J17" s="210">
        <f t="shared" si="0"/>
        <v>19348.8</v>
      </c>
      <c r="K17" s="32">
        <v>10000</v>
      </c>
      <c r="L17" s="32"/>
      <c r="M17" s="32">
        <f t="shared" si="1"/>
        <v>29348.799999999999</v>
      </c>
      <c r="N17" s="32">
        <f t="shared" si="2"/>
        <v>0</v>
      </c>
      <c r="O17" s="32" t="s">
        <v>1</v>
      </c>
      <c r="P17" s="32">
        <f>N17</f>
        <v>0</v>
      </c>
    </row>
    <row r="18" spans="1:16">
      <c r="A18" s="30">
        <v>7</v>
      </c>
      <c r="B18" s="31" t="s">
        <v>82</v>
      </c>
      <c r="C18" s="8">
        <v>1</v>
      </c>
      <c r="D18" s="8"/>
      <c r="E18" s="212">
        <f>D18*12*$E$11</f>
        <v>0</v>
      </c>
      <c r="F18" s="8"/>
      <c r="G18" s="212">
        <f>F18*12*$G$11</f>
        <v>0</v>
      </c>
      <c r="H18" s="213">
        <f>E18+G18</f>
        <v>0</v>
      </c>
      <c r="I18" s="30">
        <v>4000</v>
      </c>
      <c r="J18" s="210">
        <f t="shared" si="0"/>
        <v>15178.8</v>
      </c>
      <c r="K18" s="32">
        <v>15000</v>
      </c>
      <c r="L18" s="32">
        <v>10000</v>
      </c>
      <c r="M18" s="32">
        <f t="shared" si="1"/>
        <v>40178.800000000003</v>
      </c>
      <c r="N18" s="32">
        <f t="shared" si="2"/>
        <v>482145.60000000003</v>
      </c>
      <c r="O18" s="32" t="s">
        <v>1</v>
      </c>
      <c r="P18" s="32">
        <f>H18+N18</f>
        <v>482145.60000000003</v>
      </c>
    </row>
    <row r="19" spans="1:16" ht="27">
      <c r="A19" s="30">
        <v>8</v>
      </c>
      <c r="B19" s="31" t="s">
        <v>83</v>
      </c>
      <c r="C19" s="8"/>
      <c r="D19" s="8" t="s">
        <v>1</v>
      </c>
      <c r="E19" s="8" t="s">
        <v>1</v>
      </c>
      <c r="F19" s="8" t="s">
        <v>1</v>
      </c>
      <c r="G19" s="8" t="s">
        <v>1</v>
      </c>
      <c r="H19" s="8" t="s">
        <v>1</v>
      </c>
      <c r="I19" s="30">
        <v>2000</v>
      </c>
      <c r="J19" s="210">
        <f t="shared" si="0"/>
        <v>6838.8</v>
      </c>
      <c r="K19" s="32">
        <v>5000</v>
      </c>
      <c r="L19" s="32"/>
      <c r="M19" s="32">
        <f t="shared" si="1"/>
        <v>11838.8</v>
      </c>
      <c r="N19" s="32">
        <f t="shared" si="2"/>
        <v>0</v>
      </c>
      <c r="O19" s="32" t="s">
        <v>1</v>
      </c>
      <c r="P19" s="32">
        <f>N19</f>
        <v>0</v>
      </c>
    </row>
    <row r="20" spans="1:16" ht="27">
      <c r="A20" s="30">
        <v>9</v>
      </c>
      <c r="B20" s="31" t="s">
        <v>84</v>
      </c>
      <c r="C20" s="8"/>
      <c r="D20" s="8"/>
      <c r="E20" s="212">
        <f>D20*12*$E$11</f>
        <v>0</v>
      </c>
      <c r="F20" s="8"/>
      <c r="G20" s="212">
        <f>F20*12*$G$11</f>
        <v>0</v>
      </c>
      <c r="H20" s="213">
        <f>E20+G20</f>
        <v>0</v>
      </c>
      <c r="I20" s="30">
        <v>4000</v>
      </c>
      <c r="J20" s="210">
        <f t="shared" si="0"/>
        <v>15178.8</v>
      </c>
      <c r="K20" s="32">
        <v>10000</v>
      </c>
      <c r="L20" s="32">
        <v>5000</v>
      </c>
      <c r="M20" s="32">
        <f t="shared" si="1"/>
        <v>30178.799999999999</v>
      </c>
      <c r="N20" s="32">
        <f t="shared" si="2"/>
        <v>0</v>
      </c>
      <c r="O20" s="32" t="s">
        <v>1</v>
      </c>
      <c r="P20" s="32">
        <f>H20+N20</f>
        <v>0</v>
      </c>
    </row>
    <row r="21" spans="1:16" ht="40.5">
      <c r="A21" s="30">
        <v>10</v>
      </c>
      <c r="B21" s="31" t="s">
        <v>85</v>
      </c>
      <c r="C21" s="8"/>
      <c r="D21" s="8"/>
      <c r="E21" s="212">
        <f>D21*12*$E$11</f>
        <v>0</v>
      </c>
      <c r="F21" s="8"/>
      <c r="G21" s="212">
        <f>F21*12*$G$11</f>
        <v>0</v>
      </c>
      <c r="H21" s="213">
        <f>E21+G21</f>
        <v>0</v>
      </c>
      <c r="I21" s="30">
        <v>3000</v>
      </c>
      <c r="J21" s="210">
        <f t="shared" si="0"/>
        <v>11008.8</v>
      </c>
      <c r="K21" s="32">
        <v>8000</v>
      </c>
      <c r="L21" s="32">
        <v>4000</v>
      </c>
      <c r="M21" s="32">
        <f>J21+K21+L21</f>
        <v>23008.799999999999</v>
      </c>
      <c r="N21" s="32">
        <f t="shared" si="2"/>
        <v>0</v>
      </c>
      <c r="O21" s="32" t="s">
        <v>1</v>
      </c>
      <c r="P21" s="32">
        <f>H21+N21</f>
        <v>0</v>
      </c>
    </row>
    <row r="22" spans="1:16" ht="27">
      <c r="A22" s="30">
        <v>11</v>
      </c>
      <c r="B22" s="31" t="s">
        <v>86</v>
      </c>
      <c r="C22" s="8"/>
      <c r="D22" s="8" t="s">
        <v>1</v>
      </c>
      <c r="E22" s="8" t="s">
        <v>1</v>
      </c>
      <c r="F22" s="8" t="s">
        <v>1</v>
      </c>
      <c r="G22" s="8" t="s">
        <v>1</v>
      </c>
      <c r="H22" s="8" t="s">
        <v>1</v>
      </c>
      <c r="I22" s="30">
        <v>4000</v>
      </c>
      <c r="J22" s="210">
        <f t="shared" si="0"/>
        <v>15178.8</v>
      </c>
      <c r="K22" s="32">
        <v>5000</v>
      </c>
      <c r="L22" s="32"/>
      <c r="M22" s="32">
        <f t="shared" si="1"/>
        <v>20178.8</v>
      </c>
      <c r="N22" s="32">
        <f t="shared" si="2"/>
        <v>0</v>
      </c>
      <c r="O22" s="32" t="s">
        <v>1</v>
      </c>
      <c r="P22" s="32">
        <f t="shared" ref="P22:P28" si="3">N22</f>
        <v>0</v>
      </c>
    </row>
    <row r="23" spans="1:16" ht="40.5">
      <c r="A23" s="30">
        <v>12</v>
      </c>
      <c r="B23" s="31" t="s">
        <v>87</v>
      </c>
      <c r="C23" s="8"/>
      <c r="D23" s="8" t="s">
        <v>1</v>
      </c>
      <c r="E23" s="8" t="s">
        <v>1</v>
      </c>
      <c r="F23" s="8" t="s">
        <v>1</v>
      </c>
      <c r="G23" s="8" t="s">
        <v>1</v>
      </c>
      <c r="H23" s="8" t="s">
        <v>1</v>
      </c>
      <c r="I23" s="30">
        <v>3000</v>
      </c>
      <c r="J23" s="210">
        <f t="shared" si="0"/>
        <v>11008.8</v>
      </c>
      <c r="K23" s="32">
        <v>4000</v>
      </c>
      <c r="L23" s="32"/>
      <c r="M23" s="32">
        <f t="shared" si="1"/>
        <v>15008.8</v>
      </c>
      <c r="N23" s="32">
        <f t="shared" si="2"/>
        <v>0</v>
      </c>
      <c r="O23" s="32" t="s">
        <v>1</v>
      </c>
      <c r="P23" s="32">
        <f t="shared" si="3"/>
        <v>0</v>
      </c>
    </row>
    <row r="24" spans="1:16" ht="27">
      <c r="A24" s="30">
        <v>13</v>
      </c>
      <c r="B24" s="31" t="s">
        <v>88</v>
      </c>
      <c r="C24" s="214">
        <v>8</v>
      </c>
      <c r="D24" s="8" t="s">
        <v>1</v>
      </c>
      <c r="E24" s="8" t="s">
        <v>1</v>
      </c>
      <c r="F24" s="8" t="s">
        <v>1</v>
      </c>
      <c r="G24" s="8" t="s">
        <v>1</v>
      </c>
      <c r="H24" s="8" t="s">
        <v>1</v>
      </c>
      <c r="I24" s="30">
        <v>3000</v>
      </c>
      <c r="J24" s="210">
        <f t="shared" si="0"/>
        <v>11008.8</v>
      </c>
      <c r="K24" s="32">
        <v>5000</v>
      </c>
      <c r="L24" s="32"/>
      <c r="M24" s="32">
        <f t="shared" si="1"/>
        <v>16008.8</v>
      </c>
      <c r="N24" s="32">
        <f>M24*C24*12</f>
        <v>1536844.7999999998</v>
      </c>
      <c r="O24" s="32" t="s">
        <v>1</v>
      </c>
      <c r="P24" s="32">
        <f t="shared" si="3"/>
        <v>1536844.7999999998</v>
      </c>
    </row>
    <row r="25" spans="1:16" ht="27">
      <c r="A25" s="30">
        <v>14</v>
      </c>
      <c r="B25" s="31" t="s">
        <v>89</v>
      </c>
      <c r="C25" s="8"/>
      <c r="D25" s="8" t="s">
        <v>1</v>
      </c>
      <c r="E25" s="8" t="s">
        <v>1</v>
      </c>
      <c r="F25" s="8" t="s">
        <v>1</v>
      </c>
      <c r="G25" s="8" t="s">
        <v>1</v>
      </c>
      <c r="H25" s="8" t="s">
        <v>1</v>
      </c>
      <c r="I25" s="30">
        <v>5000</v>
      </c>
      <c r="J25" s="210">
        <f t="shared" si="0"/>
        <v>19348.8</v>
      </c>
      <c r="K25" s="32">
        <v>10000</v>
      </c>
      <c r="L25" s="32">
        <v>100000</v>
      </c>
      <c r="M25" s="32">
        <f>J25+K25+L25</f>
        <v>129348.8</v>
      </c>
      <c r="N25" s="32">
        <f>M25*C25*12</f>
        <v>0</v>
      </c>
      <c r="O25" s="32" t="s">
        <v>1</v>
      </c>
      <c r="P25" s="32">
        <f>N25</f>
        <v>0</v>
      </c>
    </row>
    <row r="26" spans="1:16" ht="27">
      <c r="A26" s="30">
        <v>15</v>
      </c>
      <c r="B26" s="31" t="s">
        <v>90</v>
      </c>
      <c r="C26" s="8"/>
      <c r="D26" s="8" t="s">
        <v>1</v>
      </c>
      <c r="E26" s="8" t="s">
        <v>1</v>
      </c>
      <c r="F26" s="8" t="s">
        <v>1</v>
      </c>
      <c r="G26" s="8" t="s">
        <v>1</v>
      </c>
      <c r="H26" s="8" t="s">
        <v>1</v>
      </c>
      <c r="I26" s="30">
        <v>5000</v>
      </c>
      <c r="J26" s="210">
        <f t="shared" si="0"/>
        <v>19348.8</v>
      </c>
      <c r="K26" s="32"/>
      <c r="L26" s="32"/>
      <c r="M26" s="32">
        <f t="shared" si="1"/>
        <v>19348.8</v>
      </c>
      <c r="N26" s="32">
        <f t="shared" si="2"/>
        <v>0</v>
      </c>
      <c r="O26" s="32" t="s">
        <v>1</v>
      </c>
      <c r="P26" s="32">
        <f t="shared" si="3"/>
        <v>0</v>
      </c>
    </row>
    <row r="27" spans="1:16">
      <c r="A27" s="30">
        <v>16</v>
      </c>
      <c r="B27" s="31" t="s">
        <v>91</v>
      </c>
      <c r="C27" s="8"/>
      <c r="D27" s="8" t="s">
        <v>1</v>
      </c>
      <c r="E27" s="8" t="s">
        <v>1</v>
      </c>
      <c r="F27" s="8" t="s">
        <v>1</v>
      </c>
      <c r="G27" s="8" t="s">
        <v>1</v>
      </c>
      <c r="H27" s="8" t="s">
        <v>1</v>
      </c>
      <c r="I27" s="30">
        <v>3000</v>
      </c>
      <c r="J27" s="210">
        <f t="shared" si="0"/>
        <v>11008.8</v>
      </c>
      <c r="K27" s="32"/>
      <c r="L27" s="32"/>
      <c r="M27" s="32">
        <f t="shared" si="1"/>
        <v>11008.8</v>
      </c>
      <c r="N27" s="32">
        <f t="shared" si="2"/>
        <v>0</v>
      </c>
      <c r="O27" s="32" t="s">
        <v>1</v>
      </c>
      <c r="P27" s="32">
        <f t="shared" si="3"/>
        <v>0</v>
      </c>
    </row>
    <row r="28" spans="1:16">
      <c r="A28" s="30">
        <v>17</v>
      </c>
      <c r="B28" s="31" t="s">
        <v>92</v>
      </c>
      <c r="C28" s="8">
        <v>1</v>
      </c>
      <c r="D28" s="30" t="s">
        <v>1</v>
      </c>
      <c r="E28" s="33" t="s">
        <v>1</v>
      </c>
      <c r="F28" s="30" t="s">
        <v>1</v>
      </c>
      <c r="G28" s="33" t="s">
        <v>1</v>
      </c>
      <c r="H28" s="33" t="s">
        <v>1</v>
      </c>
      <c r="I28" s="30">
        <v>10000</v>
      </c>
      <c r="J28" s="210">
        <f t="shared" si="0"/>
        <v>40198.800000000003</v>
      </c>
      <c r="K28" s="32">
        <v>20000</v>
      </c>
      <c r="L28" s="32">
        <v>50000</v>
      </c>
      <c r="M28" s="32">
        <f t="shared" si="1"/>
        <v>110198.8</v>
      </c>
      <c r="N28" s="32">
        <f t="shared" si="2"/>
        <v>1322385.6000000001</v>
      </c>
      <c r="O28" s="32" t="s">
        <v>1</v>
      </c>
      <c r="P28" s="32">
        <f t="shared" si="3"/>
        <v>1322385.6000000001</v>
      </c>
    </row>
    <row r="29" spans="1:16" ht="27">
      <c r="A29" s="30"/>
      <c r="B29" s="31" t="s">
        <v>93</v>
      </c>
      <c r="C29" s="8">
        <v>4</v>
      </c>
      <c r="D29" s="30" t="s">
        <v>1</v>
      </c>
      <c r="E29" s="30" t="s">
        <v>1</v>
      </c>
      <c r="F29" s="30" t="s">
        <v>1</v>
      </c>
      <c r="G29" s="30" t="s">
        <v>1</v>
      </c>
      <c r="H29" s="30" t="s">
        <v>1</v>
      </c>
      <c r="I29" s="30" t="s">
        <v>1</v>
      </c>
      <c r="J29" s="210" t="s">
        <v>1</v>
      </c>
      <c r="K29" s="30" t="s">
        <v>1</v>
      </c>
      <c r="L29" s="30" t="s">
        <v>1</v>
      </c>
      <c r="M29" s="32" t="s">
        <v>1</v>
      </c>
      <c r="N29" s="32" t="s">
        <v>1</v>
      </c>
      <c r="O29" s="32" t="s">
        <v>1</v>
      </c>
      <c r="P29" s="32" t="s">
        <v>1</v>
      </c>
    </row>
    <row r="30" spans="1:16" ht="54">
      <c r="A30" s="30">
        <v>18</v>
      </c>
      <c r="B30" s="31" t="s">
        <v>94</v>
      </c>
      <c r="C30" s="215">
        <f>+(C12-C13-C14-C18-C20-C21-C29)/4</f>
        <v>12.25</v>
      </c>
      <c r="D30" s="215">
        <f>+C30-F30</f>
        <v>12.25</v>
      </c>
      <c r="E30" s="212">
        <f>D30*12*$E$11</f>
        <v>0</v>
      </c>
      <c r="F30" s="215"/>
      <c r="G30" s="212">
        <f>F30*12*$G$11</f>
        <v>0</v>
      </c>
      <c r="H30" s="213">
        <f>E30+G30</f>
        <v>0</v>
      </c>
      <c r="I30" s="30" t="s">
        <v>1</v>
      </c>
      <c r="J30" s="210"/>
      <c r="K30" s="32" t="s">
        <v>1</v>
      </c>
      <c r="L30" s="32" t="s">
        <v>1</v>
      </c>
      <c r="M30" s="32" t="s">
        <v>1</v>
      </c>
      <c r="N30" s="32" t="s">
        <v>1</v>
      </c>
      <c r="O30" s="32" t="s">
        <v>1</v>
      </c>
      <c r="P30" s="32">
        <f>H30</f>
        <v>0</v>
      </c>
    </row>
    <row r="31" spans="1:16" s="35" customFormat="1" ht="33">
      <c r="A31" s="34"/>
      <c r="B31" s="216" t="s">
        <v>390</v>
      </c>
      <c r="C31" s="217"/>
      <c r="D31" s="218"/>
      <c r="E31" s="218"/>
      <c r="F31" s="218"/>
      <c r="G31" s="218"/>
      <c r="H31" s="218"/>
      <c r="I31" s="34"/>
      <c r="J31" s="219"/>
      <c r="K31" s="220"/>
      <c r="L31" s="220"/>
      <c r="M31" s="220"/>
      <c r="N31" s="220">
        <f>SUM(N13:N30)*1.2</f>
        <v>7325205.1199999992</v>
      </c>
      <c r="O31" s="220"/>
      <c r="P31" s="220">
        <f>SUM(P12:P30)*1.2-N31+N31*0.3</f>
        <v>3697561.5359999998</v>
      </c>
    </row>
    <row r="32" spans="1:16">
      <c r="A32" s="30"/>
      <c r="B32" s="31"/>
      <c r="C32" s="8"/>
      <c r="D32" s="8"/>
      <c r="E32" s="213"/>
      <c r="F32" s="8"/>
      <c r="G32" s="209"/>
      <c r="H32" s="213"/>
      <c r="I32" s="30"/>
      <c r="J32" s="210"/>
      <c r="K32" s="32"/>
      <c r="L32" s="32"/>
      <c r="M32" s="32"/>
      <c r="N32" s="32"/>
      <c r="O32" s="32"/>
      <c r="P32" s="32"/>
    </row>
    <row r="33" spans="1:16">
      <c r="A33" s="30">
        <v>19</v>
      </c>
      <c r="B33" s="571" t="s">
        <v>236</v>
      </c>
      <c r="C33" s="8" t="s">
        <v>1</v>
      </c>
      <c r="D33" s="8" t="s">
        <v>1</v>
      </c>
      <c r="E33" s="8" t="s">
        <v>1</v>
      </c>
      <c r="F33" s="8" t="s">
        <v>1</v>
      </c>
      <c r="G33" s="8" t="s">
        <v>1</v>
      </c>
      <c r="H33" s="8" t="s">
        <v>1</v>
      </c>
      <c r="I33" s="8" t="s">
        <v>1</v>
      </c>
      <c r="J33" s="572" t="s">
        <v>1</v>
      </c>
      <c r="K33" s="8" t="s">
        <v>1</v>
      </c>
      <c r="L33" s="8" t="s">
        <v>1</v>
      </c>
      <c r="M33" s="33" t="s">
        <v>1</v>
      </c>
      <c r="N33" s="33" t="s">
        <v>1</v>
      </c>
      <c r="O33" s="33" t="s">
        <v>1</v>
      </c>
      <c r="P33" s="32">
        <f>SUM(P34:P38)</f>
        <v>0</v>
      </c>
    </row>
    <row r="34" spans="1:16">
      <c r="A34" s="30">
        <v>1</v>
      </c>
      <c r="B34" s="573" t="s">
        <v>201</v>
      </c>
      <c r="C34" s="8" t="s">
        <v>1</v>
      </c>
      <c r="D34" s="8" t="s">
        <v>1</v>
      </c>
      <c r="E34" s="8" t="s">
        <v>1</v>
      </c>
      <c r="F34" s="8" t="s">
        <v>1</v>
      </c>
      <c r="G34" s="8" t="s">
        <v>1</v>
      </c>
      <c r="H34" s="8" t="s">
        <v>1</v>
      </c>
      <c r="I34" s="8" t="s">
        <v>1</v>
      </c>
      <c r="J34" s="572" t="s">
        <v>1</v>
      </c>
      <c r="K34" s="8" t="s">
        <v>1</v>
      </c>
      <c r="L34" s="8" t="s">
        <v>1</v>
      </c>
      <c r="M34" s="33" t="s">
        <v>1</v>
      </c>
      <c r="N34" s="33" t="s">
        <v>1</v>
      </c>
      <c r="O34" s="33" t="s">
        <v>1</v>
      </c>
      <c r="P34" s="32"/>
    </row>
    <row r="35" spans="1:16">
      <c r="A35" s="30">
        <v>2</v>
      </c>
      <c r="B35" s="573"/>
      <c r="C35" s="8" t="s">
        <v>1</v>
      </c>
      <c r="D35" s="8" t="s">
        <v>1</v>
      </c>
      <c r="E35" s="8" t="s">
        <v>1</v>
      </c>
      <c r="F35" s="8" t="s">
        <v>1</v>
      </c>
      <c r="G35" s="8" t="s">
        <v>1</v>
      </c>
      <c r="H35" s="8" t="s">
        <v>1</v>
      </c>
      <c r="I35" s="8" t="s">
        <v>1</v>
      </c>
      <c r="J35" s="572" t="s">
        <v>1</v>
      </c>
      <c r="K35" s="8" t="s">
        <v>1</v>
      </c>
      <c r="L35" s="8" t="s">
        <v>1</v>
      </c>
      <c r="M35" s="33" t="s">
        <v>1</v>
      </c>
      <c r="N35" s="33" t="s">
        <v>1</v>
      </c>
      <c r="O35" s="33" t="s">
        <v>1</v>
      </c>
      <c r="P35" s="32"/>
    </row>
    <row r="36" spans="1:16">
      <c r="A36" s="30">
        <v>3</v>
      </c>
      <c r="B36" s="573"/>
      <c r="C36" s="8" t="s">
        <v>1</v>
      </c>
      <c r="D36" s="8" t="s">
        <v>1</v>
      </c>
      <c r="E36" s="8" t="s">
        <v>1</v>
      </c>
      <c r="F36" s="8" t="s">
        <v>1</v>
      </c>
      <c r="G36" s="8" t="s">
        <v>1</v>
      </c>
      <c r="H36" s="8" t="s">
        <v>1</v>
      </c>
      <c r="I36" s="8" t="s">
        <v>1</v>
      </c>
      <c r="J36" s="572" t="s">
        <v>1</v>
      </c>
      <c r="K36" s="8" t="s">
        <v>1</v>
      </c>
      <c r="L36" s="8" t="s">
        <v>1</v>
      </c>
      <c r="M36" s="33" t="s">
        <v>1</v>
      </c>
      <c r="N36" s="33" t="s">
        <v>1</v>
      </c>
      <c r="O36" s="33" t="s">
        <v>1</v>
      </c>
      <c r="P36" s="32"/>
    </row>
    <row r="37" spans="1:16">
      <c r="A37" s="30">
        <v>4</v>
      </c>
      <c r="B37" s="573"/>
      <c r="C37" s="8" t="s">
        <v>1</v>
      </c>
      <c r="D37" s="8" t="s">
        <v>1</v>
      </c>
      <c r="E37" s="8" t="s">
        <v>1</v>
      </c>
      <c r="F37" s="8" t="s">
        <v>1</v>
      </c>
      <c r="G37" s="8" t="s">
        <v>1</v>
      </c>
      <c r="H37" s="8" t="s">
        <v>1</v>
      </c>
      <c r="I37" s="8" t="s">
        <v>1</v>
      </c>
      <c r="J37" s="572" t="s">
        <v>1</v>
      </c>
      <c r="K37" s="8" t="s">
        <v>1</v>
      </c>
      <c r="L37" s="8" t="s">
        <v>1</v>
      </c>
      <c r="M37" s="33" t="s">
        <v>1</v>
      </c>
      <c r="N37" s="33" t="s">
        <v>1</v>
      </c>
      <c r="O37" s="33" t="s">
        <v>1</v>
      </c>
      <c r="P37" s="32"/>
    </row>
    <row r="38" spans="1:16">
      <c r="A38" s="30" t="s">
        <v>196</v>
      </c>
      <c r="B38" s="573"/>
      <c r="C38" s="8" t="s">
        <v>1</v>
      </c>
      <c r="D38" s="8" t="s">
        <v>1</v>
      </c>
      <c r="E38" s="8" t="s">
        <v>1</v>
      </c>
      <c r="F38" s="8" t="s">
        <v>1</v>
      </c>
      <c r="G38" s="8" t="s">
        <v>1</v>
      </c>
      <c r="H38" s="8" t="s">
        <v>1</v>
      </c>
      <c r="I38" s="8" t="s">
        <v>1</v>
      </c>
      <c r="J38" s="572" t="s">
        <v>1</v>
      </c>
      <c r="K38" s="8" t="s">
        <v>1</v>
      </c>
      <c r="L38" s="8" t="s">
        <v>1</v>
      </c>
      <c r="M38" s="33" t="s">
        <v>1</v>
      </c>
      <c r="N38" s="33" t="s">
        <v>1</v>
      </c>
      <c r="O38" s="33" t="s">
        <v>1</v>
      </c>
      <c r="P38" s="32"/>
    </row>
    <row r="39" spans="1:16" s="108" customFormat="1" ht="18" thickBot="1">
      <c r="A39" s="107"/>
      <c r="B39" s="574" t="s">
        <v>95</v>
      </c>
      <c r="C39" s="575" t="s">
        <v>1</v>
      </c>
      <c r="D39" s="575" t="s">
        <v>1</v>
      </c>
      <c r="E39" s="575" t="s">
        <v>1</v>
      </c>
      <c r="F39" s="575" t="s">
        <v>1</v>
      </c>
      <c r="G39" s="575" t="s">
        <v>1</v>
      </c>
      <c r="H39" s="575" t="s">
        <v>1</v>
      </c>
      <c r="I39" s="575" t="s">
        <v>1</v>
      </c>
      <c r="J39" s="576" t="s">
        <v>1</v>
      </c>
      <c r="K39" s="575" t="s">
        <v>1</v>
      </c>
      <c r="L39" s="575" t="s">
        <v>1</v>
      </c>
      <c r="M39" s="577" t="s">
        <v>1</v>
      </c>
      <c r="N39" s="577" t="s">
        <v>1</v>
      </c>
      <c r="O39" s="577" t="s">
        <v>1</v>
      </c>
      <c r="P39" s="577">
        <f>P31+P33</f>
        <v>3697561.5359999998</v>
      </c>
    </row>
    <row r="40" spans="1:16" ht="18" thickBot="1">
      <c r="B40" s="578"/>
      <c r="C40" s="432"/>
      <c r="D40" s="432"/>
      <c r="E40" s="432"/>
      <c r="F40" s="432"/>
      <c r="G40" s="432"/>
      <c r="H40" s="432"/>
      <c r="I40" s="579"/>
      <c r="J40" s="580"/>
      <c r="K40" s="579"/>
      <c r="L40" s="579"/>
      <c r="M40" s="581"/>
      <c r="N40" s="581"/>
      <c r="O40" s="581"/>
      <c r="P40" s="582">
        <f>P39/1000</f>
        <v>3697.5615359999997</v>
      </c>
    </row>
    <row r="41" spans="1:16">
      <c r="B41" s="583"/>
      <c r="C41" s="432"/>
      <c r="D41" s="432"/>
      <c r="E41" s="432"/>
      <c r="F41" s="432"/>
      <c r="G41" s="432"/>
      <c r="H41" s="432"/>
    </row>
    <row r="42" spans="1:16">
      <c r="B42" s="636"/>
      <c r="C42" s="636"/>
      <c r="D42" s="636"/>
      <c r="E42" s="636"/>
      <c r="F42" s="636"/>
    </row>
  </sheetData>
  <mergeCells count="3">
    <mergeCell ref="O2:P2"/>
    <mergeCell ref="I8:J8"/>
    <mergeCell ref="B42:F42"/>
  </mergeCells>
  <phoneticPr fontId="2" type="noConversion"/>
  <pageMargins left="0.25" right="0.25" top="0.25" bottom="0.25" header="0.22" footer="0.16"/>
  <pageSetup paperSize="9" scale="60" orientation="landscape" r:id="rId1"/>
  <headerFooter alignWithMargins="0"/>
  <ignoredErrors>
    <ignoredError sqref="P18"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2"/>
  <sheetViews>
    <sheetView topLeftCell="A15" workbookViewId="0">
      <selection activeCell="I46" sqref="I46"/>
    </sheetView>
  </sheetViews>
  <sheetFormatPr defaultRowHeight="13.5"/>
  <cols>
    <col min="1" max="1" width="4.28515625" style="2" customWidth="1"/>
    <col min="2" max="2" width="30.7109375" style="419" customWidth="1"/>
    <col min="3" max="3" width="8.28515625" style="419" customWidth="1"/>
    <col min="4" max="5" width="10" style="419" customWidth="1"/>
    <col min="6" max="6" width="9.140625" style="346"/>
    <col min="7" max="7" width="8" style="419" customWidth="1"/>
    <col min="8" max="8" width="11.85546875" style="346" customWidth="1"/>
    <col min="9" max="9" width="12.140625" style="2" customWidth="1"/>
    <col min="10" max="16384" width="9.140625" style="3"/>
  </cols>
  <sheetData>
    <row r="1" spans="1:14" s="18" customFormat="1">
      <c r="A1" s="101"/>
      <c r="B1" s="1"/>
      <c r="C1" s="1"/>
      <c r="D1" s="42"/>
      <c r="E1" s="42"/>
      <c r="F1" s="1"/>
      <c r="G1" s="1"/>
      <c r="H1" s="17"/>
      <c r="I1" s="44" t="s">
        <v>97</v>
      </c>
      <c r="J1" s="586"/>
      <c r="K1" s="17"/>
      <c r="L1" s="17"/>
      <c r="M1" s="17"/>
      <c r="N1" s="17"/>
    </row>
    <row r="2" spans="1:14" s="18" customFormat="1" ht="12.75" customHeight="1">
      <c r="A2" s="17"/>
      <c r="B2" s="1"/>
      <c r="C2" s="1"/>
      <c r="D2" s="42"/>
      <c r="E2" s="42"/>
      <c r="F2" s="1"/>
      <c r="G2" s="1"/>
      <c r="H2" s="637" t="s">
        <v>10</v>
      </c>
      <c r="I2" s="637"/>
      <c r="J2" s="637"/>
      <c r="K2" s="17"/>
      <c r="L2" s="17"/>
      <c r="M2" s="17"/>
      <c r="N2" s="17"/>
    </row>
    <row r="3" spans="1:14" s="18" customFormat="1" ht="86.25" customHeight="1" thickBot="1">
      <c r="B3" s="495" t="s">
        <v>11</v>
      </c>
      <c r="C3" s="638" t="s">
        <v>349</v>
      </c>
      <c r="D3" s="638"/>
      <c r="E3" s="638"/>
      <c r="F3" s="638"/>
      <c r="G3" s="638"/>
      <c r="J3" s="587"/>
    </row>
    <row r="4" spans="1:14" s="18" customFormat="1" ht="14.25">
      <c r="A4" s="17"/>
      <c r="B4" s="42"/>
      <c r="C4" s="42"/>
      <c r="D4" s="42"/>
      <c r="E4" s="1"/>
      <c r="F4" s="413"/>
      <c r="G4" s="430"/>
      <c r="H4" s="39"/>
      <c r="I4" s="414"/>
      <c r="J4" s="587"/>
    </row>
    <row r="5" spans="1:14" s="18" customFormat="1">
      <c r="A5" s="17"/>
      <c r="B5" s="415" t="s">
        <v>60</v>
      </c>
      <c r="C5" s="413"/>
      <c r="D5" s="413"/>
      <c r="E5" s="413"/>
      <c r="F5" s="413"/>
      <c r="G5" s="413"/>
      <c r="H5" s="413"/>
      <c r="I5" s="17"/>
      <c r="J5" s="587"/>
    </row>
    <row r="6" spans="1:14" s="18" customFormat="1" ht="27">
      <c r="A6" s="17"/>
      <c r="B6" s="413" t="s">
        <v>433</v>
      </c>
      <c r="C6" s="413"/>
      <c r="D6" s="413"/>
      <c r="E6" s="413"/>
      <c r="F6" s="413"/>
      <c r="G6" s="413"/>
      <c r="H6" s="413"/>
      <c r="I6" s="17"/>
      <c r="J6" s="587"/>
    </row>
    <row r="7" spans="1:14" s="18" customFormat="1">
      <c r="A7" s="17"/>
      <c r="B7" s="42"/>
      <c r="C7" s="42"/>
      <c r="D7" s="42"/>
      <c r="E7" s="42"/>
      <c r="F7" s="39"/>
      <c r="G7" s="42"/>
      <c r="H7" s="39"/>
      <c r="I7" s="17"/>
      <c r="J7" s="587"/>
    </row>
    <row r="8" spans="1:14" s="10" customFormat="1" ht="63.75">
      <c r="A8" s="403"/>
      <c r="B8" s="404"/>
      <c r="C8" s="26" t="s">
        <v>99</v>
      </c>
      <c r="D8" s="26" t="s">
        <v>100</v>
      </c>
      <c r="E8" s="26" t="s">
        <v>101</v>
      </c>
      <c r="F8" s="26" t="s">
        <v>102</v>
      </c>
      <c r="G8" s="25" t="s">
        <v>103</v>
      </c>
      <c r="H8" s="25" t="s">
        <v>104</v>
      </c>
      <c r="I8" s="405" t="s">
        <v>105</v>
      </c>
      <c r="J8" s="588"/>
    </row>
    <row r="9" spans="1:14" s="10" customFormat="1" ht="12.75">
      <c r="A9" s="406">
        <v>1</v>
      </c>
      <c r="B9" s="9">
        <v>2</v>
      </c>
      <c r="C9" s="9">
        <v>3</v>
      </c>
      <c r="D9" s="9">
        <v>4</v>
      </c>
      <c r="E9" s="9">
        <v>5</v>
      </c>
      <c r="F9" s="9">
        <v>6</v>
      </c>
      <c r="G9" s="9">
        <v>7</v>
      </c>
      <c r="H9" s="9">
        <v>8</v>
      </c>
      <c r="I9" s="406">
        <v>9</v>
      </c>
      <c r="J9" s="588"/>
    </row>
    <row r="10" spans="1:14" ht="67.5">
      <c r="A10" s="406">
        <v>1</v>
      </c>
      <c r="B10" s="31" t="s">
        <v>284</v>
      </c>
      <c r="C10" s="14" t="s">
        <v>1</v>
      </c>
      <c r="D10" s="14" t="s">
        <v>1</v>
      </c>
      <c r="E10" s="14" t="s">
        <v>1</v>
      </c>
      <c r="F10" s="8">
        <v>1112.0999999999999</v>
      </c>
      <c r="G10" s="14">
        <v>29.32</v>
      </c>
      <c r="H10" s="32">
        <f>F10*G10</f>
        <v>32606.771999999997</v>
      </c>
      <c r="I10" s="407">
        <f>H10*0.04498</f>
        <v>1466.6526045599999</v>
      </c>
      <c r="J10" s="151"/>
    </row>
    <row r="11" spans="1:14" ht="67.5">
      <c r="A11" s="406">
        <v>2</v>
      </c>
      <c r="B11" s="31" t="s">
        <v>107</v>
      </c>
      <c r="C11" s="14" t="s">
        <v>1</v>
      </c>
      <c r="D11" s="14" t="s">
        <v>1</v>
      </c>
      <c r="E11" s="14" t="s">
        <v>1</v>
      </c>
      <c r="F11" s="8"/>
      <c r="G11" s="14">
        <v>21.4</v>
      </c>
      <c r="H11" s="32">
        <f>F11*G11</f>
        <v>0</v>
      </c>
      <c r="I11" s="407">
        <f t="shared" ref="I11:I18" si="0">H11*0.04498</f>
        <v>0</v>
      </c>
      <c r="J11" s="151"/>
    </row>
    <row r="12" spans="1:14" ht="67.5">
      <c r="A12" s="406">
        <v>3</v>
      </c>
      <c r="B12" s="31" t="s">
        <v>108</v>
      </c>
      <c r="C12" s="408">
        <v>56</v>
      </c>
      <c r="D12" s="14" t="s">
        <v>1</v>
      </c>
      <c r="E12" s="14" t="s">
        <v>1</v>
      </c>
      <c r="F12" s="14" t="s">
        <v>1</v>
      </c>
      <c r="G12" s="14">
        <v>1100</v>
      </c>
      <c r="H12" s="409">
        <f>C12*G12</f>
        <v>61600</v>
      </c>
      <c r="I12" s="407">
        <f t="shared" si="0"/>
        <v>2770.768</v>
      </c>
      <c r="J12" s="151"/>
    </row>
    <row r="13" spans="1:14" ht="40.5">
      <c r="A13" s="406">
        <v>4</v>
      </c>
      <c r="B13" s="31" t="s">
        <v>106</v>
      </c>
      <c r="C13" s="14"/>
      <c r="D13" s="409">
        <f>SUM(D15:D18)</f>
        <v>0</v>
      </c>
      <c r="E13" s="409">
        <f>SUM(E15:E18)</f>
        <v>0</v>
      </c>
      <c r="F13" s="14" t="s">
        <v>1</v>
      </c>
      <c r="G13" s="14" t="s">
        <v>1</v>
      </c>
      <c r="H13" s="409">
        <f>SUM(H15:H18)</f>
        <v>0</v>
      </c>
      <c r="I13" s="409">
        <f>SUM(I15:I18)</f>
        <v>0</v>
      </c>
      <c r="J13" s="151"/>
    </row>
    <row r="14" spans="1:14" ht="21" customHeight="1">
      <c r="A14" s="406"/>
      <c r="B14" s="31" t="s">
        <v>109</v>
      </c>
      <c r="C14" s="14"/>
      <c r="D14" s="14"/>
      <c r="E14" s="14"/>
      <c r="F14" s="14"/>
      <c r="G14" s="14"/>
      <c r="H14" s="409"/>
      <c r="I14" s="407">
        <f t="shared" si="0"/>
        <v>0</v>
      </c>
      <c r="J14" s="151"/>
    </row>
    <row r="15" spans="1:14" ht="21" customHeight="1">
      <c r="A15" s="406">
        <v>4.0999999999999996</v>
      </c>
      <c r="B15" s="31"/>
      <c r="C15" s="14" t="s">
        <v>1</v>
      </c>
      <c r="D15" s="14"/>
      <c r="E15" s="14"/>
      <c r="F15" s="14" t="s">
        <v>1</v>
      </c>
      <c r="G15" s="14" t="s">
        <v>1</v>
      </c>
      <c r="H15" s="409">
        <f>D15*E15</f>
        <v>0</v>
      </c>
      <c r="I15" s="407">
        <f t="shared" si="0"/>
        <v>0</v>
      </c>
      <c r="J15" s="151"/>
    </row>
    <row r="16" spans="1:14" ht="21" customHeight="1">
      <c r="A16" s="406">
        <v>4.2</v>
      </c>
      <c r="B16" s="31"/>
      <c r="C16" s="14" t="s">
        <v>1</v>
      </c>
      <c r="D16" s="14"/>
      <c r="E16" s="14"/>
      <c r="F16" s="14" t="s">
        <v>1</v>
      </c>
      <c r="G16" s="14" t="s">
        <v>1</v>
      </c>
      <c r="H16" s="409">
        <f>D16*E16</f>
        <v>0</v>
      </c>
      <c r="I16" s="407">
        <f t="shared" si="0"/>
        <v>0</v>
      </c>
      <c r="J16" s="151"/>
    </row>
    <row r="17" spans="1:10" ht="18" customHeight="1">
      <c r="A17" s="406">
        <v>4.3</v>
      </c>
      <c r="B17" s="31"/>
      <c r="C17" s="14" t="s">
        <v>1</v>
      </c>
      <c r="D17" s="14"/>
      <c r="E17" s="14"/>
      <c r="F17" s="14" t="s">
        <v>1</v>
      </c>
      <c r="G17" s="14" t="s">
        <v>1</v>
      </c>
      <c r="H17" s="409">
        <f>D17*E17</f>
        <v>0</v>
      </c>
      <c r="I17" s="407">
        <f t="shared" si="0"/>
        <v>0</v>
      </c>
      <c r="J17" s="151"/>
    </row>
    <row r="18" spans="1:10" ht="18" customHeight="1">
      <c r="A18" s="406">
        <v>4.4000000000000004</v>
      </c>
      <c r="B18" s="31"/>
      <c r="C18" s="14" t="s">
        <v>1</v>
      </c>
      <c r="D18" s="14"/>
      <c r="E18" s="14"/>
      <c r="F18" s="14" t="s">
        <v>1</v>
      </c>
      <c r="G18" s="14" t="s">
        <v>1</v>
      </c>
      <c r="H18" s="409">
        <f>D18*E18</f>
        <v>0</v>
      </c>
      <c r="I18" s="407">
        <f t="shared" si="0"/>
        <v>0</v>
      </c>
      <c r="J18" s="151"/>
    </row>
    <row r="19" spans="1:10" ht="42" customHeight="1">
      <c r="A19" s="410"/>
      <c r="B19" s="411" t="s">
        <v>95</v>
      </c>
      <c r="C19" s="411"/>
      <c r="D19" s="43" t="s">
        <v>1</v>
      </c>
      <c r="E19" s="43" t="s">
        <v>1</v>
      </c>
      <c r="F19" s="43" t="s">
        <v>1</v>
      </c>
      <c r="G19" s="43" t="s">
        <v>1</v>
      </c>
      <c r="H19" s="412">
        <f>SUM(H10:H13)</f>
        <v>94206.771999999997</v>
      </c>
      <c r="I19" s="412">
        <f>SUM(I10:I13)*0.65</f>
        <v>2754.3233929640005</v>
      </c>
      <c r="J19" s="151"/>
    </row>
    <row r="22" spans="1:10" ht="16.5">
      <c r="B22" s="585"/>
      <c r="C22" s="431"/>
      <c r="D22" s="431"/>
      <c r="E22" s="431"/>
      <c r="F22" s="432"/>
      <c r="G22" s="431"/>
      <c r="H22" s="432"/>
    </row>
  </sheetData>
  <customSheetViews>
    <customSheetView guid="{D9EA75C0-4948-47E2-929C-5FF812E82023}" showRuler="0">
      <selection activeCell="B3" sqref="B3"/>
      <pageMargins left="0.21" right="0.17" top="1" bottom="1" header="0.5" footer="0.5"/>
      <pageSetup paperSize="9" scale="95" orientation="portrait" r:id="rId1"/>
      <headerFooter alignWithMargins="0"/>
    </customSheetView>
    <customSheetView guid="{EE5C0AFB-B96A-4C3C-885D-9A248AEB532B}" showPageBreaks="1" showRuler="0">
      <pageMargins left="0.21" right="0.17" top="1" bottom="1" header="0.5" footer="0.5"/>
      <pageSetup paperSize="9" scale="95" orientation="portrait" r:id="rId2"/>
      <headerFooter alignWithMargins="0"/>
    </customSheetView>
  </customSheetViews>
  <mergeCells count="2">
    <mergeCell ref="H2:J2"/>
    <mergeCell ref="C3:G3"/>
  </mergeCells>
  <phoneticPr fontId="2" type="noConversion"/>
  <pageMargins left="0.21" right="0.17" top="1" bottom="1" header="0.5" footer="0.5"/>
  <pageSetup paperSize="9" scale="90" orientation="portrait" r:id="rId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
  <sheetViews>
    <sheetView zoomScaleNormal="100" workbookViewId="0">
      <selection activeCell="F8" sqref="F8"/>
    </sheetView>
  </sheetViews>
  <sheetFormatPr defaultRowHeight="13.5"/>
  <cols>
    <col min="1" max="1" width="4.28515625" style="2" customWidth="1"/>
    <col min="2" max="2" width="17.85546875" style="419" customWidth="1"/>
    <col min="3" max="3" width="12.5703125" style="346" customWidth="1"/>
    <col min="4" max="4" width="17.7109375" style="419" customWidth="1"/>
    <col min="5" max="5" width="16.140625" style="419" customWidth="1"/>
    <col min="6" max="6" width="16.28515625" style="346" customWidth="1"/>
    <col min="7" max="7" width="14" style="2" customWidth="1"/>
    <col min="8" max="8" width="15.140625" style="2" customWidth="1"/>
    <col min="9" max="16384" width="9.140625" style="3"/>
  </cols>
  <sheetData>
    <row r="1" spans="1:14" s="18" customFormat="1">
      <c r="A1" s="101"/>
      <c r="B1" s="1"/>
      <c r="C1" s="1"/>
      <c r="D1" s="42"/>
      <c r="E1" s="42"/>
      <c r="F1" s="627"/>
      <c r="G1" s="627"/>
      <c r="H1" s="17"/>
      <c r="I1" s="44" t="s">
        <v>98</v>
      </c>
      <c r="J1" s="1"/>
      <c r="K1" s="17"/>
      <c r="L1" s="17"/>
      <c r="M1" s="17"/>
      <c r="N1" s="17"/>
    </row>
    <row r="2" spans="1:14" s="18" customFormat="1">
      <c r="A2" s="101"/>
      <c r="B2" s="1"/>
      <c r="C2" s="1"/>
      <c r="D2" s="42"/>
      <c r="E2" s="42"/>
      <c r="F2" s="627"/>
      <c r="G2" s="627"/>
      <c r="H2" s="627" t="s">
        <v>10</v>
      </c>
      <c r="I2" s="627"/>
      <c r="J2" s="627"/>
      <c r="K2" s="17"/>
      <c r="L2" s="17"/>
      <c r="M2" s="17"/>
      <c r="N2" s="17"/>
    </row>
    <row r="3" spans="1:14" s="18" customFormat="1" ht="27.95" customHeight="1" thickBot="1">
      <c r="B3" s="617" t="s">
        <v>11</v>
      </c>
      <c r="C3" s="617"/>
      <c r="D3" s="638" t="s">
        <v>349</v>
      </c>
      <c r="E3" s="638"/>
      <c r="F3" s="638"/>
      <c r="G3" s="638"/>
    </row>
    <row r="4" spans="1:14" s="18" customFormat="1" ht="14.25">
      <c r="A4" s="17"/>
      <c r="B4" s="42"/>
      <c r="C4" s="39"/>
      <c r="D4" s="1"/>
      <c r="E4" s="1"/>
      <c r="F4" s="413"/>
      <c r="G4" s="344"/>
      <c r="H4" s="414"/>
    </row>
    <row r="5" spans="1:14" s="18" customFormat="1">
      <c r="A5" s="17"/>
      <c r="B5" s="415" t="s">
        <v>60</v>
      </c>
      <c r="C5" s="413"/>
      <c r="D5" s="413"/>
      <c r="E5" s="413"/>
      <c r="F5" s="413"/>
      <c r="G5" s="344"/>
      <c r="H5" s="17"/>
    </row>
    <row r="6" spans="1:14" s="18" customFormat="1" ht="27">
      <c r="A6" s="17"/>
      <c r="B6" s="413" t="s">
        <v>434</v>
      </c>
      <c r="C6" s="413"/>
      <c r="D6" s="413"/>
      <c r="E6" s="413"/>
      <c r="F6" s="413"/>
      <c r="G6" s="344"/>
      <c r="H6" s="17"/>
    </row>
    <row r="7" spans="1:14">
      <c r="A7" s="17"/>
      <c r="B7" s="42"/>
      <c r="C7" s="39"/>
      <c r="D7" s="42"/>
      <c r="E7" s="42"/>
      <c r="F7" s="39"/>
      <c r="G7" s="17"/>
    </row>
    <row r="8" spans="1:14" s="10" customFormat="1" ht="63" customHeight="1">
      <c r="A8" s="403" t="s">
        <v>96</v>
      </c>
      <c r="B8" s="26" t="s">
        <v>111</v>
      </c>
      <c r="C8" s="26" t="s">
        <v>112</v>
      </c>
      <c r="D8" s="9" t="s">
        <v>113</v>
      </c>
      <c r="E8" s="9" t="s">
        <v>114</v>
      </c>
      <c r="F8" s="25" t="s">
        <v>239</v>
      </c>
      <c r="G8" s="25" t="s">
        <v>238</v>
      </c>
      <c r="H8" s="405" t="s">
        <v>117</v>
      </c>
    </row>
    <row r="9" spans="1:14" s="10" customFormat="1" ht="18" customHeight="1">
      <c r="A9" s="406">
        <v>1</v>
      </c>
      <c r="B9" s="9">
        <v>2</v>
      </c>
      <c r="C9" s="9">
        <v>3</v>
      </c>
      <c r="D9" s="9">
        <v>4</v>
      </c>
      <c r="E9" s="9">
        <v>5</v>
      </c>
      <c r="F9" s="9">
        <v>6</v>
      </c>
      <c r="G9" s="406">
        <v>7</v>
      </c>
      <c r="H9" s="406">
        <v>8</v>
      </c>
    </row>
    <row r="10" spans="1:14" s="10" customFormat="1" ht="24.75" customHeight="1">
      <c r="A10" s="410">
        <v>1</v>
      </c>
      <c r="B10" s="9"/>
      <c r="C10" s="26" t="s">
        <v>115</v>
      </c>
      <c r="D10" s="9"/>
      <c r="E10" s="9"/>
      <c r="F10" s="9"/>
      <c r="G10" s="416">
        <f>E10*F10</f>
        <v>0</v>
      </c>
      <c r="H10" s="416">
        <f>G10*0.04498</f>
        <v>0</v>
      </c>
    </row>
    <row r="11" spans="1:14" s="10" customFormat="1" ht="30.75" customHeight="1">
      <c r="A11" s="406"/>
      <c r="B11" s="9"/>
      <c r="C11" s="26" t="s">
        <v>116</v>
      </c>
      <c r="D11" s="9"/>
      <c r="E11" s="9"/>
      <c r="F11" s="9"/>
      <c r="G11" s="416">
        <f>E11*F11</f>
        <v>0</v>
      </c>
      <c r="H11" s="416">
        <f>G11*0.04498</f>
        <v>0</v>
      </c>
    </row>
    <row r="12" spans="1:14" ht="21.75" customHeight="1">
      <c r="A12" s="417">
        <v>2</v>
      </c>
      <c r="B12" s="31"/>
      <c r="C12" s="26" t="s">
        <v>115</v>
      </c>
      <c r="D12" s="14"/>
      <c r="E12" s="14"/>
      <c r="F12" s="32"/>
      <c r="G12" s="416">
        <f>E12*F12</f>
        <v>0</v>
      </c>
      <c r="H12" s="416">
        <f>G12*0.04498</f>
        <v>0</v>
      </c>
    </row>
    <row r="13" spans="1:14" ht="28.5" customHeight="1">
      <c r="A13" s="30"/>
      <c r="B13" s="31"/>
      <c r="C13" s="26" t="s">
        <v>116</v>
      </c>
      <c r="D13" s="14"/>
      <c r="E13" s="14"/>
      <c r="F13" s="32"/>
      <c r="G13" s="416">
        <f>E13*F13</f>
        <v>0</v>
      </c>
      <c r="H13" s="416">
        <f>G13*0.04498</f>
        <v>0</v>
      </c>
    </row>
    <row r="14" spans="1:14" ht="33.75" customHeight="1">
      <c r="A14" s="417"/>
      <c r="B14" s="411" t="s">
        <v>95</v>
      </c>
      <c r="C14" s="43" t="s">
        <v>1</v>
      </c>
      <c r="D14" s="43" t="s">
        <v>1</v>
      </c>
      <c r="E14" s="43" t="s">
        <v>1</v>
      </c>
      <c r="F14" s="43" t="s">
        <v>1</v>
      </c>
      <c r="G14" s="418">
        <f>SUM(G10:G13)</f>
        <v>0</v>
      </c>
      <c r="H14" s="418">
        <f>SUM(H10:H13)</f>
        <v>0</v>
      </c>
    </row>
  </sheetData>
  <customSheetViews>
    <customSheetView guid="{D9EA75C0-4948-47E2-929C-5FF812E82023}" showRuler="0">
      <selection activeCell="B5" sqref="B5"/>
      <pageMargins left="0.75" right="0.75" top="1" bottom="1" header="0.5" footer="0.5"/>
      <pageSetup paperSize="9" orientation="portrait" r:id="rId1"/>
      <headerFooter alignWithMargins="0"/>
    </customSheetView>
    <customSheetView guid="{EE5C0AFB-B96A-4C3C-885D-9A248AEB532B}" showPageBreaks="1" showRuler="0">
      <selection activeCell="G9" sqref="G9"/>
      <pageMargins left="0.75" right="0.75" top="1" bottom="1" header="0.5" footer="0.5"/>
      <pageSetup paperSize="9" orientation="portrait" r:id="rId2"/>
      <headerFooter alignWithMargins="0"/>
    </customSheetView>
  </customSheetViews>
  <mergeCells count="5">
    <mergeCell ref="B3:C3"/>
    <mergeCell ref="F1:G1"/>
    <mergeCell ref="F2:G2"/>
    <mergeCell ref="H2:J2"/>
    <mergeCell ref="D3:G3"/>
  </mergeCells>
  <phoneticPr fontId="2" type="noConversion"/>
  <pageMargins left="0.46" right="0.23" top="0.61" bottom="1" header="0.28999999999999998" footer="0.5"/>
  <pageSetup paperSize="9" scale="75" orientation="portrait" r:id="rId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1"/>
  <sheetViews>
    <sheetView topLeftCell="A3" workbookViewId="0">
      <selection activeCell="O14" sqref="O14"/>
    </sheetView>
  </sheetViews>
  <sheetFormatPr defaultRowHeight="13.5"/>
  <cols>
    <col min="1" max="1" width="4.28515625" style="2" customWidth="1"/>
    <col min="2" max="2" width="17" style="419" customWidth="1"/>
    <col min="3" max="3" width="10.7109375" style="346" bestFit="1" customWidth="1"/>
    <col min="4" max="4" width="10.7109375" style="419" bestFit="1" customWidth="1"/>
    <col min="5" max="5" width="11.140625" style="419" bestFit="1" customWidth="1"/>
    <col min="6" max="7" width="11.85546875" style="346" customWidth="1"/>
    <col min="8" max="8" width="9.42578125" style="346" bestFit="1" customWidth="1"/>
    <col min="9" max="9" width="12.85546875" style="346" customWidth="1"/>
    <col min="10" max="10" width="11.7109375" style="346" bestFit="1" customWidth="1"/>
    <col min="11" max="11" width="8.85546875" style="2" bestFit="1" customWidth="1"/>
    <col min="12" max="12" width="9.85546875" style="2" customWidth="1"/>
    <col min="13" max="13" width="12" style="3" bestFit="1" customWidth="1"/>
    <col min="14" max="16384" width="9.140625" style="3"/>
  </cols>
  <sheetData>
    <row r="1" spans="1:14" s="18" customFormat="1">
      <c r="A1" s="101"/>
      <c r="B1" s="1"/>
      <c r="C1" s="1"/>
      <c r="D1" s="42"/>
      <c r="E1" s="42"/>
      <c r="F1" s="1"/>
      <c r="G1" s="1"/>
      <c r="H1" s="627"/>
      <c r="I1" s="627"/>
      <c r="J1" s="17"/>
      <c r="K1" s="17"/>
      <c r="L1" s="44" t="s">
        <v>110</v>
      </c>
      <c r="M1" s="1"/>
      <c r="N1" s="17"/>
    </row>
    <row r="2" spans="1:14" s="18" customFormat="1" ht="12.75" customHeight="1">
      <c r="A2" s="101"/>
      <c r="B2" s="1"/>
      <c r="C2" s="1"/>
      <c r="D2" s="42"/>
      <c r="E2" s="42"/>
      <c r="F2" s="1"/>
      <c r="G2" s="1"/>
      <c r="H2" s="627"/>
      <c r="I2" s="627"/>
      <c r="J2" s="17"/>
      <c r="K2" s="627" t="s">
        <v>10</v>
      </c>
      <c r="L2" s="627"/>
      <c r="M2" s="627"/>
      <c r="N2" s="17"/>
    </row>
    <row r="3" spans="1:14" s="18" customFormat="1" ht="14.25" customHeight="1" thickBot="1">
      <c r="B3" s="617" t="s">
        <v>11</v>
      </c>
      <c r="C3" s="617"/>
      <c r="D3" s="639" t="s">
        <v>349</v>
      </c>
      <c r="E3" s="639"/>
      <c r="F3" s="639"/>
      <c r="G3" s="639"/>
      <c r="H3" s="639"/>
      <c r="I3" s="639"/>
    </row>
    <row r="4" spans="1:14" s="18" customFormat="1" ht="23.25" customHeight="1">
      <c r="A4" s="17"/>
      <c r="B4" s="413" t="s">
        <v>60</v>
      </c>
      <c r="C4" s="413"/>
      <c r="D4" s="413"/>
      <c r="E4" s="413"/>
      <c r="F4" s="413"/>
      <c r="G4" s="413"/>
      <c r="H4" s="344"/>
      <c r="I4" s="344"/>
      <c r="J4" s="344"/>
    </row>
    <row r="5" spans="1:14" s="18" customFormat="1" ht="27">
      <c r="A5" s="17"/>
      <c r="B5" s="413" t="s">
        <v>435</v>
      </c>
      <c r="C5" s="413"/>
      <c r="D5" s="413"/>
      <c r="E5" s="413"/>
      <c r="F5" s="413"/>
      <c r="G5" s="413"/>
      <c r="H5" s="344"/>
      <c r="I5" s="344"/>
      <c r="J5" s="344"/>
    </row>
    <row r="6" spans="1:14" s="18" customFormat="1">
      <c r="A6" s="17"/>
      <c r="B6" s="413"/>
      <c r="C6" s="413"/>
      <c r="D6" s="413"/>
      <c r="E6" s="413"/>
      <c r="F6" s="413"/>
      <c r="G6" s="413"/>
      <c r="H6" s="413"/>
      <c r="I6" s="413"/>
      <c r="J6" s="413"/>
      <c r="K6" s="17"/>
      <c r="L6" s="17"/>
    </row>
    <row r="7" spans="1:14" s="10" customFormat="1" ht="89.25">
      <c r="A7" s="403" t="s">
        <v>96</v>
      </c>
      <c r="B7" s="26" t="s">
        <v>111</v>
      </c>
      <c r="C7" s="26" t="s">
        <v>119</v>
      </c>
      <c r="D7" s="9" t="s">
        <v>120</v>
      </c>
      <c r="E7" s="9" t="s">
        <v>114</v>
      </c>
      <c r="F7" s="9" t="s">
        <v>121</v>
      </c>
      <c r="G7" s="25" t="s">
        <v>122</v>
      </c>
      <c r="H7" s="9" t="s">
        <v>123</v>
      </c>
      <c r="I7" s="9" t="s">
        <v>124</v>
      </c>
      <c r="J7" s="9" t="s">
        <v>125</v>
      </c>
      <c r="K7" s="25" t="s">
        <v>126</v>
      </c>
      <c r="L7" s="25" t="s">
        <v>127</v>
      </c>
      <c r="M7" s="405" t="s">
        <v>128</v>
      </c>
    </row>
    <row r="8" spans="1:14" s="10" customFormat="1" ht="18" customHeight="1">
      <c r="A8" s="406">
        <v>1</v>
      </c>
      <c r="B8" s="9">
        <v>2</v>
      </c>
      <c r="C8" s="9">
        <v>3</v>
      </c>
      <c r="D8" s="406">
        <v>4</v>
      </c>
      <c r="E8" s="9">
        <v>5</v>
      </c>
      <c r="F8" s="9">
        <v>6</v>
      </c>
      <c r="G8" s="406">
        <v>7</v>
      </c>
      <c r="H8" s="9">
        <v>8</v>
      </c>
      <c r="I8" s="9">
        <v>9</v>
      </c>
      <c r="J8" s="406">
        <v>10</v>
      </c>
      <c r="K8" s="9">
        <v>11</v>
      </c>
      <c r="L8" s="9">
        <v>12</v>
      </c>
      <c r="M8" s="406">
        <v>13</v>
      </c>
    </row>
    <row r="9" spans="1:14" s="10" customFormat="1" ht="18" customHeight="1">
      <c r="A9" s="221">
        <v>1</v>
      </c>
      <c r="B9" s="420" t="s">
        <v>351</v>
      </c>
      <c r="C9" s="421" t="s">
        <v>115</v>
      </c>
      <c r="D9" s="420">
        <v>3750.72</v>
      </c>
      <c r="E9" s="420">
        <v>3336.3</v>
      </c>
      <c r="F9" s="420">
        <v>2.3300000000000001E-2</v>
      </c>
      <c r="G9" s="409">
        <f t="shared" ref="G9:G14" si="0">E9*F9</f>
        <v>77.735790000000009</v>
      </c>
      <c r="H9" s="222">
        <v>147</v>
      </c>
      <c r="I9" s="14" t="s">
        <v>1</v>
      </c>
      <c r="J9" s="14" t="s">
        <v>1</v>
      </c>
      <c r="K9" s="222">
        <f>G9*H9</f>
        <v>11427.16113</v>
      </c>
      <c r="L9" s="221">
        <v>0.13900000000000001</v>
      </c>
      <c r="M9" s="222">
        <f t="shared" ref="M9:M14" si="1">K9*L9</f>
        <v>1588.3753970700002</v>
      </c>
    </row>
    <row r="10" spans="1:14" ht="27">
      <c r="A10" s="221"/>
      <c r="B10" s="31"/>
      <c r="C10" s="223" t="s">
        <v>129</v>
      </c>
      <c r="D10" s="14"/>
      <c r="E10" s="14"/>
      <c r="F10" s="14"/>
      <c r="G10" s="409">
        <f t="shared" si="0"/>
        <v>0</v>
      </c>
      <c r="H10" s="222">
        <v>147</v>
      </c>
      <c r="I10" s="222" t="s">
        <v>1</v>
      </c>
      <c r="J10" s="14" t="s">
        <v>1</v>
      </c>
      <c r="K10" s="222">
        <f>G10*H10</f>
        <v>0</v>
      </c>
      <c r="L10" s="221">
        <v>0.13900000000000001</v>
      </c>
      <c r="M10" s="222">
        <f t="shared" si="1"/>
        <v>0</v>
      </c>
    </row>
    <row r="11" spans="1:14" ht="18" customHeight="1">
      <c r="A11" s="221">
        <v>2</v>
      </c>
      <c r="B11" s="31"/>
      <c r="C11" s="223" t="s">
        <v>115</v>
      </c>
      <c r="D11" s="14"/>
      <c r="E11" s="14"/>
      <c r="F11" s="14"/>
      <c r="G11" s="409">
        <f t="shared" si="0"/>
        <v>0</v>
      </c>
      <c r="H11" s="14" t="s">
        <v>1</v>
      </c>
      <c r="I11" s="222">
        <v>139</v>
      </c>
      <c r="J11" s="14" t="s">
        <v>1</v>
      </c>
      <c r="K11" s="222">
        <f>G11*I11</f>
        <v>0</v>
      </c>
      <c r="L11" s="221">
        <v>0.13900000000000001</v>
      </c>
      <c r="M11" s="222">
        <f t="shared" si="1"/>
        <v>0</v>
      </c>
    </row>
    <row r="12" spans="1:14" ht="27">
      <c r="A12" s="221"/>
      <c r="B12" s="31"/>
      <c r="C12" s="223" t="s">
        <v>129</v>
      </c>
      <c r="D12" s="14"/>
      <c r="E12" s="14"/>
      <c r="F12" s="14"/>
      <c r="G12" s="409">
        <f t="shared" si="0"/>
        <v>0</v>
      </c>
      <c r="H12" s="14" t="s">
        <v>1</v>
      </c>
      <c r="I12" s="222">
        <v>139</v>
      </c>
      <c r="J12" s="14" t="s">
        <v>1</v>
      </c>
      <c r="K12" s="222">
        <f>G12*I12</f>
        <v>0</v>
      </c>
      <c r="L12" s="221">
        <v>0.13900000000000001</v>
      </c>
      <c r="M12" s="222">
        <f t="shared" si="1"/>
        <v>0</v>
      </c>
    </row>
    <row r="13" spans="1:14" s="10" customFormat="1" ht="18" customHeight="1">
      <c r="A13" s="221">
        <v>3</v>
      </c>
      <c r="B13" s="14"/>
      <c r="C13" s="223" t="s">
        <v>115</v>
      </c>
      <c r="D13" s="14"/>
      <c r="E13" s="14"/>
      <c r="F13" s="14"/>
      <c r="G13" s="409">
        <f t="shared" si="0"/>
        <v>0</v>
      </c>
      <c r="H13" s="14" t="s">
        <v>1</v>
      </c>
      <c r="I13" s="14" t="s">
        <v>1</v>
      </c>
      <c r="J13" s="409">
        <v>110</v>
      </c>
      <c r="K13" s="222">
        <f>G13*J13</f>
        <v>0</v>
      </c>
      <c r="L13" s="221">
        <v>0.13900000000000001</v>
      </c>
      <c r="M13" s="222">
        <f t="shared" si="1"/>
        <v>0</v>
      </c>
    </row>
    <row r="14" spans="1:14" ht="27">
      <c r="A14" s="221"/>
      <c r="B14" s="31"/>
      <c r="C14" s="223" t="s">
        <v>129</v>
      </c>
      <c r="D14" s="14"/>
      <c r="E14" s="14"/>
      <c r="F14" s="14"/>
      <c r="G14" s="409">
        <f t="shared" si="0"/>
        <v>0</v>
      </c>
      <c r="H14" s="222" t="s">
        <v>1</v>
      </c>
      <c r="I14" s="222" t="s">
        <v>1</v>
      </c>
      <c r="J14" s="222">
        <v>110</v>
      </c>
      <c r="K14" s="222">
        <f>G14*J14</f>
        <v>0</v>
      </c>
      <c r="L14" s="221">
        <v>0.13900000000000001</v>
      </c>
      <c r="M14" s="222">
        <f t="shared" si="1"/>
        <v>0</v>
      </c>
    </row>
    <row r="15" spans="1:14" ht="22.7" customHeight="1">
      <c r="A15" s="422"/>
      <c r="B15" s="399" t="s">
        <v>95</v>
      </c>
      <c r="C15" s="43" t="s">
        <v>1</v>
      </c>
      <c r="D15" s="43" t="s">
        <v>1</v>
      </c>
      <c r="E15" s="43" t="s">
        <v>1</v>
      </c>
      <c r="F15" s="43" t="s">
        <v>1</v>
      </c>
      <c r="G15" s="43" t="s">
        <v>1</v>
      </c>
      <c r="H15" s="43" t="s">
        <v>1</v>
      </c>
      <c r="I15" s="43" t="s">
        <v>1</v>
      </c>
      <c r="J15" s="43" t="s">
        <v>1</v>
      </c>
      <c r="K15" s="43" t="s">
        <v>1</v>
      </c>
      <c r="L15" s="43" t="s">
        <v>1</v>
      </c>
      <c r="M15" s="418">
        <f>SUM(M9:M14)</f>
        <v>1588.3753970700002</v>
      </c>
    </row>
    <row r="16" spans="1:14" ht="27" customHeight="1">
      <c r="A16" s="423"/>
      <c r="B16" s="424"/>
      <c r="C16" s="425"/>
      <c r="D16" s="425"/>
      <c r="E16" s="425"/>
      <c r="F16" s="425"/>
      <c r="G16" s="425"/>
      <c r="H16" s="425"/>
      <c r="I16" s="425"/>
      <c r="J16" s="426"/>
      <c r="K16" s="426"/>
      <c r="L16" s="426"/>
      <c r="M16" s="427"/>
    </row>
    <row r="17" spans="1:14" ht="10.5" customHeight="1">
      <c r="A17" s="423"/>
      <c r="C17" s="424"/>
      <c r="D17" s="424"/>
      <c r="E17" s="424"/>
      <c r="F17" s="424"/>
      <c r="G17" s="424"/>
      <c r="H17" s="424"/>
      <c r="I17" s="424" t="s">
        <v>0</v>
      </c>
      <c r="J17" s="424"/>
      <c r="K17" s="424"/>
      <c r="L17" s="424"/>
      <c r="M17" s="428"/>
    </row>
    <row r="18" spans="1:14" ht="22.7" customHeight="1">
      <c r="A18" s="17"/>
      <c r="B18" s="429" t="s">
        <v>131</v>
      </c>
      <c r="C18" s="413"/>
      <c r="D18" s="430" t="s">
        <v>0</v>
      </c>
      <c r="E18" s="430"/>
      <c r="F18" s="413"/>
      <c r="G18" s="413"/>
      <c r="H18" s="413"/>
      <c r="I18" s="413"/>
      <c r="J18" s="413"/>
      <c r="K18" s="344"/>
      <c r="L18" s="344"/>
      <c r="M18" s="344"/>
    </row>
    <row r="19" spans="1:14" ht="28.5" customHeight="1">
      <c r="A19" s="17"/>
      <c r="B19" s="424" t="s">
        <v>164</v>
      </c>
      <c r="C19" s="413"/>
      <c r="D19" s="430"/>
      <c r="E19" s="430"/>
      <c r="F19" s="413"/>
      <c r="G19" s="413"/>
      <c r="H19" s="413"/>
      <c r="I19" s="413"/>
      <c r="J19" s="413"/>
      <c r="K19" s="344"/>
      <c r="L19" s="344"/>
      <c r="M19" s="344"/>
      <c r="N19" s="3" t="s">
        <v>0</v>
      </c>
    </row>
    <row r="20" spans="1:14">
      <c r="A20" s="17"/>
      <c r="B20" s="424" t="s">
        <v>130</v>
      </c>
      <c r="C20" s="413"/>
      <c r="D20" s="430"/>
      <c r="E20" s="430"/>
      <c r="F20" s="413"/>
      <c r="G20" s="413"/>
      <c r="H20" s="413"/>
      <c r="I20" s="413"/>
      <c r="J20" s="413"/>
      <c r="K20" s="344" t="s">
        <v>0</v>
      </c>
      <c r="L20" s="344"/>
      <c r="M20" s="344"/>
    </row>
    <row r="21" spans="1:14">
      <c r="B21" s="431"/>
      <c r="C21" s="432"/>
      <c r="D21" s="431"/>
      <c r="E21" s="431"/>
      <c r="F21" s="432"/>
    </row>
  </sheetData>
  <customSheetViews>
    <customSheetView guid="{D9EA75C0-4948-47E2-929C-5FF812E82023}" showRuler="0">
      <selection activeCell="E12" sqref="E12"/>
      <pageMargins left="0.19" right="0.17" top="0.42" bottom="0.53" header="0.2" footer="0.28000000000000003"/>
      <pageSetup paperSize="9" orientation="landscape" r:id="rId1"/>
      <headerFooter alignWithMargins="0"/>
    </customSheetView>
    <customSheetView guid="{EE5C0AFB-B96A-4C3C-885D-9A248AEB532B}" showPageBreaks="1" showRuler="0" topLeftCell="B8">
      <selection activeCell="G17" sqref="G17"/>
      <pageMargins left="0.19" right="0.17" top="0.42" bottom="0.53" header="0.2" footer="0.28000000000000003"/>
      <pageSetup paperSize="9" orientation="landscape" r:id="rId2"/>
      <headerFooter alignWithMargins="0"/>
    </customSheetView>
  </customSheetViews>
  <mergeCells count="5">
    <mergeCell ref="B3:C3"/>
    <mergeCell ref="H1:I1"/>
    <mergeCell ref="H2:I2"/>
    <mergeCell ref="K2:M2"/>
    <mergeCell ref="D3:I3"/>
  </mergeCells>
  <phoneticPr fontId="2" type="noConversion"/>
  <pageMargins left="0.19" right="0.17" top="0.42" bottom="0.53" header="0.2" footer="0.28000000000000003"/>
  <pageSetup paperSize="9" orientation="landscape" r:id="rId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1"/>
  <sheetViews>
    <sheetView topLeftCell="D11" workbookViewId="0">
      <selection activeCell="I15" sqref="I15"/>
    </sheetView>
  </sheetViews>
  <sheetFormatPr defaultRowHeight="13.5"/>
  <cols>
    <col min="1" max="1" width="3.42578125" style="2" customWidth="1"/>
    <col min="2" max="2" width="15.5703125" style="3" bestFit="1" customWidth="1"/>
    <col min="3" max="3" width="45.7109375" style="3" customWidth="1"/>
    <col min="4" max="4" width="9.85546875" style="3" bestFit="1" customWidth="1"/>
    <col min="5" max="5" width="8.7109375" style="3" bestFit="1" customWidth="1"/>
    <col min="6" max="6" width="6.85546875" style="78" customWidth="1"/>
    <col min="7" max="7" width="11.5703125" style="78" customWidth="1"/>
    <col min="8" max="8" width="9.5703125" style="3" bestFit="1" customWidth="1"/>
    <col min="9" max="9" width="9.5703125" style="3" customWidth="1"/>
    <col min="10" max="10" width="10.85546875" style="3" bestFit="1" customWidth="1"/>
    <col min="11" max="11" width="9.7109375" style="3" customWidth="1"/>
    <col min="12" max="12" width="11.140625" style="3" customWidth="1"/>
    <col min="13" max="13" width="7.28515625" style="78" customWidth="1"/>
    <col min="14" max="14" width="11.5703125" style="78" customWidth="1"/>
    <col min="15" max="15" width="9.5703125" style="3" bestFit="1" customWidth="1"/>
    <col min="16" max="16" width="9.5703125" style="3" customWidth="1"/>
    <col min="17" max="17" width="10.85546875" style="3" bestFit="1" customWidth="1"/>
    <col min="18" max="18" width="9.5703125" style="3" customWidth="1"/>
    <col min="19" max="19" width="11.140625" style="3" customWidth="1"/>
    <col min="20" max="20" width="10.7109375" style="3" bestFit="1" customWidth="1"/>
    <col min="21" max="16384" width="9.140625" style="3"/>
  </cols>
  <sheetData>
    <row r="1" spans="1:24" s="18" customFormat="1">
      <c r="A1" s="101"/>
      <c r="B1" s="1"/>
      <c r="C1" s="1"/>
      <c r="D1" s="1"/>
      <c r="E1" s="1"/>
      <c r="F1" s="1"/>
      <c r="G1" s="42"/>
      <c r="H1" s="42"/>
      <c r="I1" s="42"/>
      <c r="J1" s="1"/>
      <c r="K1" s="1"/>
      <c r="L1" s="45"/>
      <c r="M1" s="45"/>
      <c r="N1" s="45"/>
      <c r="O1" s="45"/>
      <c r="P1" s="45"/>
      <c r="Q1" s="17"/>
      <c r="R1" s="44" t="s">
        <v>118</v>
      </c>
      <c r="S1" s="1"/>
      <c r="T1" s="627"/>
      <c r="U1" s="627"/>
      <c r="V1" s="627"/>
      <c r="W1" s="627"/>
      <c r="X1" s="627"/>
    </row>
    <row r="2" spans="1:24" s="18" customFormat="1" ht="12.75" customHeight="1">
      <c r="A2" s="101"/>
      <c r="B2" s="1"/>
      <c r="C2" s="1"/>
      <c r="D2" s="1"/>
      <c r="E2" s="1"/>
      <c r="F2" s="1"/>
      <c r="G2" s="42"/>
      <c r="H2" s="42"/>
      <c r="I2" s="42"/>
      <c r="J2" s="1"/>
      <c r="K2" s="1"/>
      <c r="L2" s="45"/>
      <c r="M2" s="45"/>
      <c r="N2" s="45"/>
      <c r="O2" s="45"/>
      <c r="P2" s="45"/>
      <c r="Q2" s="627" t="s">
        <v>10</v>
      </c>
      <c r="R2" s="627"/>
      <c r="S2" s="627"/>
      <c r="T2" s="627"/>
      <c r="U2" s="627"/>
      <c r="V2" s="627"/>
      <c r="W2" s="627"/>
      <c r="X2" s="627"/>
    </row>
    <row r="3" spans="1:24" s="18" customFormat="1" ht="15" thickBot="1">
      <c r="B3" s="617" t="s">
        <v>11</v>
      </c>
      <c r="C3" s="617"/>
      <c r="D3" s="617"/>
      <c r="E3" s="617"/>
      <c r="F3" s="617"/>
      <c r="G3" s="638" t="s">
        <v>349</v>
      </c>
      <c r="H3" s="638"/>
      <c r="I3" s="638"/>
      <c r="J3" s="638"/>
      <c r="K3" s="638"/>
      <c r="L3" s="45"/>
      <c r="M3" s="45"/>
      <c r="N3" s="45"/>
      <c r="O3" s="45"/>
      <c r="P3" s="45"/>
      <c r="Q3" s="45"/>
      <c r="R3" s="45"/>
      <c r="S3" s="45"/>
      <c r="U3" s="18" t="s">
        <v>0</v>
      </c>
    </row>
    <row r="4" spans="1:24" s="18" customFormat="1" ht="18" customHeight="1">
      <c r="A4" s="17"/>
      <c r="B4" s="649" t="s">
        <v>133</v>
      </c>
      <c r="C4" s="649"/>
      <c r="D4" s="649"/>
      <c r="E4" s="649"/>
      <c r="F4" s="649"/>
      <c r="G4" s="649"/>
      <c r="H4" s="649"/>
      <c r="I4" s="649"/>
      <c r="J4" s="649"/>
      <c r="K4" s="649"/>
      <c r="L4" s="649"/>
      <c r="M4" s="19"/>
      <c r="N4" s="19"/>
      <c r="O4" s="19"/>
      <c r="P4" s="19"/>
      <c r="Q4" s="19"/>
      <c r="R4" s="19"/>
      <c r="S4" s="19"/>
    </row>
    <row r="5" spans="1:24" s="18" customFormat="1">
      <c r="A5" s="17"/>
      <c r="B5" s="81"/>
      <c r="C5" s="81"/>
      <c r="D5" s="81"/>
      <c r="E5" s="81"/>
      <c r="F5" s="104"/>
      <c r="G5" s="104"/>
      <c r="H5" s="81"/>
      <c r="I5" s="81"/>
      <c r="J5" s="81"/>
      <c r="K5" s="81"/>
      <c r="L5" s="81"/>
      <c r="M5" s="105"/>
      <c r="N5" s="105"/>
      <c r="O5" s="6"/>
      <c r="P5" s="6"/>
      <c r="Q5" s="6"/>
      <c r="R5" s="6"/>
      <c r="S5" s="6"/>
    </row>
    <row r="6" spans="1:24" s="18" customFormat="1" ht="14.25">
      <c r="A6" s="17"/>
      <c r="B6" s="649" t="s">
        <v>134</v>
      </c>
      <c r="C6" s="649"/>
      <c r="D6" s="649"/>
      <c r="E6" s="649"/>
      <c r="F6" s="649"/>
      <c r="G6" s="649"/>
      <c r="H6" s="649"/>
      <c r="I6" s="649"/>
      <c r="J6" s="649"/>
      <c r="K6" s="649"/>
      <c r="L6" s="649"/>
      <c r="M6" s="82"/>
      <c r="N6" s="82"/>
      <c r="O6" s="82"/>
      <c r="P6" s="82"/>
      <c r="Q6" s="82"/>
      <c r="R6" s="82"/>
      <c r="S6" s="82"/>
    </row>
    <row r="7" spans="1:24" s="18" customFormat="1" ht="14.25">
      <c r="A7" s="17"/>
      <c r="B7" s="82"/>
      <c r="C7" s="82"/>
      <c r="D7" s="82"/>
      <c r="E7" s="82"/>
      <c r="F7" s="82"/>
      <c r="G7" s="82"/>
      <c r="H7" s="82"/>
      <c r="I7" s="82"/>
      <c r="J7" s="82"/>
      <c r="K7" s="82"/>
      <c r="L7" s="82"/>
      <c r="M7" s="82"/>
      <c r="N7" s="82"/>
      <c r="O7" s="82"/>
      <c r="P7" s="82"/>
      <c r="Q7" s="82"/>
      <c r="R7" s="82"/>
      <c r="S7" s="82"/>
    </row>
    <row r="8" spans="1:24" s="18" customFormat="1" ht="15" thickBot="1">
      <c r="A8" s="17"/>
      <c r="B8" s="82"/>
      <c r="C8" s="82"/>
      <c r="D8" s="82"/>
      <c r="E8" s="82"/>
      <c r="F8" s="82"/>
      <c r="G8" s="82"/>
      <c r="H8" s="82"/>
      <c r="I8" s="82"/>
      <c r="J8" s="82"/>
      <c r="K8" s="82"/>
      <c r="L8" s="82"/>
      <c r="M8" s="82"/>
      <c r="N8" s="82"/>
      <c r="O8" s="82"/>
      <c r="P8" s="82"/>
      <c r="Q8" s="82"/>
      <c r="R8" s="82"/>
      <c r="S8" s="647" t="s">
        <v>135</v>
      </c>
      <c r="T8" s="647"/>
    </row>
    <row r="9" spans="1:24" ht="15" thickBot="1">
      <c r="A9" s="46"/>
      <c r="B9" s="47"/>
      <c r="C9" s="336"/>
      <c r="D9" s="642" t="s">
        <v>419</v>
      </c>
      <c r="E9" s="643"/>
      <c r="F9" s="648" t="s">
        <v>338</v>
      </c>
      <c r="G9" s="645"/>
      <c r="H9" s="645"/>
      <c r="I9" s="645"/>
      <c r="J9" s="645"/>
      <c r="K9" s="645"/>
      <c r="L9" s="646"/>
      <c r="M9" s="644" t="s">
        <v>341</v>
      </c>
      <c r="N9" s="645"/>
      <c r="O9" s="645"/>
      <c r="P9" s="645"/>
      <c r="Q9" s="645"/>
      <c r="R9" s="645"/>
      <c r="S9" s="646"/>
      <c r="T9" s="48"/>
    </row>
    <row r="10" spans="1:24" ht="21.75" customHeight="1">
      <c r="A10" s="49"/>
      <c r="B10" s="50"/>
      <c r="C10" s="93"/>
      <c r="D10" s="333"/>
      <c r="E10" s="93"/>
      <c r="F10" s="95"/>
      <c r="G10" s="51"/>
      <c r="H10" s="51"/>
      <c r="I10" s="640" t="s">
        <v>143</v>
      </c>
      <c r="J10" s="641"/>
      <c r="K10" s="51"/>
      <c r="L10" s="52"/>
      <c r="M10" s="53"/>
      <c r="N10" s="51"/>
      <c r="O10" s="51"/>
      <c r="P10" s="640" t="s">
        <v>143</v>
      </c>
      <c r="Q10" s="641"/>
      <c r="R10" s="51"/>
      <c r="S10" s="52"/>
      <c r="T10" s="54"/>
    </row>
    <row r="11" spans="1:24" s="10" customFormat="1" ht="63.95" customHeight="1" thickBot="1">
      <c r="A11" s="55" t="s">
        <v>96</v>
      </c>
      <c r="B11" s="56" t="s">
        <v>136</v>
      </c>
      <c r="C11" s="603" t="s">
        <v>333</v>
      </c>
      <c r="D11" s="334" t="s">
        <v>138</v>
      </c>
      <c r="E11" s="94" t="s">
        <v>142</v>
      </c>
      <c r="F11" s="90" t="s">
        <v>137</v>
      </c>
      <c r="G11" s="57" t="s">
        <v>138</v>
      </c>
      <c r="H11" s="57" t="s">
        <v>139</v>
      </c>
      <c r="I11" s="58" t="s">
        <v>140</v>
      </c>
      <c r="J11" s="58" t="s">
        <v>95</v>
      </c>
      <c r="K11" s="57" t="s">
        <v>141</v>
      </c>
      <c r="L11" s="59" t="s">
        <v>142</v>
      </c>
      <c r="M11" s="60" t="s">
        <v>137</v>
      </c>
      <c r="N11" s="57" t="s">
        <v>138</v>
      </c>
      <c r="O11" s="57" t="s">
        <v>139</v>
      </c>
      <c r="P11" s="58" t="s">
        <v>140</v>
      </c>
      <c r="Q11" s="58" t="s">
        <v>95</v>
      </c>
      <c r="R11" s="57" t="s">
        <v>144</v>
      </c>
      <c r="S11" s="59" t="s">
        <v>142</v>
      </c>
      <c r="T11" s="61" t="s">
        <v>145</v>
      </c>
    </row>
    <row r="12" spans="1:24" s="10" customFormat="1" thickBot="1">
      <c r="A12" s="36">
        <v>1</v>
      </c>
      <c r="B12" s="332">
        <v>2</v>
      </c>
      <c r="C12" s="197">
        <v>3</v>
      </c>
      <c r="D12" s="335">
        <v>4</v>
      </c>
      <c r="E12" s="36">
        <v>5</v>
      </c>
      <c r="F12" s="37">
        <v>6</v>
      </c>
      <c r="G12" s="36">
        <v>7</v>
      </c>
      <c r="H12" s="37">
        <v>8</v>
      </c>
      <c r="I12" s="36">
        <v>9</v>
      </c>
      <c r="J12" s="37">
        <v>10</v>
      </c>
      <c r="K12" s="36">
        <v>11</v>
      </c>
      <c r="L12" s="37">
        <v>12</v>
      </c>
      <c r="M12" s="36">
        <v>13</v>
      </c>
      <c r="N12" s="37">
        <v>14</v>
      </c>
      <c r="O12" s="36">
        <v>15</v>
      </c>
      <c r="P12" s="37">
        <v>16</v>
      </c>
      <c r="Q12" s="36">
        <v>17</v>
      </c>
      <c r="R12" s="37">
        <v>18</v>
      </c>
      <c r="S12" s="36">
        <v>19</v>
      </c>
      <c r="T12" s="36">
        <v>20</v>
      </c>
    </row>
    <row r="13" spans="1:24" ht="121.5">
      <c r="A13" s="62">
        <v>1</v>
      </c>
      <c r="B13" s="63" t="s">
        <v>476</v>
      </c>
      <c r="C13" s="346" t="s">
        <v>501</v>
      </c>
      <c r="D13" s="63"/>
      <c r="E13" s="63"/>
      <c r="F13" s="40"/>
      <c r="G13" s="40"/>
      <c r="H13" s="64">
        <f>F13*G13*3</f>
        <v>0</v>
      </c>
      <c r="I13" s="64"/>
      <c r="J13" s="64">
        <f>(F13-1)*G13*I13</f>
        <v>0</v>
      </c>
      <c r="K13" s="40"/>
      <c r="L13" s="64">
        <f>H13+J13+(K13*G13*2)</f>
        <v>0</v>
      </c>
      <c r="M13" s="40">
        <v>14</v>
      </c>
      <c r="N13" s="181">
        <v>2</v>
      </c>
      <c r="O13" s="64">
        <f t="shared" ref="O13:O19" si="0">M13*N13*3</f>
        <v>84</v>
      </c>
      <c r="P13" s="64">
        <v>20</v>
      </c>
      <c r="Q13" s="64">
        <f>(M13-1)*N13*P13</f>
        <v>520</v>
      </c>
      <c r="R13" s="40">
        <v>4.5</v>
      </c>
      <c r="S13" s="64">
        <f>O13+Q13+(R13*N13*2)</f>
        <v>622</v>
      </c>
      <c r="T13" s="65">
        <f t="shared" ref="T13:T19" si="1">S13-L13</f>
        <v>622</v>
      </c>
    </row>
    <row r="14" spans="1:24" ht="67.5">
      <c r="A14" s="66">
        <v>2</v>
      </c>
      <c r="B14" s="63" t="s">
        <v>476</v>
      </c>
      <c r="C14" s="185" t="s">
        <v>502</v>
      </c>
      <c r="D14" s="63"/>
      <c r="E14" s="63"/>
      <c r="F14" s="40"/>
      <c r="G14" s="40"/>
      <c r="H14" s="64">
        <f t="shared" ref="H14:H19" si="2">F14*G14*3</f>
        <v>0</v>
      </c>
      <c r="I14" s="64"/>
      <c r="J14" s="64">
        <f t="shared" ref="J14:J19" si="3">(F14-1)*G14*I14</f>
        <v>0</v>
      </c>
      <c r="K14" s="40"/>
      <c r="L14" s="67">
        <f t="shared" ref="L14:L19" si="4">H14+J14+(K14*G14*2)</f>
        <v>0</v>
      </c>
      <c r="M14" s="40">
        <v>14</v>
      </c>
      <c r="N14" s="181">
        <v>2</v>
      </c>
      <c r="O14" s="64">
        <f t="shared" si="0"/>
        <v>84</v>
      </c>
      <c r="P14" s="64">
        <v>20</v>
      </c>
      <c r="Q14" s="64">
        <f t="shared" ref="Q14:Q19" si="5">(M14-1)*N14*P14</f>
        <v>520</v>
      </c>
      <c r="R14" s="40">
        <v>4.5</v>
      </c>
      <c r="S14" s="67">
        <f t="shared" ref="S14:S19" si="6">O14+Q14+(R14*N14*2)</f>
        <v>622</v>
      </c>
      <c r="T14" s="65">
        <f t="shared" si="1"/>
        <v>622</v>
      </c>
    </row>
    <row r="15" spans="1:24" ht="108">
      <c r="A15" s="604">
        <v>3</v>
      </c>
      <c r="B15" s="63" t="s">
        <v>476</v>
      </c>
      <c r="C15" s="337" t="s">
        <v>500</v>
      </c>
      <c r="D15" s="63"/>
      <c r="E15" s="63"/>
      <c r="F15" s="40"/>
      <c r="G15" s="40"/>
      <c r="H15" s="64">
        <f t="shared" si="2"/>
        <v>0</v>
      </c>
      <c r="I15" s="64"/>
      <c r="J15" s="64">
        <f>(F15-1)*G15*I15</f>
        <v>0</v>
      </c>
      <c r="K15" s="40"/>
      <c r="L15" s="67">
        <f t="shared" si="4"/>
        <v>0</v>
      </c>
      <c r="M15" s="40">
        <v>14</v>
      </c>
      <c r="N15" s="181">
        <v>2</v>
      </c>
      <c r="O15" s="64">
        <f t="shared" si="0"/>
        <v>84</v>
      </c>
      <c r="P15" s="64">
        <v>20</v>
      </c>
      <c r="Q15" s="64">
        <f>(M15-1)*N15*P15</f>
        <v>520</v>
      </c>
      <c r="R15" s="40">
        <v>4.5</v>
      </c>
      <c r="S15" s="67">
        <f>O15+Q15+(R15*N15*2)</f>
        <v>622</v>
      </c>
      <c r="T15" s="65">
        <f>S15-L15</f>
        <v>622</v>
      </c>
    </row>
    <row r="16" spans="1:24" ht="54">
      <c r="A16" s="604">
        <v>4</v>
      </c>
      <c r="B16" s="63" t="s">
        <v>476</v>
      </c>
      <c r="C16" s="605" t="s">
        <v>503</v>
      </c>
      <c r="D16" s="63"/>
      <c r="E16" s="63"/>
      <c r="F16" s="40"/>
      <c r="G16" s="40"/>
      <c r="H16" s="64">
        <f t="shared" si="2"/>
        <v>0</v>
      </c>
      <c r="I16" s="64"/>
      <c r="J16" s="64">
        <f t="shared" si="3"/>
        <v>0</v>
      </c>
      <c r="K16" s="40"/>
      <c r="L16" s="67">
        <f>H16+J16+(K16*G16*2)</f>
        <v>0</v>
      </c>
      <c r="M16" s="40">
        <v>14</v>
      </c>
      <c r="N16" s="181">
        <v>2</v>
      </c>
      <c r="O16" s="64">
        <f t="shared" si="0"/>
        <v>84</v>
      </c>
      <c r="P16" s="64">
        <v>20</v>
      </c>
      <c r="Q16" s="64">
        <f>(M16-1)*N16*P16</f>
        <v>520</v>
      </c>
      <c r="R16" s="40">
        <v>4.5</v>
      </c>
      <c r="S16" s="67">
        <f>O16+Q16+(R16*N16*2)</f>
        <v>622</v>
      </c>
      <c r="T16" s="65">
        <f>S16-L16</f>
        <v>622</v>
      </c>
    </row>
    <row r="17" spans="1:20" ht="25.5" customHeight="1">
      <c r="A17" s="66"/>
      <c r="B17" s="7"/>
      <c r="C17" s="91"/>
      <c r="D17" s="91"/>
      <c r="E17" s="91"/>
      <c r="F17" s="40"/>
      <c r="G17" s="40"/>
      <c r="H17" s="64">
        <f t="shared" si="2"/>
        <v>0</v>
      </c>
      <c r="I17" s="64"/>
      <c r="J17" s="64">
        <f t="shared" si="3"/>
        <v>0</v>
      </c>
      <c r="K17" s="40"/>
      <c r="L17" s="67">
        <f t="shared" si="4"/>
        <v>0</v>
      </c>
      <c r="M17" s="40"/>
      <c r="N17" s="40"/>
      <c r="O17" s="64">
        <f t="shared" si="0"/>
        <v>0</v>
      </c>
      <c r="P17" s="64"/>
      <c r="Q17" s="64">
        <f t="shared" si="5"/>
        <v>0</v>
      </c>
      <c r="R17" s="40"/>
      <c r="S17" s="67">
        <f t="shared" si="6"/>
        <v>0</v>
      </c>
      <c r="T17" s="65">
        <f t="shared" si="1"/>
        <v>0</v>
      </c>
    </row>
    <row r="18" spans="1:20" ht="15" customHeight="1">
      <c r="A18" s="66"/>
      <c r="B18" s="7"/>
      <c r="C18" s="91"/>
      <c r="D18" s="91"/>
      <c r="E18" s="91"/>
      <c r="F18" s="40"/>
      <c r="G18" s="40"/>
      <c r="H18" s="64">
        <f t="shared" si="2"/>
        <v>0</v>
      </c>
      <c r="I18" s="64"/>
      <c r="J18" s="64">
        <f t="shared" si="3"/>
        <v>0</v>
      </c>
      <c r="K18" s="40"/>
      <c r="L18" s="67">
        <f t="shared" si="4"/>
        <v>0</v>
      </c>
      <c r="M18" s="40"/>
      <c r="N18" s="40"/>
      <c r="O18" s="64">
        <f t="shared" si="0"/>
        <v>0</v>
      </c>
      <c r="P18" s="64"/>
      <c r="Q18" s="64">
        <f t="shared" si="5"/>
        <v>0</v>
      </c>
      <c r="R18" s="40"/>
      <c r="S18" s="67">
        <f t="shared" si="6"/>
        <v>0</v>
      </c>
      <c r="T18" s="65">
        <f t="shared" si="1"/>
        <v>0</v>
      </c>
    </row>
    <row r="19" spans="1:20" ht="16.5" customHeight="1" thickBot="1">
      <c r="A19" s="68"/>
      <c r="B19" s="69"/>
      <c r="C19" s="92"/>
      <c r="D19" s="92"/>
      <c r="E19" s="92"/>
      <c r="F19" s="40"/>
      <c r="G19" s="40"/>
      <c r="H19" s="64">
        <f t="shared" si="2"/>
        <v>0</v>
      </c>
      <c r="I19" s="64"/>
      <c r="J19" s="64">
        <f t="shared" si="3"/>
        <v>0</v>
      </c>
      <c r="K19" s="40"/>
      <c r="L19" s="67">
        <f t="shared" si="4"/>
        <v>0</v>
      </c>
      <c r="M19" s="40"/>
      <c r="N19" s="40"/>
      <c r="O19" s="64">
        <f t="shared" si="0"/>
        <v>0</v>
      </c>
      <c r="P19" s="64"/>
      <c r="Q19" s="64">
        <f t="shared" si="5"/>
        <v>0</v>
      </c>
      <c r="R19" s="40"/>
      <c r="S19" s="67">
        <f t="shared" si="6"/>
        <v>0</v>
      </c>
      <c r="T19" s="65">
        <f t="shared" si="1"/>
        <v>0</v>
      </c>
    </row>
    <row r="20" spans="1:20" ht="18" customHeight="1" thickBot="1">
      <c r="A20" s="70"/>
      <c r="B20" s="71" t="s">
        <v>95</v>
      </c>
      <c r="C20" s="71"/>
      <c r="D20" s="71"/>
      <c r="E20" s="71"/>
      <c r="F20" s="72"/>
      <c r="G20" s="72"/>
      <c r="H20" s="73">
        <f>SUM(H13:H19)</f>
        <v>0</v>
      </c>
      <c r="I20" s="73"/>
      <c r="J20" s="73">
        <f>SUM(J13:J19)</f>
        <v>0</v>
      </c>
      <c r="K20" s="73"/>
      <c r="L20" s="73">
        <f>SUM(L13:L19)</f>
        <v>0</v>
      </c>
      <c r="M20" s="72"/>
      <c r="N20" s="72"/>
      <c r="O20" s="73">
        <f>SUM(O13:O19)</f>
        <v>336</v>
      </c>
      <c r="P20" s="73"/>
      <c r="Q20" s="73">
        <f>SUM(Q13:Q19)</f>
        <v>2080</v>
      </c>
      <c r="R20" s="73"/>
      <c r="S20" s="73">
        <f>SUM(S13:S19)</f>
        <v>2488</v>
      </c>
      <c r="T20" s="74">
        <f>SUM(T13:T19)</f>
        <v>2488</v>
      </c>
    </row>
    <row r="21" spans="1:20" ht="10.5" customHeight="1">
      <c r="B21" s="75"/>
      <c r="C21" s="75"/>
      <c r="D21" s="75"/>
      <c r="E21" s="75"/>
      <c r="F21" s="76"/>
      <c r="G21" s="77"/>
      <c r="H21" s="77"/>
      <c r="I21" s="77"/>
      <c r="J21" s="77"/>
      <c r="K21" s="77"/>
      <c r="L21" s="77"/>
      <c r="M21" s="76"/>
      <c r="N21" s="77"/>
      <c r="O21" s="77"/>
      <c r="P21" s="77"/>
      <c r="Q21" s="77"/>
      <c r="R21" s="77"/>
      <c r="S21" s="77"/>
    </row>
  </sheetData>
  <mergeCells count="15">
    <mergeCell ref="V1:X1"/>
    <mergeCell ref="T1:U1"/>
    <mergeCell ref="Q2:S2"/>
    <mergeCell ref="F9:L9"/>
    <mergeCell ref="B4:L4"/>
    <mergeCell ref="B6:L6"/>
    <mergeCell ref="G3:K3"/>
    <mergeCell ref="I10:J10"/>
    <mergeCell ref="D9:E9"/>
    <mergeCell ref="M9:S9"/>
    <mergeCell ref="P10:Q10"/>
    <mergeCell ref="V2:X2"/>
    <mergeCell ref="T2:U2"/>
    <mergeCell ref="B3:F3"/>
    <mergeCell ref="S8:T8"/>
  </mergeCells>
  <phoneticPr fontId="2" type="noConversion"/>
  <pageMargins left="0.33" right="0.24" top="0.28999999999999998" bottom="0.25" header="0.22" footer="0.17"/>
  <pageSetup paperSize="9" scale="70"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0"/>
  <sheetViews>
    <sheetView workbookViewId="0">
      <selection activeCell="G18" sqref="G18"/>
    </sheetView>
  </sheetViews>
  <sheetFormatPr defaultRowHeight="13.5"/>
  <cols>
    <col min="1" max="1" width="4.85546875" style="3" customWidth="1"/>
    <col min="2" max="2" width="32.7109375" style="3" customWidth="1"/>
    <col min="3" max="3" width="10.140625" style="3" customWidth="1"/>
    <col min="4" max="4" width="11.42578125" style="3" customWidth="1"/>
    <col min="5" max="5" width="9.140625" style="3"/>
    <col min="6" max="6" width="12.5703125" style="3" customWidth="1"/>
    <col min="7" max="7" width="24.85546875" style="3" bestFit="1" customWidth="1"/>
    <col min="8" max="8" width="8.7109375" style="3" customWidth="1"/>
    <col min="9" max="9" width="9.140625" style="3"/>
    <col min="10" max="10" width="11" style="3" customWidth="1"/>
    <col min="11" max="11" width="8.7109375" style="3" customWidth="1"/>
    <col min="12" max="12" width="9.140625" style="3"/>
    <col min="13" max="13" width="11" style="3" customWidth="1"/>
    <col min="14" max="16384" width="9.140625" style="3"/>
  </cols>
  <sheetData>
    <row r="1" spans="1:16">
      <c r="A1" s="433"/>
      <c r="B1" s="434"/>
      <c r="C1" s="434"/>
      <c r="D1" s="435"/>
      <c r="E1" s="434"/>
      <c r="F1" s="436"/>
      <c r="G1" s="436"/>
      <c r="H1" s="17"/>
      <c r="I1" s="44" t="s">
        <v>132</v>
      </c>
      <c r="J1" s="1"/>
      <c r="K1" s="44"/>
      <c r="L1" s="44"/>
      <c r="M1" s="17"/>
      <c r="N1" s="2"/>
      <c r="O1" s="2"/>
      <c r="P1" s="2"/>
    </row>
    <row r="2" spans="1:16" ht="12.75" customHeight="1">
      <c r="A2" s="433"/>
      <c r="B2" s="434"/>
      <c r="C2" s="434"/>
      <c r="D2" s="435"/>
      <c r="E2" s="434"/>
      <c r="F2" s="436"/>
      <c r="G2" s="436"/>
      <c r="H2" s="627" t="s">
        <v>10</v>
      </c>
      <c r="I2" s="627"/>
      <c r="J2" s="627"/>
      <c r="K2" s="44"/>
      <c r="L2" s="44"/>
      <c r="M2" s="44"/>
      <c r="N2" s="2"/>
      <c r="O2" s="2"/>
      <c r="P2" s="2"/>
    </row>
    <row r="3" spans="1:16" ht="14.25" thickBot="1">
      <c r="A3" s="17"/>
      <c r="B3" s="437" t="s">
        <v>349</v>
      </c>
      <c r="C3" s="438"/>
      <c r="D3" s="438"/>
      <c r="E3" s="439"/>
      <c r="F3" s="440"/>
      <c r="G3" s="441"/>
      <c r="H3" s="18"/>
      <c r="I3" s="18"/>
      <c r="J3" s="18"/>
      <c r="K3" s="18"/>
      <c r="L3" s="18"/>
      <c r="M3" s="18"/>
    </row>
    <row r="4" spans="1:16" s="80" customFormat="1" ht="17.25" customHeight="1">
      <c r="A4" s="17"/>
      <c r="B4" s="442" t="s">
        <v>11</v>
      </c>
      <c r="C4" s="442"/>
      <c r="D4" s="442"/>
      <c r="E4" s="345"/>
      <c r="F4" s="345"/>
      <c r="G4" s="20"/>
      <c r="H4" s="79"/>
      <c r="I4" s="79"/>
      <c r="J4" s="79"/>
      <c r="K4" s="79"/>
      <c r="L4" s="79"/>
      <c r="M4" s="79"/>
    </row>
    <row r="5" spans="1:16" s="444" customFormat="1" ht="26.25" customHeight="1">
      <c r="A5" s="429" t="s">
        <v>133</v>
      </c>
      <c r="B5" s="429"/>
      <c r="C5" s="429"/>
      <c r="D5" s="429"/>
      <c r="E5" s="429"/>
      <c r="F5" s="429"/>
      <c r="G5" s="429"/>
      <c r="H5" s="443"/>
      <c r="I5" s="443"/>
      <c r="J5" s="443"/>
      <c r="K5" s="443"/>
      <c r="L5" s="443"/>
      <c r="M5" s="443"/>
    </row>
    <row r="6" spans="1:16" s="444" customFormat="1" ht="14.25">
      <c r="A6" s="429" t="s">
        <v>203</v>
      </c>
      <c r="B6" s="429"/>
      <c r="C6" s="429"/>
      <c r="D6" s="429"/>
      <c r="E6" s="429"/>
      <c r="F6" s="429"/>
      <c r="G6" s="429"/>
      <c r="H6" s="443"/>
      <c r="I6" s="443"/>
      <c r="J6" s="443"/>
      <c r="K6" s="443"/>
      <c r="L6" s="443"/>
      <c r="M6" s="443"/>
    </row>
    <row r="7" spans="1:16" s="18" customFormat="1" ht="21" customHeight="1">
      <c r="A7" s="429"/>
      <c r="B7" s="429" t="s">
        <v>240</v>
      </c>
      <c r="C7" s="429"/>
      <c r="D7" s="429"/>
      <c r="E7" s="429"/>
      <c r="F7" s="429"/>
      <c r="G7" s="429"/>
      <c r="H7" s="443"/>
      <c r="I7" s="443"/>
      <c r="J7" s="443"/>
      <c r="K7" s="443"/>
      <c r="L7" s="443"/>
      <c r="M7" s="443"/>
    </row>
    <row r="8" spans="1:16" s="18" customFormat="1" ht="26.25" customHeight="1" thickBot="1">
      <c r="A8" s="429"/>
      <c r="B8" s="445" t="s">
        <v>241</v>
      </c>
      <c r="C8" s="429"/>
      <c r="D8" s="429"/>
      <c r="E8" s="429"/>
      <c r="F8" s="429"/>
      <c r="G8" s="429"/>
      <c r="H8" s="443"/>
      <c r="I8" s="443"/>
      <c r="J8" s="443"/>
      <c r="K8" s="443"/>
      <c r="L8" s="443"/>
      <c r="M8" s="443"/>
    </row>
    <row r="9" spans="1:16" s="39" customFormat="1" ht="27" customHeight="1" thickBot="1">
      <c r="A9" s="446"/>
      <c r="B9" s="447"/>
      <c r="C9" s="448" t="s">
        <v>242</v>
      </c>
      <c r="D9" s="449"/>
      <c r="E9" s="449"/>
      <c r="F9" s="449"/>
      <c r="G9" s="450"/>
      <c r="H9" s="650" t="s">
        <v>420</v>
      </c>
      <c r="I9" s="651"/>
      <c r="J9" s="652"/>
      <c r="K9" s="650" t="s">
        <v>416</v>
      </c>
      <c r="L9" s="651"/>
      <c r="M9" s="652"/>
    </row>
    <row r="10" spans="1:16" s="455" customFormat="1" ht="68.25" thickBot="1">
      <c r="A10" s="451" t="s">
        <v>96</v>
      </c>
      <c r="B10" s="451" t="s">
        <v>147</v>
      </c>
      <c r="C10" s="452" t="s">
        <v>148</v>
      </c>
      <c r="D10" s="453" t="s">
        <v>149</v>
      </c>
      <c r="E10" s="453" t="s">
        <v>218</v>
      </c>
      <c r="F10" s="453" t="s">
        <v>152</v>
      </c>
      <c r="G10" s="453" t="s">
        <v>413</v>
      </c>
      <c r="H10" s="453" t="s">
        <v>153</v>
      </c>
      <c r="I10" s="453" t="s">
        <v>154</v>
      </c>
      <c r="J10" s="454" t="s">
        <v>155</v>
      </c>
      <c r="K10" s="453" t="s">
        <v>153</v>
      </c>
      <c r="L10" s="453" t="s">
        <v>154</v>
      </c>
      <c r="M10" s="454" t="s">
        <v>155</v>
      </c>
    </row>
    <row r="11" spans="1:16" s="457" customFormat="1">
      <c r="A11" s="456">
        <v>1</v>
      </c>
      <c r="B11" s="456">
        <v>2</v>
      </c>
      <c r="C11" s="456">
        <v>3</v>
      </c>
      <c r="D11" s="456">
        <v>4</v>
      </c>
      <c r="E11" s="456">
        <v>5</v>
      </c>
      <c r="F11" s="456">
        <v>6</v>
      </c>
      <c r="G11" s="456">
        <v>7</v>
      </c>
      <c r="H11" s="456">
        <v>8</v>
      </c>
      <c r="I11" s="456">
        <v>9</v>
      </c>
      <c r="J11" s="456">
        <v>10</v>
      </c>
      <c r="K11" s="456">
        <v>11</v>
      </c>
      <c r="L11" s="456">
        <v>12</v>
      </c>
      <c r="M11" s="456">
        <v>13</v>
      </c>
    </row>
    <row r="12" spans="1:16" ht="29.25">
      <c r="A12" s="221"/>
      <c r="B12" s="224" t="s">
        <v>353</v>
      </c>
      <c r="C12" s="222" t="s">
        <v>1</v>
      </c>
      <c r="D12" s="222" t="s">
        <v>1</v>
      </c>
      <c r="E12" s="458">
        <v>2021</v>
      </c>
      <c r="F12" s="459">
        <v>0.12</v>
      </c>
      <c r="G12" s="222" t="s">
        <v>1</v>
      </c>
      <c r="H12" s="222" t="s">
        <v>1</v>
      </c>
      <c r="I12" s="222" t="s">
        <v>1</v>
      </c>
      <c r="J12" s="222" t="s">
        <v>1</v>
      </c>
      <c r="K12" s="222" t="s">
        <v>1</v>
      </c>
      <c r="L12" s="222" t="s">
        <v>1</v>
      </c>
      <c r="M12" s="222" t="s">
        <v>1</v>
      </c>
    </row>
    <row r="13" spans="1:16" ht="13.7" customHeight="1">
      <c r="A13" s="221"/>
      <c r="B13" s="383" t="s">
        <v>156</v>
      </c>
      <c r="C13" s="41"/>
      <c r="D13" s="41"/>
      <c r="E13" s="41"/>
      <c r="F13" s="41"/>
      <c r="G13" s="41"/>
      <c r="H13" s="41"/>
      <c r="I13" s="41"/>
      <c r="J13" s="41"/>
      <c r="K13" s="41"/>
      <c r="L13" s="41"/>
      <c r="M13" s="41"/>
    </row>
    <row r="14" spans="1:16">
      <c r="A14" s="30">
        <v>1</v>
      </c>
      <c r="B14" s="225" t="s">
        <v>352</v>
      </c>
      <c r="C14" s="225">
        <v>2012</v>
      </c>
      <c r="D14" s="225">
        <v>9740</v>
      </c>
      <c r="E14" s="41">
        <f>IF(($E$12-C14)*12&gt;100,100,($E$12-C14)*12)</f>
        <v>100</v>
      </c>
      <c r="F14" s="32">
        <v>0</v>
      </c>
      <c r="G14" s="225" t="s">
        <v>441</v>
      </c>
      <c r="H14" s="41"/>
      <c r="I14" s="41"/>
      <c r="J14" s="32">
        <f>H14*I14</f>
        <v>0</v>
      </c>
      <c r="K14" s="41"/>
      <c r="L14" s="41"/>
      <c r="M14" s="32">
        <f>K14*L14</f>
        <v>0</v>
      </c>
    </row>
    <row r="15" spans="1:16">
      <c r="A15" s="30">
        <v>2</v>
      </c>
      <c r="B15" s="41"/>
      <c r="C15" s="41"/>
      <c r="D15" s="41"/>
      <c r="E15" s="41">
        <f t="shared" ref="E15:E20" si="0">IF(($E$12-C15)*12&gt;100,100,($E$12-C15)*12)</f>
        <v>100</v>
      </c>
      <c r="F15" s="32">
        <f t="shared" ref="F15:F20" si="1">IF(E15=100,0,D15-D15*E15%)</f>
        <v>0</v>
      </c>
      <c r="G15" s="41"/>
      <c r="H15" s="41"/>
      <c r="I15" s="41"/>
      <c r="J15" s="32">
        <f t="shared" ref="J15:J20" si="2">H15*I15</f>
        <v>0</v>
      </c>
      <c r="K15" s="41"/>
      <c r="L15" s="41"/>
      <c r="M15" s="32">
        <f t="shared" ref="M15:M20" si="3">K15*L15</f>
        <v>0</v>
      </c>
    </row>
    <row r="16" spans="1:16">
      <c r="A16" s="30">
        <v>3</v>
      </c>
      <c r="B16" s="41"/>
      <c r="C16" s="41"/>
      <c r="D16" s="41"/>
      <c r="E16" s="41">
        <f t="shared" si="0"/>
        <v>100</v>
      </c>
      <c r="F16" s="32">
        <f t="shared" si="1"/>
        <v>0</v>
      </c>
      <c r="G16" s="41"/>
      <c r="H16" s="41"/>
      <c r="I16" s="41"/>
      <c r="J16" s="32">
        <f t="shared" si="2"/>
        <v>0</v>
      </c>
      <c r="K16" s="41"/>
      <c r="L16" s="41"/>
      <c r="M16" s="32">
        <f t="shared" si="3"/>
        <v>0</v>
      </c>
    </row>
    <row r="17" spans="1:13">
      <c r="A17" s="221">
        <v>4</v>
      </c>
      <c r="B17" s="41"/>
      <c r="C17" s="41"/>
      <c r="D17" s="41"/>
      <c r="E17" s="41">
        <f t="shared" si="0"/>
        <v>100</v>
      </c>
      <c r="F17" s="32">
        <f t="shared" si="1"/>
        <v>0</v>
      </c>
      <c r="G17" s="41"/>
      <c r="H17" s="41"/>
      <c r="I17" s="41"/>
      <c r="J17" s="32">
        <f t="shared" si="2"/>
        <v>0</v>
      </c>
      <c r="K17" s="41"/>
      <c r="L17" s="41"/>
      <c r="M17" s="32">
        <f t="shared" si="3"/>
        <v>0</v>
      </c>
    </row>
    <row r="18" spans="1:13">
      <c r="A18" s="221">
        <v>5</v>
      </c>
      <c r="B18" s="41"/>
      <c r="C18" s="41"/>
      <c r="D18" s="41"/>
      <c r="E18" s="41">
        <f t="shared" si="0"/>
        <v>100</v>
      </c>
      <c r="F18" s="32">
        <f t="shared" si="1"/>
        <v>0</v>
      </c>
      <c r="G18" s="41"/>
      <c r="H18" s="41"/>
      <c r="I18" s="41"/>
      <c r="J18" s="32">
        <f t="shared" si="2"/>
        <v>0</v>
      </c>
      <c r="K18" s="41"/>
      <c r="L18" s="41"/>
      <c r="M18" s="32">
        <f t="shared" si="3"/>
        <v>0</v>
      </c>
    </row>
    <row r="19" spans="1:13">
      <c r="A19" s="221">
        <v>6</v>
      </c>
      <c r="B19" s="41"/>
      <c r="C19" s="41"/>
      <c r="D19" s="41"/>
      <c r="E19" s="41">
        <f t="shared" si="0"/>
        <v>100</v>
      </c>
      <c r="F19" s="32">
        <f t="shared" si="1"/>
        <v>0</v>
      </c>
      <c r="G19" s="41"/>
      <c r="H19" s="41"/>
      <c r="I19" s="41"/>
      <c r="J19" s="32">
        <f t="shared" si="2"/>
        <v>0</v>
      </c>
      <c r="K19" s="41"/>
      <c r="L19" s="41"/>
      <c r="M19" s="32">
        <f t="shared" si="3"/>
        <v>0</v>
      </c>
    </row>
    <row r="20" spans="1:13">
      <c r="A20" s="221">
        <v>7</v>
      </c>
      <c r="B20" s="41"/>
      <c r="C20" s="41"/>
      <c r="D20" s="41"/>
      <c r="E20" s="41">
        <f t="shared" si="0"/>
        <v>100</v>
      </c>
      <c r="F20" s="32">
        <f t="shared" si="1"/>
        <v>0</v>
      </c>
      <c r="G20" s="41"/>
      <c r="H20" s="41"/>
      <c r="I20" s="41"/>
      <c r="J20" s="32">
        <f t="shared" si="2"/>
        <v>0</v>
      </c>
      <c r="K20" s="41"/>
      <c r="L20" s="41"/>
      <c r="M20" s="32">
        <f t="shared" si="3"/>
        <v>0</v>
      </c>
    </row>
  </sheetData>
  <mergeCells count="3">
    <mergeCell ref="H9:J9"/>
    <mergeCell ref="K9:M9"/>
    <mergeCell ref="H2:J2"/>
  </mergeCells>
  <phoneticPr fontId="2" type="noConversion"/>
  <pageMargins left="0.41" right="0.18" top="0.48" bottom="0.27" header="0.17" footer="0.19"/>
  <pageSetup paperSize="9" scale="85" orientation="landscape" verticalDpi="12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2"/>
  <sheetViews>
    <sheetView topLeftCell="A10" workbookViewId="0">
      <selection activeCell="J48" sqref="J48"/>
    </sheetView>
  </sheetViews>
  <sheetFormatPr defaultRowHeight="13.5"/>
  <cols>
    <col min="1" max="1" width="4.85546875" style="13" customWidth="1"/>
    <col min="2" max="2" width="32.85546875" style="13" bestFit="1" customWidth="1"/>
    <col min="3" max="3" width="11.28515625" style="13" bestFit="1" customWidth="1"/>
    <col min="4" max="4" width="8.5703125" style="13" bestFit="1" customWidth="1"/>
    <col min="5" max="5" width="11.140625" style="13" customWidth="1"/>
    <col min="6" max="6" width="12.42578125" style="13" bestFit="1" customWidth="1"/>
    <col min="7" max="7" width="12.140625" style="13" customWidth="1"/>
    <col min="8" max="8" width="11.140625" style="13" customWidth="1"/>
    <col min="9" max="9" width="11.5703125" style="13" customWidth="1"/>
    <col min="10" max="10" width="8.140625" style="13" bestFit="1" customWidth="1"/>
    <col min="11" max="11" width="8.42578125" style="13" bestFit="1" customWidth="1"/>
    <col min="12" max="12" width="9.5703125" style="13" bestFit="1" customWidth="1"/>
    <col min="13" max="13" width="8.140625" style="13" bestFit="1" customWidth="1"/>
    <col min="14" max="14" width="8.42578125" style="13" bestFit="1" customWidth="1"/>
    <col min="15" max="15" width="9.5703125" style="13" bestFit="1" customWidth="1"/>
    <col min="16" max="16384" width="9.140625" style="13"/>
  </cols>
  <sheetData>
    <row r="1" spans="1:15">
      <c r="A1" s="460"/>
      <c r="B1" s="461"/>
      <c r="C1" s="461"/>
      <c r="D1" s="462"/>
      <c r="E1" s="462"/>
      <c r="F1" s="461"/>
      <c r="G1" s="461"/>
      <c r="H1" s="12"/>
      <c r="I1" s="463" t="s">
        <v>146</v>
      </c>
      <c r="J1" s="461"/>
      <c r="K1" s="12"/>
      <c r="L1" s="12"/>
      <c r="M1" s="12"/>
      <c r="N1" s="12"/>
      <c r="O1" s="12"/>
    </row>
    <row r="2" spans="1:15" ht="12.75" customHeight="1">
      <c r="A2" s="460"/>
      <c r="B2" s="461"/>
      <c r="C2" s="461"/>
      <c r="D2" s="462"/>
      <c r="E2" s="462"/>
      <c r="F2" s="461"/>
      <c r="G2" s="461"/>
      <c r="H2" s="653" t="s">
        <v>10</v>
      </c>
      <c r="I2" s="653"/>
      <c r="J2" s="653"/>
      <c r="K2" s="12"/>
      <c r="L2" s="12"/>
      <c r="M2" s="12"/>
      <c r="N2" s="12"/>
      <c r="O2" s="12"/>
    </row>
    <row r="3" spans="1:15" ht="41.25" customHeight="1" thickBot="1">
      <c r="A3" s="12"/>
      <c r="B3" s="656" t="s">
        <v>349</v>
      </c>
      <c r="C3" s="656"/>
      <c r="D3" s="656"/>
      <c r="E3" s="656"/>
      <c r="F3" s="464"/>
      <c r="G3" s="465"/>
    </row>
    <row r="4" spans="1:15" s="391" customFormat="1" ht="17.25" customHeight="1">
      <c r="A4" s="12"/>
      <c r="B4" s="655" t="s">
        <v>11</v>
      </c>
      <c r="C4" s="655"/>
      <c r="D4" s="655"/>
      <c r="E4" s="655"/>
      <c r="H4" s="96"/>
    </row>
    <row r="5" spans="1:15" s="444" customFormat="1" ht="25.5" customHeight="1">
      <c r="A5" s="654" t="s">
        <v>133</v>
      </c>
      <c r="B5" s="654"/>
      <c r="C5" s="654"/>
      <c r="D5" s="654"/>
      <c r="E5" s="654"/>
      <c r="F5" s="654"/>
      <c r="G5" s="654"/>
      <c r="H5" s="654"/>
      <c r="I5" s="654"/>
      <c r="J5" s="654"/>
      <c r="K5" s="654"/>
      <c r="L5" s="391"/>
      <c r="O5" s="391"/>
    </row>
    <row r="6" spans="1:15" s="467" customFormat="1">
      <c r="B6" s="468"/>
      <c r="C6" s="468"/>
      <c r="D6" s="469"/>
      <c r="E6" s="469"/>
      <c r="F6" s="469"/>
      <c r="G6" s="469"/>
      <c r="H6" s="469"/>
      <c r="I6" s="469"/>
      <c r="J6" s="469"/>
      <c r="K6" s="469"/>
      <c r="L6" s="391"/>
      <c r="M6" s="469"/>
      <c r="N6" s="469"/>
      <c r="O6" s="391"/>
    </row>
    <row r="7" spans="1:15" s="444" customFormat="1" ht="14.25">
      <c r="A7" s="654" t="s">
        <v>204</v>
      </c>
      <c r="B7" s="654"/>
      <c r="C7" s="654"/>
      <c r="D7" s="654"/>
      <c r="E7" s="654"/>
      <c r="F7" s="654"/>
      <c r="G7" s="654"/>
      <c r="H7" s="654"/>
      <c r="I7" s="654"/>
      <c r="J7" s="654"/>
      <c r="K7" s="654"/>
      <c r="L7" s="391"/>
      <c r="O7" s="391"/>
    </row>
    <row r="8" spans="1:15" s="444" customFormat="1" ht="14.25">
      <c r="B8" s="466"/>
      <c r="C8" s="466"/>
      <c r="D8" s="470"/>
      <c r="E8" s="470"/>
      <c r="F8" s="470"/>
      <c r="G8" s="470"/>
      <c r="H8" s="470"/>
      <c r="I8" s="470"/>
      <c r="J8" s="470"/>
      <c r="K8" s="470"/>
      <c r="M8" s="470"/>
      <c r="N8" s="470"/>
    </row>
    <row r="9" spans="1:15" s="444" customFormat="1" ht="15" thickBot="1">
      <c r="A9" s="75"/>
      <c r="B9" s="466"/>
      <c r="C9" s="466"/>
      <c r="D9" s="470"/>
      <c r="E9" s="470"/>
      <c r="F9" s="470"/>
      <c r="G9" s="470"/>
      <c r="H9" s="470"/>
      <c r="I9" s="470"/>
      <c r="J9" s="470"/>
      <c r="K9" s="470"/>
      <c r="M9" s="470"/>
      <c r="N9" s="470"/>
    </row>
    <row r="10" spans="1:15" s="467" customFormat="1" ht="33.75" customHeight="1" thickBot="1">
      <c r="A10" s="471"/>
      <c r="B10" s="472"/>
      <c r="C10" s="473"/>
      <c r="D10" s="651" t="s">
        <v>421</v>
      </c>
      <c r="E10" s="651"/>
      <c r="F10" s="651"/>
      <c r="G10" s="651"/>
      <c r="H10" s="651"/>
      <c r="I10" s="652"/>
      <c r="J10" s="650" t="s">
        <v>420</v>
      </c>
      <c r="K10" s="651"/>
      <c r="L10" s="652"/>
      <c r="M10" s="650" t="s">
        <v>416</v>
      </c>
      <c r="N10" s="651"/>
      <c r="O10" s="652"/>
    </row>
    <row r="11" spans="1:15" s="83" customFormat="1" ht="82.5" customHeight="1">
      <c r="A11" s="226" t="s">
        <v>96</v>
      </c>
      <c r="B11" s="227" t="s">
        <v>157</v>
      </c>
      <c r="C11" s="229" t="s">
        <v>158</v>
      </c>
      <c r="D11" s="228" t="s">
        <v>153</v>
      </c>
      <c r="E11" s="229" t="s">
        <v>159</v>
      </c>
      <c r="F11" s="229" t="s">
        <v>160</v>
      </c>
      <c r="G11" s="229" t="s">
        <v>150</v>
      </c>
      <c r="H11" s="229" t="s">
        <v>151</v>
      </c>
      <c r="I11" s="229" t="s">
        <v>152</v>
      </c>
      <c r="J11" s="229" t="s">
        <v>153</v>
      </c>
      <c r="K11" s="229" t="s">
        <v>154</v>
      </c>
      <c r="L11" s="229" t="s">
        <v>155</v>
      </c>
      <c r="M11" s="229" t="s">
        <v>153</v>
      </c>
      <c r="N11" s="229" t="s">
        <v>154</v>
      </c>
      <c r="O11" s="229" t="s">
        <v>155</v>
      </c>
    </row>
    <row r="12" spans="1:15" s="476" customFormat="1">
      <c r="A12" s="474">
        <v>1</v>
      </c>
      <c r="B12" s="474">
        <v>2</v>
      </c>
      <c r="C12" s="474">
        <v>3</v>
      </c>
      <c r="D12" s="474">
        <v>4</v>
      </c>
      <c r="E12" s="474">
        <v>5</v>
      </c>
      <c r="F12" s="474">
        <v>6</v>
      </c>
      <c r="G12" s="475">
        <v>7</v>
      </c>
      <c r="H12" s="475">
        <v>8</v>
      </c>
      <c r="I12" s="475">
        <v>9</v>
      </c>
      <c r="J12" s="475">
        <v>10</v>
      </c>
      <c r="K12" s="475">
        <v>11</v>
      </c>
      <c r="L12" s="475">
        <v>12</v>
      </c>
      <c r="M12" s="475">
        <v>13</v>
      </c>
      <c r="N12" s="475">
        <v>14</v>
      </c>
      <c r="O12" s="475">
        <v>15</v>
      </c>
    </row>
    <row r="13" spans="1:15" ht="57">
      <c r="A13" s="474"/>
      <c r="B13" s="230" t="s">
        <v>161</v>
      </c>
      <c r="C13" s="477"/>
      <c r="D13" s="477"/>
      <c r="E13" s="477"/>
      <c r="F13" s="477"/>
      <c r="G13" s="478"/>
      <c r="H13" s="478"/>
      <c r="I13" s="98"/>
      <c r="J13" s="98"/>
      <c r="K13" s="98"/>
      <c r="L13" s="98"/>
      <c r="M13" s="98"/>
      <c r="N13" s="98"/>
      <c r="O13" s="98"/>
    </row>
    <row r="14" spans="1:15" ht="13.7" customHeight="1">
      <c r="A14" s="474"/>
      <c r="B14" s="479" t="s">
        <v>156</v>
      </c>
      <c r="C14" s="479"/>
      <c r="D14" s="480"/>
      <c r="E14" s="480"/>
      <c r="F14" s="480"/>
      <c r="G14" s="98"/>
      <c r="H14" s="98"/>
      <c r="I14" s="98"/>
      <c r="J14" s="98"/>
      <c r="K14" s="98"/>
      <c r="L14" s="98"/>
      <c r="M14" s="98"/>
      <c r="N14" s="98"/>
      <c r="O14" s="481">
        <f>+M14*N14</f>
        <v>0</v>
      </c>
    </row>
    <row r="15" spans="1:15" ht="27">
      <c r="A15" s="474">
        <v>1</v>
      </c>
      <c r="B15" s="482" t="s">
        <v>422</v>
      </c>
      <c r="C15" s="480" t="s">
        <v>355</v>
      </c>
      <c r="D15" s="480">
        <v>95</v>
      </c>
      <c r="E15" s="480"/>
      <c r="F15" s="480">
        <v>45535</v>
      </c>
      <c r="G15" s="98">
        <v>22617.7</v>
      </c>
      <c r="H15" s="483">
        <f>G15/F15*100%</f>
        <v>0.49671022290545735</v>
      </c>
      <c r="I15" s="480">
        <f>F15-G15</f>
        <v>22917.3</v>
      </c>
      <c r="J15" s="98"/>
      <c r="K15" s="98"/>
      <c r="L15" s="98"/>
      <c r="M15" s="98">
        <v>12</v>
      </c>
      <c r="N15" s="98">
        <v>600</v>
      </c>
      <c r="O15" s="481">
        <f>(+M15-1)*N15+500</f>
        <v>7100</v>
      </c>
    </row>
    <row r="16" spans="1:15" ht="27">
      <c r="A16" s="474">
        <v>2</v>
      </c>
      <c r="B16" s="482" t="s">
        <v>423</v>
      </c>
      <c r="C16" s="480" t="s">
        <v>355</v>
      </c>
      <c r="D16" s="480">
        <v>74</v>
      </c>
      <c r="E16" s="480"/>
      <c r="F16" s="480">
        <v>9411.4</v>
      </c>
      <c r="G16" s="98">
        <v>890.3</v>
      </c>
      <c r="H16" s="483">
        <f>G16/F16*100%</f>
        <v>9.4598040674076123E-2</v>
      </c>
      <c r="I16" s="480">
        <f t="shared" ref="I16:I37" si="0">F16-G16</f>
        <v>8521.1</v>
      </c>
      <c r="J16" s="98"/>
      <c r="K16" s="98"/>
      <c r="L16" s="98"/>
      <c r="M16" s="98">
        <v>11</v>
      </c>
      <c r="N16" s="98">
        <v>145</v>
      </c>
      <c r="O16" s="481">
        <f t="shared" ref="O16:O39" si="1">+M16*N16</f>
        <v>1595</v>
      </c>
    </row>
    <row r="17" spans="1:15" ht="27">
      <c r="A17" s="474">
        <v>3</v>
      </c>
      <c r="B17" s="482" t="s">
        <v>428</v>
      </c>
      <c r="C17" s="480" t="s">
        <v>355</v>
      </c>
      <c r="D17" s="480">
        <v>87</v>
      </c>
      <c r="E17" s="480"/>
      <c r="F17" s="480">
        <v>13928.4</v>
      </c>
      <c r="G17" s="98">
        <v>7457.3</v>
      </c>
      <c r="H17" s="483">
        <f>G17/F17*100%</f>
        <v>0.53540248700496829</v>
      </c>
      <c r="I17" s="480">
        <f t="shared" si="0"/>
        <v>6471.0999999999995</v>
      </c>
      <c r="J17" s="98"/>
      <c r="K17" s="98"/>
      <c r="L17" s="98"/>
      <c r="M17" s="98"/>
      <c r="N17" s="98"/>
      <c r="O17" s="481">
        <f t="shared" si="1"/>
        <v>0</v>
      </c>
    </row>
    <row r="18" spans="1:15" s="489" customFormat="1" ht="40.5">
      <c r="A18" s="484">
        <v>4</v>
      </c>
      <c r="B18" s="165" t="s">
        <v>442</v>
      </c>
      <c r="C18" s="485" t="s">
        <v>355</v>
      </c>
      <c r="D18" s="485">
        <v>40</v>
      </c>
      <c r="E18" s="485"/>
      <c r="F18" s="485">
        <v>7105.3</v>
      </c>
      <c r="G18" s="486">
        <v>526.5</v>
      </c>
      <c r="H18" s="487">
        <f>G18/F18*100%</f>
        <v>7.4099615779770034E-2</v>
      </c>
      <c r="I18" s="485">
        <f>F18-G18</f>
        <v>6578.8</v>
      </c>
      <c r="J18" s="486"/>
      <c r="K18" s="486"/>
      <c r="L18" s="486"/>
      <c r="M18" s="486"/>
      <c r="N18" s="486"/>
      <c r="O18" s="488"/>
    </row>
    <row r="19" spans="1:15" s="489" customFormat="1" ht="27">
      <c r="A19" s="484"/>
      <c r="B19" s="165" t="s">
        <v>429</v>
      </c>
      <c r="C19" s="485" t="s">
        <v>355</v>
      </c>
      <c r="D19" s="485">
        <v>51</v>
      </c>
      <c r="E19" s="485"/>
      <c r="F19" s="485">
        <v>3286.1</v>
      </c>
      <c r="G19" s="486">
        <v>135.1</v>
      </c>
      <c r="H19" s="487">
        <f>G19/F19*100%</f>
        <v>4.1112565046711909E-2</v>
      </c>
      <c r="I19" s="485">
        <f>F19-G19</f>
        <v>3151</v>
      </c>
      <c r="J19" s="486"/>
      <c r="K19" s="486"/>
      <c r="L19" s="486"/>
      <c r="M19" s="486"/>
      <c r="N19" s="486"/>
      <c r="O19" s="488"/>
    </row>
    <row r="20" spans="1:15">
      <c r="A20" s="474">
        <v>5</v>
      </c>
      <c r="B20" s="165" t="s">
        <v>400</v>
      </c>
      <c r="C20" s="480"/>
      <c r="D20" s="480"/>
      <c r="E20" s="480"/>
      <c r="F20" s="480"/>
      <c r="G20" s="98"/>
      <c r="H20" s="483"/>
      <c r="I20" s="480"/>
      <c r="J20" s="98"/>
      <c r="K20" s="98"/>
      <c r="L20" s="98"/>
      <c r="M20" s="98">
        <v>11</v>
      </c>
      <c r="N20" s="98">
        <v>25</v>
      </c>
      <c r="O20" s="481">
        <f t="shared" si="1"/>
        <v>275</v>
      </c>
    </row>
    <row r="21" spans="1:15" ht="40.5">
      <c r="A21" s="474">
        <v>6</v>
      </c>
      <c r="B21" s="165" t="s">
        <v>394</v>
      </c>
      <c r="C21" s="480"/>
      <c r="D21" s="480"/>
      <c r="E21" s="480"/>
      <c r="F21" s="480"/>
      <c r="G21" s="98"/>
      <c r="H21" s="483"/>
      <c r="I21" s="480">
        <f t="shared" si="0"/>
        <v>0</v>
      </c>
      <c r="J21" s="98"/>
      <c r="K21" s="98"/>
      <c r="L21" s="98"/>
      <c r="M21" s="98">
        <v>10</v>
      </c>
      <c r="N21" s="98">
        <v>150</v>
      </c>
      <c r="O21" s="481">
        <f t="shared" si="1"/>
        <v>1500</v>
      </c>
    </row>
    <row r="22" spans="1:15">
      <c r="A22" s="474">
        <v>7</v>
      </c>
      <c r="B22" s="165" t="s">
        <v>401</v>
      </c>
      <c r="C22" s="480"/>
      <c r="D22" s="480"/>
      <c r="E22" s="480"/>
      <c r="F22" s="480"/>
      <c r="G22" s="98"/>
      <c r="H22" s="483"/>
      <c r="I22" s="480">
        <f>F22-G22</f>
        <v>0</v>
      </c>
      <c r="J22" s="98"/>
      <c r="K22" s="98"/>
      <c r="L22" s="98"/>
      <c r="M22" s="98"/>
      <c r="N22" s="98"/>
      <c r="O22" s="481">
        <f>+M22*N22</f>
        <v>0</v>
      </c>
    </row>
    <row r="23" spans="1:15" ht="14.25">
      <c r="A23" s="474"/>
      <c r="B23" s="232" t="s">
        <v>162</v>
      </c>
      <c r="C23" s="230"/>
      <c r="D23" s="480"/>
      <c r="E23" s="480"/>
      <c r="F23" s="480"/>
      <c r="G23" s="98"/>
      <c r="H23" s="483"/>
      <c r="I23" s="480">
        <f t="shared" si="0"/>
        <v>0</v>
      </c>
      <c r="J23" s="98"/>
      <c r="K23" s="98"/>
      <c r="L23" s="98"/>
      <c r="M23" s="98"/>
      <c r="N23" s="98"/>
      <c r="O23" s="481">
        <f t="shared" si="1"/>
        <v>0</v>
      </c>
    </row>
    <row r="24" spans="1:15">
      <c r="A24" s="474"/>
      <c r="B24" s="479" t="s">
        <v>156</v>
      </c>
      <c r="C24" s="479"/>
      <c r="D24" s="480"/>
      <c r="E24" s="480"/>
      <c r="F24" s="480"/>
      <c r="G24" s="98"/>
      <c r="H24" s="483"/>
      <c r="I24" s="480">
        <f t="shared" si="0"/>
        <v>0</v>
      </c>
      <c r="J24" s="98"/>
      <c r="K24" s="98"/>
      <c r="L24" s="98"/>
      <c r="M24" s="98"/>
      <c r="N24" s="98"/>
      <c r="O24" s="481">
        <f t="shared" si="1"/>
        <v>0</v>
      </c>
    </row>
    <row r="25" spans="1:15">
      <c r="A25" s="474">
        <v>1</v>
      </c>
      <c r="B25" s="480" t="s">
        <v>424</v>
      </c>
      <c r="C25" s="480" t="s">
        <v>355</v>
      </c>
      <c r="D25" s="480">
        <v>197</v>
      </c>
      <c r="E25" s="480"/>
      <c r="F25" s="480">
        <v>11636.7</v>
      </c>
      <c r="G25" s="98">
        <v>1834.7</v>
      </c>
      <c r="H25" s="483">
        <f>G25/F25*100%</f>
        <v>0.15766497374685262</v>
      </c>
      <c r="I25" s="480">
        <f t="shared" si="0"/>
        <v>9802</v>
      </c>
      <c r="J25" s="98"/>
      <c r="K25" s="98"/>
      <c r="L25" s="98"/>
      <c r="M25" s="98">
        <v>11</v>
      </c>
      <c r="N25" s="98">
        <v>80</v>
      </c>
      <c r="O25" s="481">
        <f t="shared" si="1"/>
        <v>880</v>
      </c>
    </row>
    <row r="26" spans="1:15">
      <c r="A26" s="474">
        <v>2</v>
      </c>
      <c r="B26" s="480" t="s">
        <v>425</v>
      </c>
      <c r="C26" s="480" t="s">
        <v>355</v>
      </c>
      <c r="D26" s="480">
        <v>177</v>
      </c>
      <c r="E26" s="480"/>
      <c r="F26" s="480">
        <v>21377.9</v>
      </c>
      <c r="G26" s="490">
        <v>7103.2</v>
      </c>
      <c r="H26" s="483">
        <f>G26/F26*100%</f>
        <v>0.33226837060702874</v>
      </c>
      <c r="I26" s="480">
        <f t="shared" si="0"/>
        <v>14274.7</v>
      </c>
      <c r="J26" s="98"/>
      <c r="K26" s="98"/>
      <c r="L26" s="98"/>
      <c r="M26" s="98">
        <v>12</v>
      </c>
      <c r="N26" s="98">
        <v>150</v>
      </c>
      <c r="O26" s="481">
        <f t="shared" si="1"/>
        <v>1800</v>
      </c>
    </row>
    <row r="27" spans="1:15">
      <c r="A27" s="474">
        <v>3</v>
      </c>
      <c r="B27" s="480" t="s">
        <v>356</v>
      </c>
      <c r="C27" s="480" t="s">
        <v>355</v>
      </c>
      <c r="D27" s="480">
        <v>21</v>
      </c>
      <c r="E27" s="480"/>
      <c r="F27" s="480">
        <v>1787.8</v>
      </c>
      <c r="G27" s="98">
        <v>617.14</v>
      </c>
      <c r="H27" s="483">
        <f>G27/F27*100%</f>
        <v>0.34519521199239289</v>
      </c>
      <c r="I27" s="480">
        <f t="shared" si="0"/>
        <v>1170.6599999999999</v>
      </c>
      <c r="J27" s="98"/>
      <c r="K27" s="98"/>
      <c r="L27" s="98"/>
      <c r="M27" s="98"/>
      <c r="N27" s="98"/>
      <c r="O27" s="481">
        <f t="shared" si="1"/>
        <v>0</v>
      </c>
    </row>
    <row r="28" spans="1:15">
      <c r="A28" s="474">
        <v>4</v>
      </c>
      <c r="B28" s="480" t="s">
        <v>393</v>
      </c>
      <c r="C28" s="480" t="s">
        <v>355</v>
      </c>
      <c r="D28" s="480"/>
      <c r="E28" s="480"/>
      <c r="F28" s="480"/>
      <c r="G28" s="98"/>
      <c r="H28" s="483"/>
      <c r="I28" s="480"/>
      <c r="J28" s="98"/>
      <c r="K28" s="98"/>
      <c r="L28" s="98"/>
      <c r="M28" s="98">
        <v>11</v>
      </c>
      <c r="N28" s="98">
        <v>150</v>
      </c>
      <c r="O28" s="481">
        <f t="shared" si="1"/>
        <v>1650</v>
      </c>
    </row>
    <row r="29" spans="1:15">
      <c r="A29" s="474">
        <v>5</v>
      </c>
      <c r="B29" s="480" t="s">
        <v>392</v>
      </c>
      <c r="C29" s="480" t="s">
        <v>355</v>
      </c>
      <c r="D29" s="480"/>
      <c r="E29" s="480"/>
      <c r="F29" s="480"/>
      <c r="G29" s="98"/>
      <c r="H29" s="483"/>
      <c r="I29" s="480">
        <f t="shared" si="0"/>
        <v>0</v>
      </c>
      <c r="J29" s="98"/>
      <c r="K29" s="98"/>
      <c r="L29" s="98"/>
      <c r="M29" s="98"/>
      <c r="N29" s="98"/>
      <c r="O29" s="481">
        <f t="shared" si="1"/>
        <v>0</v>
      </c>
    </row>
    <row r="30" spans="1:15" ht="40.5">
      <c r="A30" s="474">
        <v>6</v>
      </c>
      <c r="B30" s="165" t="s">
        <v>479</v>
      </c>
      <c r="C30" s="480"/>
      <c r="D30" s="480"/>
      <c r="E30" s="480"/>
      <c r="F30" s="480"/>
      <c r="G30" s="98"/>
      <c r="H30" s="483"/>
      <c r="I30" s="480"/>
      <c r="J30" s="98"/>
      <c r="K30" s="98"/>
      <c r="L30" s="98"/>
      <c r="M30" s="481">
        <v>1</v>
      </c>
      <c r="N30" s="481">
        <v>2200</v>
      </c>
      <c r="O30" s="481">
        <f t="shared" si="1"/>
        <v>2200</v>
      </c>
    </row>
    <row r="31" spans="1:15">
      <c r="A31" s="474">
        <v>7</v>
      </c>
      <c r="B31" s="491"/>
      <c r="C31" s="480" t="s">
        <v>355</v>
      </c>
      <c r="D31" s="480"/>
      <c r="E31" s="480"/>
      <c r="F31" s="480"/>
      <c r="G31" s="98"/>
      <c r="H31" s="483"/>
      <c r="I31" s="480"/>
      <c r="J31" s="98"/>
      <c r="K31" s="98"/>
      <c r="L31" s="98"/>
      <c r="M31" s="481"/>
      <c r="N31" s="481"/>
      <c r="O31" s="481">
        <f t="shared" si="1"/>
        <v>0</v>
      </c>
    </row>
    <row r="32" spans="1:15">
      <c r="A32" s="474">
        <v>8</v>
      </c>
      <c r="B32" s="491"/>
      <c r="C32" s="480" t="s">
        <v>355</v>
      </c>
      <c r="D32" s="480"/>
      <c r="E32" s="480"/>
      <c r="F32" s="480"/>
      <c r="G32" s="98"/>
      <c r="H32" s="483"/>
      <c r="I32" s="480"/>
      <c r="J32" s="98"/>
      <c r="K32" s="98"/>
      <c r="L32" s="98"/>
      <c r="M32" s="481"/>
      <c r="N32" s="481"/>
      <c r="O32" s="481">
        <f t="shared" si="1"/>
        <v>0</v>
      </c>
    </row>
    <row r="33" spans="1:15">
      <c r="A33" s="474"/>
      <c r="B33" s="491"/>
      <c r="C33" s="480"/>
      <c r="D33" s="480"/>
      <c r="E33" s="480"/>
      <c r="F33" s="480"/>
      <c r="G33" s="98"/>
      <c r="H33" s="483"/>
      <c r="I33" s="480"/>
      <c r="J33" s="98"/>
      <c r="K33" s="98"/>
      <c r="L33" s="98"/>
      <c r="M33" s="98"/>
      <c r="N33" s="98"/>
      <c r="O33" s="481"/>
    </row>
    <row r="34" spans="1:15">
      <c r="A34" s="474"/>
      <c r="B34" s="491"/>
      <c r="C34" s="480"/>
      <c r="D34" s="480"/>
      <c r="E34" s="480"/>
      <c r="F34" s="480"/>
      <c r="G34" s="98"/>
      <c r="H34" s="483"/>
      <c r="I34" s="480"/>
      <c r="J34" s="98"/>
      <c r="K34" s="98"/>
      <c r="L34" s="98"/>
      <c r="M34" s="98"/>
      <c r="N34" s="98"/>
      <c r="O34" s="481"/>
    </row>
    <row r="35" spans="1:15" ht="14.25">
      <c r="A35" s="474"/>
      <c r="B35" s="492" t="s">
        <v>357</v>
      </c>
      <c r="C35" s="480"/>
      <c r="D35" s="480"/>
      <c r="E35" s="480"/>
      <c r="F35" s="480"/>
      <c r="G35" s="98"/>
      <c r="H35" s="483"/>
      <c r="I35" s="480">
        <f t="shared" si="0"/>
        <v>0</v>
      </c>
      <c r="J35" s="98"/>
      <c r="K35" s="98"/>
      <c r="L35" s="98"/>
      <c r="M35" s="98"/>
      <c r="N35" s="98"/>
      <c r="O35" s="481">
        <f t="shared" si="1"/>
        <v>0</v>
      </c>
    </row>
    <row r="36" spans="1:15" ht="27">
      <c r="A36" s="474">
        <v>1</v>
      </c>
      <c r="B36" s="482" t="s">
        <v>358</v>
      </c>
      <c r="C36" s="480" t="s">
        <v>355</v>
      </c>
      <c r="D36" s="480">
        <v>1</v>
      </c>
      <c r="E36" s="480"/>
      <c r="F36" s="493">
        <v>94434</v>
      </c>
      <c r="G36" s="98">
        <v>67004</v>
      </c>
      <c r="H36" s="483">
        <f>G36/F36*100%</f>
        <v>0.70953258360336324</v>
      </c>
      <c r="I36" s="480">
        <f t="shared" si="0"/>
        <v>27430</v>
      </c>
      <c r="J36" s="98"/>
      <c r="K36" s="98"/>
      <c r="L36" s="98"/>
      <c r="M36" s="98"/>
      <c r="N36" s="98"/>
      <c r="O36" s="481">
        <f t="shared" si="1"/>
        <v>0</v>
      </c>
    </row>
    <row r="37" spans="1:15">
      <c r="A37" s="474">
        <v>2</v>
      </c>
      <c r="B37" s="480" t="s">
        <v>359</v>
      </c>
      <c r="C37" s="480" t="s">
        <v>355</v>
      </c>
      <c r="D37" s="480">
        <v>1</v>
      </c>
      <c r="E37" s="480"/>
      <c r="F37" s="493">
        <v>298</v>
      </c>
      <c r="G37" s="98">
        <v>135.19999999999999</v>
      </c>
      <c r="H37" s="483">
        <f>G37/F37*100%</f>
        <v>0.45369127516778518</v>
      </c>
      <c r="I37" s="480">
        <f t="shared" si="0"/>
        <v>162.80000000000001</v>
      </c>
      <c r="J37" s="98"/>
      <c r="K37" s="98"/>
      <c r="L37" s="98"/>
      <c r="M37" s="98"/>
      <c r="N37" s="98"/>
      <c r="O37" s="481">
        <f t="shared" si="1"/>
        <v>0</v>
      </c>
    </row>
    <row r="38" spans="1:15">
      <c r="A38" s="474">
        <v>3</v>
      </c>
      <c r="B38" s="480" t="s">
        <v>402</v>
      </c>
      <c r="C38" s="480" t="s">
        <v>355</v>
      </c>
      <c r="D38" s="480"/>
      <c r="E38" s="480"/>
      <c r="F38" s="480"/>
      <c r="G38" s="98"/>
      <c r="H38" s="98"/>
      <c r="I38" s="98"/>
      <c r="J38" s="98"/>
      <c r="K38" s="98"/>
      <c r="L38" s="98"/>
      <c r="M38" s="98"/>
      <c r="N38" s="98"/>
      <c r="O38" s="481">
        <f t="shared" si="1"/>
        <v>0</v>
      </c>
    </row>
    <row r="39" spans="1:15">
      <c r="A39" s="475">
        <v>4</v>
      </c>
      <c r="B39" s="98" t="s">
        <v>426</v>
      </c>
      <c r="C39" s="480" t="s">
        <v>355</v>
      </c>
      <c r="D39" s="480">
        <v>15</v>
      </c>
      <c r="E39" s="480"/>
      <c r="F39" s="493">
        <v>1777.5</v>
      </c>
      <c r="G39" s="98">
        <v>0</v>
      </c>
      <c r="H39" s="483">
        <f>G39/F39*100%</f>
        <v>0</v>
      </c>
      <c r="I39" s="480">
        <f>F39-G39</f>
        <v>1777.5</v>
      </c>
      <c r="J39" s="98"/>
      <c r="K39" s="98"/>
      <c r="L39" s="98"/>
      <c r="M39" s="98"/>
      <c r="N39" s="98"/>
      <c r="O39" s="481">
        <f t="shared" si="1"/>
        <v>0</v>
      </c>
    </row>
    <row r="40" spans="1:15">
      <c r="A40" s="475">
        <v>5</v>
      </c>
      <c r="B40" s="494" t="s">
        <v>427</v>
      </c>
      <c r="C40" s="480" t="s">
        <v>355</v>
      </c>
      <c r="D40" s="480">
        <v>7</v>
      </c>
      <c r="E40" s="480"/>
      <c r="F40" s="493">
        <v>1052.4000000000001</v>
      </c>
      <c r="G40" s="98">
        <v>0</v>
      </c>
      <c r="H40" s="483">
        <f>G40/F40*100%</f>
        <v>0</v>
      </c>
      <c r="I40" s="480">
        <f>F40-G40</f>
        <v>1052.4000000000001</v>
      </c>
      <c r="J40" s="98"/>
      <c r="K40" s="98"/>
      <c r="L40" s="98"/>
      <c r="M40" s="98"/>
      <c r="N40" s="98"/>
      <c r="O40" s="481"/>
    </row>
    <row r="41" spans="1:15" ht="28.5">
      <c r="A41" s="475"/>
      <c r="B41" s="224" t="s">
        <v>163</v>
      </c>
      <c r="C41" s="475" t="s">
        <v>1</v>
      </c>
      <c r="D41" s="475" t="s">
        <v>1</v>
      </c>
      <c r="E41" s="475" t="s">
        <v>1</v>
      </c>
      <c r="F41" s="475" t="s">
        <v>1</v>
      </c>
      <c r="G41" s="475" t="s">
        <v>1</v>
      </c>
      <c r="H41" s="475" t="s">
        <v>1</v>
      </c>
      <c r="I41" s="475" t="s">
        <v>1</v>
      </c>
      <c r="J41" s="475" t="s">
        <v>1</v>
      </c>
      <c r="K41" s="475" t="s">
        <v>1</v>
      </c>
      <c r="L41" s="475"/>
      <c r="M41" s="475" t="s">
        <v>1</v>
      </c>
      <c r="N41" s="475" t="s">
        <v>1</v>
      </c>
      <c r="O41" s="478">
        <f>SUM(O14:O39)</f>
        <v>17000</v>
      </c>
    </row>
    <row r="42" spans="1:15">
      <c r="O42" s="12"/>
    </row>
  </sheetData>
  <mergeCells count="8">
    <mergeCell ref="M10:O10"/>
    <mergeCell ref="D10:I10"/>
    <mergeCell ref="J10:L10"/>
    <mergeCell ref="H2:J2"/>
    <mergeCell ref="A5:K5"/>
    <mergeCell ref="A7:K7"/>
    <mergeCell ref="B4:E4"/>
    <mergeCell ref="B3:E3"/>
  </mergeCells>
  <phoneticPr fontId="2" type="noConversion"/>
  <pageMargins left="0.19" right="0.18" top="0.38" bottom="0.24" header="0.17" footer="0.19"/>
  <pageSetup paperSize="9" scale="80" orientation="landscape" verticalDpi="12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N28"/>
  <sheetViews>
    <sheetView topLeftCell="A13" zoomScale="80" zoomScaleNormal="80" workbookViewId="0">
      <selection activeCell="L22" sqref="L22"/>
    </sheetView>
  </sheetViews>
  <sheetFormatPr defaultRowHeight="17.25"/>
  <cols>
    <col min="1" max="1" width="6.28515625" style="84" customWidth="1"/>
    <col min="2" max="2" width="23.42578125" style="85" customWidth="1"/>
    <col min="3" max="3" width="21" style="85" customWidth="1"/>
    <col min="4" max="4" width="16" style="85" customWidth="1"/>
    <col min="5" max="5" width="12.28515625" style="85" customWidth="1"/>
    <col min="6" max="6" width="29.85546875" style="85" customWidth="1"/>
    <col min="7" max="7" width="25.28515625" style="85" customWidth="1"/>
    <col min="8" max="10" width="16.140625" style="85" customWidth="1"/>
    <col min="11" max="11" width="12.140625" style="85" customWidth="1"/>
    <col min="12" max="12" width="26.85546875" style="85" customWidth="1"/>
    <col min="13" max="16384" width="9.140625" style="85"/>
  </cols>
  <sheetData>
    <row r="1" spans="1:14" s="102" customFormat="1">
      <c r="A1" s="233"/>
      <c r="B1" s="657" t="s">
        <v>268</v>
      </c>
      <c r="C1" s="657"/>
      <c r="D1" s="44"/>
      <c r="E1" s="17"/>
      <c r="G1" s="44"/>
      <c r="H1" s="44"/>
      <c r="I1" s="44"/>
      <c r="J1" s="44"/>
      <c r="K1" s="44"/>
      <c r="L1" s="44"/>
      <c r="N1" s="1"/>
    </row>
    <row r="2" spans="1:14" s="102" customFormat="1" ht="17.25" customHeight="1">
      <c r="A2" s="233"/>
      <c r="D2" s="110"/>
      <c r="G2" s="110"/>
      <c r="H2" s="110"/>
      <c r="I2" s="110"/>
      <c r="J2" s="110"/>
      <c r="K2" s="110"/>
      <c r="L2" s="110"/>
      <c r="N2" s="45"/>
    </row>
    <row r="3" spans="1:14" s="102" customFormat="1" ht="18" thickBot="1">
      <c r="A3" s="233"/>
      <c r="B3" s="234"/>
      <c r="C3" s="234"/>
      <c r="D3" s="234"/>
      <c r="E3" s="234"/>
      <c r="F3" s="658" t="s">
        <v>349</v>
      </c>
      <c r="G3" s="658"/>
      <c r="H3" s="658"/>
      <c r="I3" s="658"/>
      <c r="J3" s="658"/>
      <c r="K3" s="658"/>
      <c r="L3" s="234"/>
    </row>
    <row r="4" spans="1:14" s="103" customFormat="1" ht="27" customHeight="1">
      <c r="A4" s="233"/>
      <c r="B4" s="111" t="s">
        <v>11</v>
      </c>
      <c r="C4" s="111"/>
      <c r="D4" s="235"/>
      <c r="E4" s="235"/>
      <c r="F4" s="111"/>
      <c r="G4" s="235"/>
      <c r="H4" s="235"/>
      <c r="I4" s="235"/>
      <c r="J4" s="235"/>
      <c r="K4" s="235"/>
      <c r="L4" s="235"/>
    </row>
    <row r="5" spans="1:14" s="102" customFormat="1" ht="22.7" customHeight="1">
      <c r="A5" s="236" t="s">
        <v>202</v>
      </c>
      <c r="B5" s="236"/>
      <c r="C5" s="236"/>
      <c r="D5" s="236"/>
      <c r="E5" s="236"/>
      <c r="F5" s="236"/>
      <c r="G5" s="236"/>
      <c r="H5" s="236"/>
      <c r="I5" s="236"/>
      <c r="J5" s="236"/>
      <c r="K5" s="236"/>
      <c r="L5" s="236"/>
    </row>
    <row r="6" spans="1:14" s="102" customFormat="1" ht="22.7" customHeight="1">
      <c r="A6" s="236" t="s">
        <v>219</v>
      </c>
      <c r="B6" s="236"/>
      <c r="C6" s="236"/>
      <c r="D6" s="236"/>
      <c r="E6" s="236"/>
      <c r="F6" s="236"/>
      <c r="G6" s="236"/>
      <c r="H6" s="236"/>
      <c r="I6" s="236"/>
      <c r="J6" s="236"/>
      <c r="K6" s="236"/>
      <c r="L6" s="236"/>
    </row>
    <row r="7" spans="1:14" s="103" customFormat="1">
      <c r="A7" s="233"/>
      <c r="B7" s="235"/>
      <c r="C7" s="235"/>
      <c r="D7" s="235"/>
      <c r="E7" s="235"/>
      <c r="F7" s="235"/>
      <c r="G7" s="235"/>
      <c r="H7" s="235"/>
      <c r="I7" s="235"/>
      <c r="J7" s="235"/>
      <c r="K7" s="235"/>
      <c r="L7" s="235"/>
    </row>
    <row r="8" spans="1:14" s="86" customFormat="1">
      <c r="A8" s="233"/>
      <c r="B8" s="235"/>
      <c r="C8" s="235"/>
      <c r="D8" s="235"/>
      <c r="E8" s="235"/>
      <c r="F8" s="235"/>
      <c r="G8" s="235"/>
      <c r="H8" s="235"/>
      <c r="I8" s="235"/>
      <c r="J8" s="235"/>
      <c r="K8" s="235"/>
      <c r="L8" s="235"/>
    </row>
    <row r="9" spans="1:14" s="86" customFormat="1">
      <c r="A9" s="233"/>
      <c r="B9" s="657"/>
      <c r="C9" s="657"/>
      <c r="D9" s="237"/>
      <c r="E9" s="235"/>
      <c r="F9" s="235"/>
      <c r="G9" s="237"/>
      <c r="H9" s="237"/>
      <c r="I9" s="237"/>
      <c r="J9" s="237"/>
      <c r="K9" s="237"/>
      <c r="L9" s="237" t="s">
        <v>217</v>
      </c>
    </row>
    <row r="10" spans="1:14" s="86" customFormat="1">
      <c r="A10" s="233"/>
      <c r="B10" s="235"/>
      <c r="C10" s="235"/>
      <c r="D10" s="237"/>
      <c r="E10" s="235"/>
      <c r="F10" s="235"/>
      <c r="G10" s="237"/>
      <c r="H10" s="237"/>
      <c r="I10" s="237"/>
      <c r="J10" s="237"/>
      <c r="K10" s="237"/>
      <c r="L10" s="237"/>
    </row>
    <row r="11" spans="1:14" s="80" customFormat="1" ht="132" customHeight="1">
      <c r="A11" s="87" t="s">
        <v>96</v>
      </c>
      <c r="B11" s="238" t="s">
        <v>224</v>
      </c>
      <c r="C11" s="238" t="s">
        <v>220</v>
      </c>
      <c r="D11" s="238" t="s">
        <v>222</v>
      </c>
      <c r="E11" s="238" t="s">
        <v>223</v>
      </c>
      <c r="F11" s="238" t="s">
        <v>249</v>
      </c>
      <c r="G11" s="238" t="s">
        <v>253</v>
      </c>
      <c r="H11" s="238" t="s">
        <v>254</v>
      </c>
      <c r="I11" s="238" t="s">
        <v>255</v>
      </c>
      <c r="J11" s="238" t="s">
        <v>256</v>
      </c>
      <c r="K11" s="238" t="s">
        <v>257</v>
      </c>
      <c r="L11" s="238" t="s">
        <v>343</v>
      </c>
    </row>
    <row r="12" spans="1:14" s="124" customFormat="1" ht="13.5">
      <c r="A12" s="239">
        <v>1</v>
      </c>
      <c r="B12" s="223">
        <v>2</v>
      </c>
      <c r="C12" s="223">
        <v>3</v>
      </c>
      <c r="D12" s="223">
        <v>4</v>
      </c>
      <c r="E12" s="223">
        <v>5</v>
      </c>
      <c r="F12" s="223">
        <v>6</v>
      </c>
      <c r="G12" s="223">
        <v>7</v>
      </c>
      <c r="H12" s="223">
        <v>7.1</v>
      </c>
      <c r="I12" s="223">
        <v>7.2</v>
      </c>
      <c r="J12" s="223">
        <v>7.3</v>
      </c>
      <c r="K12" s="223">
        <v>7.4</v>
      </c>
      <c r="L12" s="223">
        <v>8</v>
      </c>
    </row>
    <row r="13" spans="1:14" s="80" customFormat="1" ht="32.25" customHeight="1">
      <c r="A13" s="240"/>
      <c r="B13" s="241" t="s">
        <v>247</v>
      </c>
      <c r="C13" s="241"/>
      <c r="D13" s="241" t="s">
        <v>1</v>
      </c>
      <c r="E13" s="241">
        <f>SUM(E14:E17)</f>
        <v>0</v>
      </c>
      <c r="F13" s="241"/>
      <c r="G13" s="241"/>
      <c r="H13" s="241"/>
      <c r="I13" s="241"/>
      <c r="J13" s="241"/>
      <c r="K13" s="241"/>
      <c r="L13" s="241"/>
    </row>
    <row r="14" spans="1:14">
      <c r="A14" s="242">
        <v>1</v>
      </c>
      <c r="B14" s="243"/>
      <c r="C14" s="243"/>
      <c r="D14" s="242" t="s">
        <v>1</v>
      </c>
      <c r="E14" s="243"/>
      <c r="F14" s="242"/>
      <c r="G14" s="242">
        <f>SUM(H14:K14)</f>
        <v>0</v>
      </c>
      <c r="H14" s="242"/>
      <c r="I14" s="242"/>
      <c r="J14" s="242"/>
      <c r="K14" s="242"/>
      <c r="L14" s="242"/>
    </row>
    <row r="15" spans="1:14">
      <c r="A15" s="242">
        <v>2</v>
      </c>
      <c r="B15" s="243"/>
      <c r="C15" s="243"/>
      <c r="D15" s="242" t="s">
        <v>1</v>
      </c>
      <c r="E15" s="243"/>
      <c r="F15" s="242"/>
      <c r="G15" s="242">
        <f t="shared" ref="G15:G22" si="0">SUM(H15:K15)</f>
        <v>0</v>
      </c>
      <c r="H15" s="242"/>
      <c r="I15" s="242"/>
      <c r="J15" s="242"/>
      <c r="K15" s="242"/>
      <c r="L15" s="242"/>
    </row>
    <row r="16" spans="1:14">
      <c r="A16" s="242">
        <v>3</v>
      </c>
      <c r="B16" s="243"/>
      <c r="C16" s="243"/>
      <c r="D16" s="242" t="s">
        <v>1</v>
      </c>
      <c r="E16" s="243"/>
      <c r="F16" s="242"/>
      <c r="G16" s="242">
        <f t="shared" si="0"/>
        <v>0</v>
      </c>
      <c r="H16" s="242"/>
      <c r="I16" s="242"/>
      <c r="J16" s="242"/>
      <c r="K16" s="242"/>
      <c r="L16" s="242"/>
    </row>
    <row r="17" spans="1:12">
      <c r="A17" s="242" t="s">
        <v>196</v>
      </c>
      <c r="B17" s="243"/>
      <c r="C17" s="243"/>
      <c r="D17" s="242" t="s">
        <v>1</v>
      </c>
      <c r="E17" s="243"/>
      <c r="F17" s="242"/>
      <c r="G17" s="242">
        <f t="shared" si="0"/>
        <v>0</v>
      </c>
      <c r="H17" s="242"/>
      <c r="I17" s="242"/>
      <c r="J17" s="242"/>
      <c r="K17" s="242"/>
      <c r="L17" s="242"/>
    </row>
    <row r="18" spans="1:12" s="80" customFormat="1" ht="32.25" customHeight="1">
      <c r="A18" s="240"/>
      <c r="B18" s="241" t="s">
        <v>248</v>
      </c>
      <c r="C18" s="241"/>
      <c r="D18" s="241" t="s">
        <v>1</v>
      </c>
      <c r="E18" s="241">
        <f>SUM(E19:E22)</f>
        <v>1112.0999999999999</v>
      </c>
      <c r="F18" s="241"/>
      <c r="G18" s="241"/>
      <c r="H18" s="241"/>
      <c r="I18" s="241"/>
      <c r="J18" s="241"/>
      <c r="K18" s="241"/>
      <c r="L18" s="241"/>
    </row>
    <row r="19" spans="1:12" ht="60.75">
      <c r="A19" s="242">
        <v>1</v>
      </c>
      <c r="B19" s="244" t="s">
        <v>360</v>
      </c>
      <c r="C19" s="244" t="s">
        <v>361</v>
      </c>
      <c r="D19" s="245" t="s">
        <v>1</v>
      </c>
      <c r="E19" s="246">
        <v>1112.0999999999999</v>
      </c>
      <c r="F19" s="247" t="s">
        <v>362</v>
      </c>
      <c r="G19" s="248">
        <f>SUM(H19:K19)</f>
        <v>4458.9877900340007</v>
      </c>
      <c r="H19" s="248">
        <f>'7-էլ-էներգիա'!I19</f>
        <v>2754.3233929640005</v>
      </c>
      <c r="I19" s="248">
        <v>0</v>
      </c>
      <c r="J19" s="248">
        <f>'9-գազով ջեռուցում'!M15</f>
        <v>1588.3753970700002</v>
      </c>
      <c r="K19" s="248">
        <f>'3-Ծախսերի բացվածք'!G18</f>
        <v>116.28899999999999</v>
      </c>
      <c r="L19" s="242"/>
    </row>
    <row r="20" spans="1:12">
      <c r="A20" s="242">
        <v>2</v>
      </c>
      <c r="B20" s="243"/>
      <c r="C20" s="243"/>
      <c r="D20" s="242" t="s">
        <v>1</v>
      </c>
      <c r="E20" s="243"/>
      <c r="F20" s="242"/>
      <c r="G20" s="242">
        <f t="shared" si="0"/>
        <v>0</v>
      </c>
      <c r="H20" s="242"/>
      <c r="I20" s="242"/>
      <c r="J20" s="242"/>
      <c r="K20" s="242"/>
      <c r="L20" s="242"/>
    </row>
    <row r="21" spans="1:12">
      <c r="A21" s="242">
        <v>3</v>
      </c>
      <c r="B21" s="243"/>
      <c r="C21" s="243"/>
      <c r="D21" s="242" t="s">
        <v>1</v>
      </c>
      <c r="E21" s="243"/>
      <c r="F21" s="242"/>
      <c r="G21" s="242">
        <f t="shared" si="0"/>
        <v>0</v>
      </c>
      <c r="H21" s="242"/>
      <c r="I21" s="242"/>
      <c r="J21" s="242"/>
      <c r="K21" s="242"/>
      <c r="L21" s="242"/>
    </row>
    <row r="22" spans="1:12">
      <c r="A22" s="242" t="s">
        <v>196</v>
      </c>
      <c r="B22" s="243"/>
      <c r="C22" s="243"/>
      <c r="D22" s="242" t="s">
        <v>1</v>
      </c>
      <c r="E22" s="243"/>
      <c r="F22" s="242"/>
      <c r="G22" s="242">
        <f t="shared" si="0"/>
        <v>0</v>
      </c>
      <c r="H22" s="242"/>
      <c r="I22" s="242"/>
      <c r="J22" s="242"/>
      <c r="K22" s="242"/>
      <c r="L22" s="242"/>
    </row>
    <row r="23" spans="1:12" s="80" customFormat="1" ht="32.25" customHeight="1">
      <c r="A23" s="240"/>
      <c r="B23" s="241" t="s">
        <v>246</v>
      </c>
      <c r="C23" s="241"/>
      <c r="D23" s="241"/>
      <c r="E23" s="241">
        <f>SUM(E24:E27)</f>
        <v>0</v>
      </c>
      <c r="F23" s="241"/>
      <c r="G23" s="241"/>
      <c r="H23" s="241"/>
      <c r="I23" s="241"/>
      <c r="J23" s="241"/>
      <c r="K23" s="241"/>
      <c r="L23" s="241"/>
    </row>
    <row r="24" spans="1:12">
      <c r="A24" s="242">
        <v>1</v>
      </c>
      <c r="B24" s="243"/>
      <c r="C24" s="243"/>
      <c r="D24" s="242"/>
      <c r="E24" s="243"/>
      <c r="F24" s="242"/>
      <c r="G24" s="242">
        <f>SUM(H24:K24)</f>
        <v>0</v>
      </c>
      <c r="H24" s="242"/>
      <c r="I24" s="242"/>
      <c r="J24" s="242"/>
      <c r="K24" s="242"/>
      <c r="L24" s="242"/>
    </row>
    <row r="25" spans="1:12">
      <c r="A25" s="242">
        <v>2</v>
      </c>
      <c r="B25" s="243"/>
      <c r="C25" s="243"/>
      <c r="D25" s="242"/>
      <c r="E25" s="243"/>
      <c r="F25" s="242"/>
      <c r="G25" s="242">
        <f>SUM(H25:K25)</f>
        <v>0</v>
      </c>
      <c r="H25" s="242"/>
      <c r="I25" s="242"/>
      <c r="J25" s="242"/>
      <c r="K25" s="242"/>
      <c r="L25" s="242"/>
    </row>
    <row r="26" spans="1:12">
      <c r="A26" s="242">
        <v>3</v>
      </c>
      <c r="B26" s="243"/>
      <c r="C26" s="243"/>
      <c r="D26" s="242"/>
      <c r="E26" s="243"/>
      <c r="F26" s="242"/>
      <c r="G26" s="242">
        <f>SUM(H26:K26)</f>
        <v>0</v>
      </c>
      <c r="H26" s="242"/>
      <c r="I26" s="242"/>
      <c r="J26" s="242"/>
      <c r="K26" s="242"/>
      <c r="L26" s="242"/>
    </row>
    <row r="27" spans="1:12">
      <c r="A27" s="242" t="s">
        <v>196</v>
      </c>
      <c r="B27" s="243"/>
      <c r="C27" s="243"/>
      <c r="D27" s="242"/>
      <c r="E27" s="243"/>
      <c r="F27" s="242"/>
      <c r="G27" s="242">
        <f>SUM(H27:K27)</f>
        <v>0</v>
      </c>
      <c r="H27" s="242"/>
      <c r="I27" s="242"/>
      <c r="J27" s="242"/>
      <c r="K27" s="242"/>
      <c r="L27" s="242"/>
    </row>
    <row r="28" spans="1:12" s="80" customFormat="1" ht="32.25" customHeight="1">
      <c r="A28" s="240"/>
      <c r="B28" s="249" t="s">
        <v>221</v>
      </c>
      <c r="C28" s="241"/>
      <c r="D28" s="250">
        <f>SUM(D24:D27)</f>
        <v>0</v>
      </c>
      <c r="E28" s="241"/>
      <c r="F28" s="241"/>
      <c r="G28" s="241"/>
      <c r="H28" s="241"/>
      <c r="I28" s="241"/>
      <c r="J28" s="241"/>
      <c r="K28" s="241"/>
      <c r="L28" s="241"/>
    </row>
  </sheetData>
  <mergeCells count="3">
    <mergeCell ref="B9:C9"/>
    <mergeCell ref="B1:C1"/>
    <mergeCell ref="F3:K3"/>
  </mergeCells>
  <pageMargins left="0.35" right="0.35" top="0.28999999999999998" bottom="0.37" header="0.21" footer="0.16"/>
  <pageSetup paperSize="9" scale="59" orientation="landscape" verticalDpi="12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1"/>
  <sheetViews>
    <sheetView workbookViewId="0">
      <selection activeCell="B15" sqref="B15"/>
    </sheetView>
  </sheetViews>
  <sheetFormatPr defaultRowHeight="17.25"/>
  <cols>
    <col min="1" max="1" width="6.28515625" style="276" customWidth="1"/>
    <col min="2" max="2" width="81.85546875" style="85" customWidth="1"/>
    <col min="3" max="3" width="18" style="85" customWidth="1"/>
    <col min="4" max="4" width="9.140625" style="590"/>
    <col min="5" max="16384" width="9.140625" style="85"/>
  </cols>
  <sheetData>
    <row r="1" spans="1:8" s="102" customFormat="1">
      <c r="A1" s="251"/>
      <c r="C1" s="44" t="s">
        <v>165</v>
      </c>
      <c r="D1" s="589"/>
    </row>
    <row r="2" spans="1:8" s="102" customFormat="1">
      <c r="A2" s="251"/>
      <c r="C2" s="110" t="s">
        <v>10</v>
      </c>
      <c r="D2" s="589"/>
    </row>
    <row r="3" spans="1:8" s="102" customFormat="1" ht="18" thickBot="1">
      <c r="A3" s="251"/>
      <c r="B3" s="234" t="s">
        <v>349</v>
      </c>
      <c r="C3" s="234"/>
      <c r="D3" s="589"/>
    </row>
    <row r="4" spans="1:8" s="109" customFormat="1" ht="17.25" customHeight="1">
      <c r="A4" s="252"/>
      <c r="B4" s="662" t="s">
        <v>11</v>
      </c>
      <c r="C4" s="662"/>
      <c r="D4" s="592"/>
      <c r="E4" s="106"/>
      <c r="F4" s="106"/>
      <c r="G4" s="106"/>
      <c r="H4" s="106"/>
    </row>
    <row r="5" spans="1:8" s="102" customFormat="1" ht="24" customHeight="1">
      <c r="A5" s="660" t="s">
        <v>133</v>
      </c>
      <c r="B5" s="660"/>
      <c r="C5" s="660"/>
      <c r="D5" s="589"/>
    </row>
    <row r="6" spans="1:8" s="102" customFormat="1">
      <c r="A6" s="661" t="s">
        <v>205</v>
      </c>
      <c r="B6" s="661"/>
      <c r="C6" s="661"/>
      <c r="D6" s="589"/>
    </row>
    <row r="7" spans="1:8" s="103" customFormat="1">
      <c r="A7" s="251"/>
      <c r="B7" s="235"/>
      <c r="C7" s="235"/>
      <c r="D7" s="593"/>
    </row>
    <row r="8" spans="1:8" s="86" customFormat="1">
      <c r="A8" s="251"/>
      <c r="B8" s="253"/>
      <c r="C8" s="253"/>
      <c r="D8" s="594"/>
    </row>
    <row r="9" spans="1:8" s="86" customFormat="1" ht="31.7" customHeight="1">
      <c r="A9" s="251"/>
      <c r="B9" s="659" t="s">
        <v>210</v>
      </c>
      <c r="C9" s="659"/>
      <c r="D9" s="594"/>
    </row>
    <row r="10" spans="1:8" s="86" customFormat="1">
      <c r="A10" s="251"/>
      <c r="B10" s="235"/>
      <c r="C10" s="235"/>
      <c r="D10" s="594"/>
    </row>
    <row r="11" spans="1:8" s="80" customFormat="1" ht="35.25" customHeight="1">
      <c r="A11" s="254" t="s">
        <v>96</v>
      </c>
      <c r="B11" s="255" t="s">
        <v>166</v>
      </c>
      <c r="C11" s="255" t="s">
        <v>167</v>
      </c>
      <c r="D11" s="595"/>
    </row>
    <row r="12" spans="1:8" s="80" customFormat="1">
      <c r="A12" s="254">
        <v>1</v>
      </c>
      <c r="B12" s="255">
        <v>2</v>
      </c>
      <c r="C12" s="255">
        <v>3</v>
      </c>
      <c r="D12" s="595"/>
    </row>
    <row r="13" spans="1:8">
      <c r="A13" s="254" t="s">
        <v>2</v>
      </c>
      <c r="B13" s="256" t="s">
        <v>277</v>
      </c>
      <c r="C13" s="377">
        <f>SUM(C14:C15)</f>
        <v>5</v>
      </c>
    </row>
    <row r="14" spans="1:8">
      <c r="A14" s="254">
        <v>1</v>
      </c>
      <c r="B14" s="258" t="s">
        <v>354</v>
      </c>
      <c r="C14" s="257">
        <v>1</v>
      </c>
    </row>
    <row r="15" spans="1:8">
      <c r="A15" s="254">
        <v>2</v>
      </c>
      <c r="B15" s="258" t="s">
        <v>363</v>
      </c>
      <c r="C15" s="257">
        <v>4</v>
      </c>
    </row>
    <row r="16" spans="1:8">
      <c r="A16" s="254" t="s">
        <v>3</v>
      </c>
      <c r="B16" s="256" t="s">
        <v>206</v>
      </c>
      <c r="C16" s="377">
        <f>SUM(C17:C18)</f>
        <v>6</v>
      </c>
    </row>
    <row r="17" spans="1:8">
      <c r="A17" s="254">
        <v>1</v>
      </c>
      <c r="B17" s="258" t="s">
        <v>364</v>
      </c>
      <c r="C17" s="257">
        <v>2</v>
      </c>
    </row>
    <row r="18" spans="1:8">
      <c r="A18" s="254">
        <v>2</v>
      </c>
      <c r="B18" s="258" t="s">
        <v>366</v>
      </c>
      <c r="C18" s="257">
        <v>4</v>
      </c>
    </row>
    <row r="19" spans="1:8">
      <c r="A19" s="259"/>
      <c r="B19" s="260"/>
      <c r="C19" s="261">
        <f>SUM(C20:C21)</f>
        <v>1</v>
      </c>
    </row>
    <row r="20" spans="1:8">
      <c r="A20" s="254"/>
      <c r="B20" s="258" t="s">
        <v>270</v>
      </c>
      <c r="C20" s="257">
        <v>1</v>
      </c>
    </row>
    <row r="21" spans="1:8">
      <c r="A21" s="254"/>
      <c r="B21" s="258"/>
      <c r="C21" s="257"/>
    </row>
    <row r="22" spans="1:8">
      <c r="A22" s="254" t="s">
        <v>4</v>
      </c>
      <c r="B22" s="256" t="s">
        <v>271</v>
      </c>
      <c r="C22" s="262">
        <f>C24+C65</f>
        <v>41</v>
      </c>
    </row>
    <row r="23" spans="1:8">
      <c r="A23" s="254"/>
      <c r="B23" s="256" t="s">
        <v>272</v>
      </c>
      <c r="C23" s="257"/>
    </row>
    <row r="24" spans="1:8">
      <c r="A24" s="263" t="s">
        <v>275</v>
      </c>
      <c r="B24" s="264" t="s">
        <v>273</v>
      </c>
      <c r="C24" s="262">
        <f>C25+C37+C43+C48+C53+C58</f>
        <v>34</v>
      </c>
    </row>
    <row r="25" spans="1:8">
      <c r="A25" s="254"/>
      <c r="B25" s="256" t="s">
        <v>367</v>
      </c>
      <c r="C25" s="257">
        <f>SUM(C27:C35)</f>
        <v>12</v>
      </c>
    </row>
    <row r="26" spans="1:8">
      <c r="A26" s="254"/>
      <c r="B26" s="231" t="s">
        <v>156</v>
      </c>
      <c r="C26" s="257"/>
      <c r="F26" s="265"/>
      <c r="H26" s="266"/>
    </row>
    <row r="27" spans="1:8">
      <c r="A27" s="254">
        <v>1</v>
      </c>
      <c r="B27" s="258" t="s">
        <v>365</v>
      </c>
      <c r="C27" s="257">
        <v>1</v>
      </c>
    </row>
    <row r="28" spans="1:8">
      <c r="A28" s="254"/>
      <c r="B28" s="663" t="s">
        <v>450</v>
      </c>
      <c r="C28" s="664"/>
    </row>
    <row r="29" spans="1:8" s="504" customFormat="1">
      <c r="A29" s="501">
        <v>2</v>
      </c>
      <c r="B29" s="502" t="s">
        <v>449</v>
      </c>
      <c r="C29" s="503">
        <v>1</v>
      </c>
      <c r="D29" s="596"/>
    </row>
    <row r="30" spans="1:8">
      <c r="A30" s="254">
        <v>3</v>
      </c>
      <c r="B30" s="268" t="s">
        <v>446</v>
      </c>
      <c r="C30" s="257">
        <v>4</v>
      </c>
    </row>
    <row r="31" spans="1:8">
      <c r="A31" s="254">
        <v>4</v>
      </c>
      <c r="B31" s="268" t="s">
        <v>448</v>
      </c>
      <c r="C31" s="257">
        <v>2</v>
      </c>
    </row>
    <row r="32" spans="1:8">
      <c r="A32" s="254"/>
      <c r="B32" s="663" t="s">
        <v>451</v>
      </c>
      <c r="C32" s="664"/>
    </row>
    <row r="33" spans="1:8">
      <c r="A33" s="254">
        <v>1</v>
      </c>
      <c r="B33" s="502" t="s">
        <v>449</v>
      </c>
      <c r="C33" s="257">
        <v>1</v>
      </c>
    </row>
    <row r="34" spans="1:8">
      <c r="A34" s="254">
        <v>2</v>
      </c>
      <c r="B34" s="268" t="s">
        <v>446</v>
      </c>
      <c r="C34" s="257">
        <v>2</v>
      </c>
    </row>
    <row r="35" spans="1:8">
      <c r="A35" s="254">
        <v>3</v>
      </c>
      <c r="B35" s="268" t="s">
        <v>448</v>
      </c>
      <c r="C35" s="257">
        <v>1</v>
      </c>
    </row>
    <row r="36" spans="1:8">
      <c r="A36" s="254"/>
      <c r="B36" s="258"/>
      <c r="C36" s="267"/>
    </row>
    <row r="37" spans="1:8">
      <c r="A37" s="254"/>
      <c r="B37" s="256" t="s">
        <v>452</v>
      </c>
      <c r="C37" s="257">
        <f>SUM(C39:C41)</f>
        <v>9</v>
      </c>
    </row>
    <row r="38" spans="1:8">
      <c r="A38" s="254"/>
      <c r="B38" s="231" t="s">
        <v>156</v>
      </c>
      <c r="C38" s="257"/>
    </row>
    <row r="39" spans="1:8">
      <c r="A39" s="254">
        <v>1</v>
      </c>
      <c r="B39" s="258" t="s">
        <v>365</v>
      </c>
      <c r="C39" s="257">
        <v>1</v>
      </c>
    </row>
    <row r="40" spans="1:8">
      <c r="A40" s="254">
        <v>2</v>
      </c>
      <c r="B40" s="268" t="s">
        <v>446</v>
      </c>
      <c r="C40" s="257">
        <v>5</v>
      </c>
    </row>
    <row r="41" spans="1:8">
      <c r="A41" s="254">
        <v>3</v>
      </c>
      <c r="B41" s="268" t="s">
        <v>448</v>
      </c>
      <c r="C41" s="257">
        <v>3</v>
      </c>
    </row>
    <row r="42" spans="1:8">
      <c r="A42" s="254"/>
      <c r="B42" s="258"/>
      <c r="C42" s="257"/>
    </row>
    <row r="43" spans="1:8">
      <c r="A43" s="254"/>
      <c r="B43" s="264" t="s">
        <v>453</v>
      </c>
      <c r="C43" s="257">
        <f>SUM(C45:C46)</f>
        <v>4</v>
      </c>
    </row>
    <row r="44" spans="1:8">
      <c r="A44" s="254"/>
      <c r="B44" s="231" t="s">
        <v>156</v>
      </c>
      <c r="C44" s="257"/>
    </row>
    <row r="45" spans="1:8">
      <c r="A45" s="254">
        <v>1</v>
      </c>
      <c r="B45" s="258" t="s">
        <v>365</v>
      </c>
      <c r="C45" s="257">
        <v>1</v>
      </c>
      <c r="F45" s="265"/>
      <c r="H45" s="266"/>
    </row>
    <row r="46" spans="1:8">
      <c r="A46" s="254">
        <v>2</v>
      </c>
      <c r="B46" s="268" t="s">
        <v>446</v>
      </c>
      <c r="C46" s="257">
        <v>3</v>
      </c>
      <c r="F46" s="265"/>
      <c r="H46" s="266"/>
    </row>
    <row r="47" spans="1:8">
      <c r="A47" s="254"/>
      <c r="B47" s="268"/>
      <c r="C47" s="257"/>
    </row>
    <row r="48" spans="1:8" ht="34.5">
      <c r="A48" s="254"/>
      <c r="B48" s="264" t="s">
        <v>404</v>
      </c>
      <c r="C48" s="257">
        <f>SUM(C50:C51)</f>
        <v>3</v>
      </c>
    </row>
    <row r="49" spans="1:3">
      <c r="A49" s="254"/>
      <c r="B49" s="231" t="s">
        <v>156</v>
      </c>
      <c r="C49" s="257"/>
    </row>
    <row r="50" spans="1:3">
      <c r="A50" s="254">
        <v>1</v>
      </c>
      <c r="B50" s="268" t="s">
        <v>365</v>
      </c>
      <c r="C50" s="257">
        <v>1</v>
      </c>
    </row>
    <row r="51" spans="1:3">
      <c r="A51" s="254">
        <v>2</v>
      </c>
      <c r="B51" s="268" t="s">
        <v>446</v>
      </c>
      <c r="C51" s="257">
        <v>2</v>
      </c>
    </row>
    <row r="52" spans="1:3">
      <c r="A52" s="254"/>
      <c r="B52" s="268"/>
      <c r="C52" s="257"/>
    </row>
    <row r="53" spans="1:3">
      <c r="A53" s="254"/>
      <c r="B53" s="264" t="s">
        <v>405</v>
      </c>
      <c r="C53" s="257">
        <f>SUM(C55:C56)</f>
        <v>3</v>
      </c>
    </row>
    <row r="54" spans="1:3">
      <c r="A54" s="254"/>
      <c r="B54" s="231" t="s">
        <v>156</v>
      </c>
      <c r="C54" s="257"/>
    </row>
    <row r="55" spans="1:3">
      <c r="A55" s="254">
        <v>1</v>
      </c>
      <c r="B55" s="268" t="s">
        <v>365</v>
      </c>
      <c r="C55" s="257">
        <v>1</v>
      </c>
    </row>
    <row r="56" spans="1:3">
      <c r="A56" s="254">
        <v>2</v>
      </c>
      <c r="B56" s="268" t="s">
        <v>446</v>
      </c>
      <c r="C56" s="257">
        <v>2</v>
      </c>
    </row>
    <row r="57" spans="1:3">
      <c r="A57" s="254"/>
      <c r="B57" s="269"/>
      <c r="C57" s="257"/>
    </row>
    <row r="58" spans="1:3" ht="34.5">
      <c r="A58" s="254"/>
      <c r="B58" s="264" t="s">
        <v>406</v>
      </c>
      <c r="C58" s="257">
        <f>SUM(C60:C61)</f>
        <v>3</v>
      </c>
    </row>
    <row r="59" spans="1:3">
      <c r="A59" s="254"/>
      <c r="B59" s="231" t="s">
        <v>156</v>
      </c>
      <c r="C59" s="257"/>
    </row>
    <row r="60" spans="1:3">
      <c r="A60" s="254">
        <v>1</v>
      </c>
      <c r="B60" s="268" t="s">
        <v>365</v>
      </c>
      <c r="C60" s="257">
        <v>1</v>
      </c>
    </row>
    <row r="61" spans="1:3">
      <c r="A61" s="254">
        <v>2</v>
      </c>
      <c r="B61" s="268" t="s">
        <v>446</v>
      </c>
      <c r="C61" s="257">
        <v>2</v>
      </c>
    </row>
    <row r="62" spans="1:3" ht="17.25" customHeight="1">
      <c r="A62" s="254"/>
      <c r="B62" s="268"/>
      <c r="C62" s="257"/>
    </row>
    <row r="63" spans="1:3">
      <c r="A63" s="254"/>
      <c r="B63" s="258"/>
      <c r="C63" s="267"/>
    </row>
    <row r="64" spans="1:3">
      <c r="A64" s="254"/>
      <c r="B64" s="258"/>
      <c r="C64" s="257"/>
    </row>
    <row r="65" spans="1:3">
      <c r="A65" s="263" t="s">
        <v>274</v>
      </c>
      <c r="B65" s="264" t="s">
        <v>168</v>
      </c>
      <c r="C65" s="257">
        <f>SUM(C67:C72)+C74</f>
        <v>7</v>
      </c>
    </row>
    <row r="66" spans="1:3">
      <c r="A66" s="254"/>
      <c r="B66" s="231" t="s">
        <v>156</v>
      </c>
      <c r="C66" s="270"/>
    </row>
    <row r="67" spans="1:3">
      <c r="A67" s="254">
        <v>1</v>
      </c>
      <c r="B67" s="258" t="s">
        <v>443</v>
      </c>
      <c r="C67" s="257">
        <v>1</v>
      </c>
    </row>
    <row r="68" spans="1:3">
      <c r="A68" s="254">
        <v>2</v>
      </c>
      <c r="B68" s="258" t="s">
        <v>403</v>
      </c>
      <c r="C68" s="257">
        <v>1</v>
      </c>
    </row>
    <row r="69" spans="1:3">
      <c r="A69" s="254">
        <v>3</v>
      </c>
      <c r="B69" s="258" t="s">
        <v>445</v>
      </c>
      <c r="C69" s="257">
        <v>1</v>
      </c>
    </row>
    <row r="70" spans="1:3">
      <c r="A70" s="254">
        <v>4</v>
      </c>
      <c r="B70" s="591" t="s">
        <v>447</v>
      </c>
      <c r="C70" s="257">
        <v>1</v>
      </c>
    </row>
    <row r="71" spans="1:3">
      <c r="A71" s="254">
        <v>5</v>
      </c>
      <c r="B71" s="268" t="s">
        <v>444</v>
      </c>
      <c r="C71" s="257">
        <v>1</v>
      </c>
    </row>
    <row r="72" spans="1:3">
      <c r="A72" s="254">
        <v>6</v>
      </c>
      <c r="B72" s="268" t="s">
        <v>480</v>
      </c>
      <c r="C72" s="257">
        <v>1</v>
      </c>
    </row>
    <row r="73" spans="1:3">
      <c r="A73" s="254"/>
      <c r="B73" s="231"/>
      <c r="C73" s="270"/>
    </row>
    <row r="74" spans="1:3">
      <c r="A74" s="254"/>
      <c r="B74" s="264" t="s">
        <v>457</v>
      </c>
      <c r="C74" s="257">
        <f>SUM(C76)</f>
        <v>1</v>
      </c>
    </row>
    <row r="75" spans="1:3">
      <c r="A75" s="254"/>
      <c r="B75" s="231" t="s">
        <v>156</v>
      </c>
      <c r="C75" s="257"/>
    </row>
    <row r="76" spans="1:3">
      <c r="A76" s="254"/>
      <c r="B76" s="268" t="s">
        <v>455</v>
      </c>
      <c r="C76" s="257">
        <v>1</v>
      </c>
    </row>
    <row r="77" spans="1:3">
      <c r="A77" s="254"/>
      <c r="B77" s="231"/>
      <c r="C77" s="270"/>
    </row>
    <row r="78" spans="1:3">
      <c r="A78" s="254"/>
      <c r="B78" s="271"/>
      <c r="C78" s="257"/>
    </row>
    <row r="79" spans="1:3">
      <c r="A79" s="254" t="s">
        <v>208</v>
      </c>
      <c r="B79" s="256" t="s">
        <v>276</v>
      </c>
      <c r="C79" s="257">
        <v>0</v>
      </c>
    </row>
    <row r="80" spans="1:3">
      <c r="A80" s="254"/>
      <c r="B80" s="231" t="s">
        <v>156</v>
      </c>
      <c r="C80" s="257"/>
    </row>
    <row r="81" spans="1:3">
      <c r="A81" s="254">
        <v>1</v>
      </c>
      <c r="B81" s="272"/>
      <c r="C81" s="257"/>
    </row>
    <row r="82" spans="1:3">
      <c r="A82" s="254">
        <v>2</v>
      </c>
      <c r="B82" s="272"/>
      <c r="C82" s="257"/>
    </row>
    <row r="83" spans="1:3" ht="34.5">
      <c r="A83" s="254" t="s">
        <v>8</v>
      </c>
      <c r="B83" s="264" t="s">
        <v>207</v>
      </c>
      <c r="C83" s="257">
        <f>SUM(C85:C88)</f>
        <v>6</v>
      </c>
    </row>
    <row r="84" spans="1:3">
      <c r="A84" s="254"/>
      <c r="B84" s="264"/>
      <c r="C84" s="257"/>
    </row>
    <row r="85" spans="1:3">
      <c r="A85" s="254">
        <v>1</v>
      </c>
      <c r="B85" s="268" t="s">
        <v>368</v>
      </c>
      <c r="C85" s="257">
        <v>1</v>
      </c>
    </row>
    <row r="86" spans="1:3">
      <c r="A86" s="254">
        <v>2</v>
      </c>
      <c r="B86" s="268" t="s">
        <v>407</v>
      </c>
      <c r="C86" s="257">
        <v>2</v>
      </c>
    </row>
    <row r="87" spans="1:3">
      <c r="A87" s="254">
        <v>3</v>
      </c>
      <c r="B87" s="268" t="s">
        <v>408</v>
      </c>
      <c r="C87" s="257">
        <v>2</v>
      </c>
    </row>
    <row r="88" spans="1:3">
      <c r="A88" s="254">
        <v>4</v>
      </c>
      <c r="B88" s="268" t="s">
        <v>458</v>
      </c>
      <c r="C88" s="257">
        <v>1</v>
      </c>
    </row>
    <row r="89" spans="1:3">
      <c r="A89" s="254"/>
      <c r="B89" s="598"/>
      <c r="C89" s="257"/>
    </row>
    <row r="90" spans="1:3">
      <c r="A90" s="254"/>
      <c r="B90" s="273"/>
      <c r="C90" s="257"/>
    </row>
    <row r="91" spans="1:3">
      <c r="A91" s="263"/>
      <c r="B91" s="274" t="s">
        <v>209</v>
      </c>
      <c r="C91" s="275">
        <f>C13+C16+C19+C22+C83</f>
        <v>59</v>
      </c>
    </row>
  </sheetData>
  <mergeCells count="6">
    <mergeCell ref="B9:C9"/>
    <mergeCell ref="A5:C5"/>
    <mergeCell ref="A6:C6"/>
    <mergeCell ref="B4:C4"/>
    <mergeCell ref="B28:C28"/>
    <mergeCell ref="B32:C32"/>
  </mergeCells>
  <phoneticPr fontId="2" type="noConversion"/>
  <pageMargins left="0.24" right="0.35" top="0.37" bottom="0.4" header="0.21" footer="0.19"/>
  <pageSetup paperSize="9" scale="82" orientation="portrait" verticalDpi="12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15"/>
  <sheetViews>
    <sheetView topLeftCell="A94" workbookViewId="0">
      <selection activeCell="Z41" sqref="Z41"/>
    </sheetView>
  </sheetViews>
  <sheetFormatPr defaultRowHeight="13.5"/>
  <cols>
    <col min="1" max="1" width="3.5703125" style="327" customWidth="1"/>
    <col min="2" max="2" width="33.140625" style="328" customWidth="1"/>
    <col min="3" max="3" width="31.7109375" style="318" bestFit="1" customWidth="1"/>
    <col min="4" max="4" width="9.5703125" style="153" customWidth="1"/>
    <col min="5" max="5" width="11.140625" style="153" customWidth="1"/>
    <col min="6" max="6" width="15" style="153" customWidth="1"/>
    <col min="7" max="7" width="11" style="153" customWidth="1"/>
    <col min="8" max="8" width="15" style="521" customWidth="1"/>
    <col min="9" max="9" width="13.85546875" style="153" customWidth="1"/>
    <col min="10" max="10" width="10.85546875" style="153" customWidth="1"/>
    <col min="11" max="11" width="14.7109375" style="521" customWidth="1"/>
    <col min="12" max="12" width="10" style="327" customWidth="1"/>
    <col min="13" max="13" width="15" style="153" customWidth="1"/>
    <col min="14" max="14" width="9.42578125" style="153" customWidth="1"/>
    <col min="15" max="15" width="12.85546875" style="521" bestFit="1" customWidth="1"/>
    <col min="16" max="16" width="10.5703125" style="153" customWidth="1"/>
    <col min="17" max="17" width="9" style="153" customWidth="1"/>
    <col min="18" max="18" width="12.5703125" style="521" customWidth="1"/>
    <col min="19" max="19" width="8.85546875" style="153" customWidth="1"/>
    <col min="20" max="20" width="12.5703125" style="521" bestFit="1" customWidth="1"/>
    <col min="21" max="21" width="10.5703125" style="153" customWidth="1"/>
    <col min="22" max="22" width="9.28515625" style="153" customWidth="1"/>
    <col min="23" max="23" width="13.140625" style="521" bestFit="1" customWidth="1"/>
    <col min="24" max="16384" width="9.140625" style="153"/>
  </cols>
  <sheetData>
    <row r="1" spans="1:24" ht="16.5">
      <c r="A1" s="277"/>
      <c r="B1" s="278" t="s">
        <v>171</v>
      </c>
      <c r="C1" s="279"/>
      <c r="D1" s="280"/>
      <c r="E1" s="280"/>
      <c r="F1" s="280"/>
      <c r="G1" s="280"/>
      <c r="H1" s="515"/>
      <c r="I1" s="281"/>
      <c r="J1" s="280"/>
      <c r="K1" s="522" t="s">
        <v>215</v>
      </c>
      <c r="L1" s="277"/>
      <c r="M1" s="280"/>
      <c r="N1" s="280"/>
      <c r="O1" s="515"/>
      <c r="P1" s="280"/>
      <c r="Q1" s="281"/>
      <c r="R1" s="528"/>
      <c r="S1" s="281"/>
      <c r="T1" s="515"/>
      <c r="U1" s="282"/>
      <c r="V1" s="281"/>
      <c r="W1" s="515"/>
      <c r="X1" s="152"/>
    </row>
    <row r="2" spans="1:24" ht="24" customHeight="1" thickBot="1">
      <c r="A2" s="277"/>
      <c r="B2" s="671" t="s">
        <v>349</v>
      </c>
      <c r="C2" s="671"/>
      <c r="D2" s="671"/>
      <c r="E2" s="671"/>
      <c r="F2" s="671"/>
      <c r="G2" s="671"/>
      <c r="H2" s="671"/>
      <c r="J2" s="283"/>
      <c r="K2" s="523" t="s">
        <v>10</v>
      </c>
      <c r="L2" s="522"/>
      <c r="M2" s="284"/>
      <c r="N2" s="284"/>
      <c r="O2" s="526"/>
      <c r="P2" s="283"/>
      <c r="Q2" s="284"/>
      <c r="R2" s="529"/>
      <c r="S2" s="667"/>
      <c r="T2" s="667"/>
      <c r="U2" s="667"/>
      <c r="V2" s="667"/>
      <c r="W2" s="667"/>
      <c r="X2" s="152"/>
    </row>
    <row r="3" spans="1:24" s="152" customFormat="1" ht="25.5" customHeight="1">
      <c r="A3" s="277"/>
      <c r="B3" s="285" t="s">
        <v>11</v>
      </c>
      <c r="C3" s="279"/>
      <c r="D3" s="281"/>
      <c r="E3" s="286"/>
      <c r="F3" s="281"/>
      <c r="G3" s="280"/>
      <c r="H3" s="515"/>
      <c r="I3" s="280"/>
      <c r="J3" s="280"/>
      <c r="K3" s="323" t="s">
        <v>169</v>
      </c>
      <c r="L3" s="532"/>
      <c r="M3" s="281"/>
      <c r="N3" s="280"/>
      <c r="O3" s="515"/>
      <c r="P3" s="280"/>
      <c r="Q3" s="280"/>
      <c r="R3" s="530"/>
      <c r="S3" s="280"/>
      <c r="T3" s="515"/>
      <c r="U3" s="280"/>
      <c r="V3" s="280"/>
      <c r="W3" s="323" t="s">
        <v>169</v>
      </c>
    </row>
    <row r="4" spans="1:24" s="154" customFormat="1" ht="14.25">
      <c r="A4" s="198"/>
      <c r="B4" s="288"/>
      <c r="C4" s="289"/>
      <c r="D4" s="290"/>
      <c r="E4" s="291"/>
      <c r="F4" s="290"/>
      <c r="G4" s="290"/>
      <c r="H4" s="516" t="s">
        <v>344</v>
      </c>
      <c r="I4" s="290"/>
      <c r="J4" s="290"/>
      <c r="K4" s="524"/>
      <c r="L4" s="534"/>
      <c r="M4" s="290"/>
      <c r="N4" s="292"/>
      <c r="O4" s="527" t="s">
        <v>338</v>
      </c>
      <c r="P4" s="292"/>
      <c r="Q4" s="292"/>
      <c r="R4" s="531"/>
      <c r="S4" s="668" t="s">
        <v>170</v>
      </c>
      <c r="T4" s="669"/>
      <c r="U4" s="669"/>
      <c r="V4" s="669"/>
      <c r="W4" s="670"/>
    </row>
    <row r="5" spans="1:24" s="152" customFormat="1" ht="76.5">
      <c r="A5" s="293" t="s">
        <v>96</v>
      </c>
      <c r="B5" s="294" t="s">
        <v>172</v>
      </c>
      <c r="C5" s="295" t="s">
        <v>173</v>
      </c>
      <c r="D5" s="296" t="s">
        <v>174</v>
      </c>
      <c r="E5" s="296" t="s">
        <v>167</v>
      </c>
      <c r="F5" s="297" t="s">
        <v>339</v>
      </c>
      <c r="G5" s="298" t="s">
        <v>340</v>
      </c>
      <c r="H5" s="517" t="s">
        <v>391</v>
      </c>
      <c r="I5" s="296" t="s">
        <v>175</v>
      </c>
      <c r="J5" s="296" t="s">
        <v>176</v>
      </c>
      <c r="K5" s="525" t="s">
        <v>214</v>
      </c>
      <c r="L5" s="525" t="s">
        <v>167</v>
      </c>
      <c r="M5" s="297" t="s">
        <v>250</v>
      </c>
      <c r="N5" s="298" t="s">
        <v>228</v>
      </c>
      <c r="O5" s="525" t="s">
        <v>195</v>
      </c>
      <c r="P5" s="296" t="s">
        <v>175</v>
      </c>
      <c r="Q5" s="296" t="s">
        <v>176</v>
      </c>
      <c r="R5" s="525" t="s">
        <v>213</v>
      </c>
      <c r="S5" s="296" t="s">
        <v>167</v>
      </c>
      <c r="T5" s="525" t="s">
        <v>195</v>
      </c>
      <c r="U5" s="296" t="s">
        <v>175</v>
      </c>
      <c r="V5" s="296" t="s">
        <v>176</v>
      </c>
      <c r="W5" s="525" t="s">
        <v>212</v>
      </c>
    </row>
    <row r="6" spans="1:24" s="158" customFormat="1" ht="12.75">
      <c r="A6" s="299">
        <v>1</v>
      </c>
      <c r="B6" s="300">
        <v>2</v>
      </c>
      <c r="C6" s="301">
        <v>3</v>
      </c>
      <c r="D6" s="299">
        <v>4</v>
      </c>
      <c r="E6" s="299">
        <v>5</v>
      </c>
      <c r="F6" s="299">
        <v>6</v>
      </c>
      <c r="G6" s="299">
        <v>7</v>
      </c>
      <c r="H6" s="299">
        <v>8</v>
      </c>
      <c r="I6" s="299">
        <v>9</v>
      </c>
      <c r="J6" s="299">
        <v>10</v>
      </c>
      <c r="K6" s="299">
        <v>11</v>
      </c>
      <c r="L6" s="299">
        <v>12</v>
      </c>
      <c r="M6" s="299">
        <v>13</v>
      </c>
      <c r="N6" s="299">
        <v>14</v>
      </c>
      <c r="O6" s="299">
        <v>15</v>
      </c>
      <c r="P6" s="299">
        <v>16</v>
      </c>
      <c r="Q6" s="299">
        <v>17</v>
      </c>
      <c r="R6" s="299">
        <v>18</v>
      </c>
      <c r="S6" s="299">
        <v>19</v>
      </c>
      <c r="T6" s="299">
        <v>20</v>
      </c>
      <c r="U6" s="299">
        <v>21</v>
      </c>
      <c r="V6" s="299">
        <v>22</v>
      </c>
      <c r="W6" s="299">
        <v>23</v>
      </c>
    </row>
    <row r="7" spans="1:24" ht="18.75" customHeight="1">
      <c r="A7" s="302" t="s">
        <v>2</v>
      </c>
      <c r="B7" s="303" t="s">
        <v>277</v>
      </c>
      <c r="C7" s="304"/>
      <c r="D7" s="305"/>
      <c r="E7" s="306"/>
      <c r="F7" s="305"/>
      <c r="G7" s="305"/>
      <c r="H7" s="307"/>
      <c r="I7" s="305"/>
      <c r="J7" s="305"/>
      <c r="K7" s="307"/>
      <c r="L7" s="535"/>
      <c r="M7" s="305"/>
      <c r="N7" s="305"/>
      <c r="O7" s="307"/>
      <c r="P7" s="305"/>
      <c r="Q7" s="305"/>
      <c r="R7" s="307"/>
      <c r="S7" s="305"/>
      <c r="T7" s="307"/>
      <c r="U7" s="305"/>
      <c r="V7" s="305"/>
      <c r="W7" s="307"/>
    </row>
    <row r="8" spans="1:24">
      <c r="A8" s="307"/>
      <c r="B8" s="378" t="s">
        <v>156</v>
      </c>
      <c r="C8" s="304"/>
      <c r="D8" s="305"/>
      <c r="E8" s="379"/>
      <c r="F8" s="305"/>
      <c r="G8" s="305"/>
      <c r="H8" s="307"/>
      <c r="I8" s="305"/>
      <c r="J8" s="305"/>
      <c r="K8" s="307"/>
      <c r="L8" s="299"/>
      <c r="M8" s="305"/>
      <c r="N8" s="305"/>
      <c r="O8" s="307"/>
      <c r="P8" s="305"/>
      <c r="Q8" s="305"/>
      <c r="R8" s="307"/>
      <c r="S8" s="305"/>
      <c r="T8" s="307"/>
      <c r="U8" s="305"/>
      <c r="V8" s="305"/>
      <c r="W8" s="307"/>
    </row>
    <row r="9" spans="1:24">
      <c r="A9" s="307"/>
      <c r="B9" s="378"/>
      <c r="C9" s="304"/>
      <c r="D9" s="305"/>
      <c r="E9" s="379"/>
      <c r="F9" s="305"/>
      <c r="G9" s="305"/>
      <c r="H9" s="520"/>
      <c r="I9" s="379"/>
      <c r="J9" s="379"/>
      <c r="K9" s="520"/>
      <c r="L9" s="299"/>
      <c r="M9" s="305"/>
      <c r="N9" s="305"/>
      <c r="O9" s="520"/>
      <c r="P9" s="379"/>
      <c r="Q9" s="379"/>
      <c r="R9" s="520"/>
      <c r="S9" s="379"/>
      <c r="T9" s="520"/>
      <c r="U9" s="379"/>
      <c r="V9" s="379"/>
      <c r="W9" s="520"/>
    </row>
    <row r="10" spans="1:24">
      <c r="A10" s="307">
        <v>1</v>
      </c>
      <c r="B10" s="308" t="s">
        <v>386</v>
      </c>
      <c r="C10" s="304" t="s">
        <v>354</v>
      </c>
      <c r="D10" s="305" t="s">
        <v>1</v>
      </c>
      <c r="E10" s="309">
        <v>1</v>
      </c>
      <c r="F10" s="305" t="s">
        <v>1</v>
      </c>
      <c r="G10" s="305">
        <v>14</v>
      </c>
      <c r="H10" s="307">
        <f>G10*66140</f>
        <v>925960</v>
      </c>
      <c r="I10" s="305"/>
      <c r="J10" s="305"/>
      <c r="K10" s="307">
        <f>H10+I10+J10</f>
        <v>925960</v>
      </c>
      <c r="L10" s="307">
        <v>1</v>
      </c>
      <c r="M10" s="305" t="s">
        <v>1</v>
      </c>
      <c r="N10" s="305">
        <v>14</v>
      </c>
      <c r="O10" s="307">
        <f>N10*66140</f>
        <v>925960</v>
      </c>
      <c r="P10" s="305"/>
      <c r="Q10" s="305"/>
      <c r="R10" s="307">
        <f>O10+P10+Q10</f>
        <v>925960</v>
      </c>
      <c r="S10" s="305">
        <f>+E10-L10</f>
        <v>0</v>
      </c>
      <c r="T10" s="307">
        <f t="shared" ref="T10:V14" si="0">H10-O10</f>
        <v>0</v>
      </c>
      <c r="U10" s="305">
        <f t="shared" si="0"/>
        <v>0</v>
      </c>
      <c r="V10" s="305">
        <f t="shared" si="0"/>
        <v>0</v>
      </c>
      <c r="W10" s="307">
        <f>T10+U10+V10</f>
        <v>0</v>
      </c>
    </row>
    <row r="11" spans="1:24">
      <c r="A11" s="307">
        <v>2</v>
      </c>
      <c r="B11" s="308" t="s">
        <v>387</v>
      </c>
      <c r="C11" s="304" t="s">
        <v>385</v>
      </c>
      <c r="D11" s="305" t="s">
        <v>1</v>
      </c>
      <c r="E11" s="309">
        <v>1</v>
      </c>
      <c r="F11" s="305" t="s">
        <v>1</v>
      </c>
      <c r="G11" s="305">
        <v>12</v>
      </c>
      <c r="H11" s="307">
        <f>G11*66140</f>
        <v>793680</v>
      </c>
      <c r="I11" s="305"/>
      <c r="J11" s="305"/>
      <c r="K11" s="307">
        <f>H11+I11+J11</f>
        <v>793680</v>
      </c>
      <c r="L11" s="307">
        <v>1</v>
      </c>
      <c r="M11" s="305" t="s">
        <v>1</v>
      </c>
      <c r="N11" s="305">
        <v>12</v>
      </c>
      <c r="O11" s="307">
        <f>N11*66140</f>
        <v>793680</v>
      </c>
      <c r="P11" s="305"/>
      <c r="Q11" s="305"/>
      <c r="R11" s="307">
        <f>O11+P11+Q11</f>
        <v>793680</v>
      </c>
      <c r="S11" s="305">
        <f>+E11-L11</f>
        <v>0</v>
      </c>
      <c r="T11" s="307">
        <f>H11-O11</f>
        <v>0</v>
      </c>
      <c r="U11" s="305">
        <v>0</v>
      </c>
      <c r="V11" s="305">
        <v>0</v>
      </c>
      <c r="W11" s="307">
        <f>T11+U11+V11</f>
        <v>0</v>
      </c>
    </row>
    <row r="12" spans="1:24">
      <c r="A12" s="307">
        <v>3</v>
      </c>
      <c r="B12" s="308" t="s">
        <v>388</v>
      </c>
      <c r="C12" s="304" t="s">
        <v>385</v>
      </c>
      <c r="D12" s="305" t="s">
        <v>1</v>
      </c>
      <c r="E12" s="309">
        <v>1</v>
      </c>
      <c r="F12" s="305" t="s">
        <v>1</v>
      </c>
      <c r="G12" s="305">
        <v>12</v>
      </c>
      <c r="H12" s="307">
        <f>G12*66140</f>
        <v>793680</v>
      </c>
      <c r="I12" s="305"/>
      <c r="J12" s="305"/>
      <c r="K12" s="307">
        <f>H12+I12+J12</f>
        <v>793680</v>
      </c>
      <c r="L12" s="307">
        <v>1</v>
      </c>
      <c r="M12" s="305" t="s">
        <v>1</v>
      </c>
      <c r="N12" s="305">
        <v>12</v>
      </c>
      <c r="O12" s="307">
        <f>N12*66140</f>
        <v>793680</v>
      </c>
      <c r="P12" s="305"/>
      <c r="Q12" s="305"/>
      <c r="R12" s="307">
        <f>O12+P12+Q12</f>
        <v>793680</v>
      </c>
      <c r="S12" s="305">
        <f>+E12-L12</f>
        <v>0</v>
      </c>
      <c r="T12" s="307">
        <f t="shared" si="0"/>
        <v>0</v>
      </c>
      <c r="U12" s="305">
        <v>0</v>
      </c>
      <c r="V12" s="305">
        <v>0</v>
      </c>
      <c r="W12" s="307">
        <f>T12+U12+V12</f>
        <v>0</v>
      </c>
    </row>
    <row r="13" spans="1:24">
      <c r="A13" s="307">
        <v>4</v>
      </c>
      <c r="B13" s="308" t="s">
        <v>389</v>
      </c>
      <c r="C13" s="304" t="s">
        <v>385</v>
      </c>
      <c r="D13" s="305" t="s">
        <v>1</v>
      </c>
      <c r="E13" s="309">
        <v>1</v>
      </c>
      <c r="F13" s="305" t="s">
        <v>1</v>
      </c>
      <c r="G13" s="305">
        <v>12</v>
      </c>
      <c r="H13" s="307">
        <f>G13*66140</f>
        <v>793680</v>
      </c>
      <c r="I13" s="305"/>
      <c r="J13" s="305"/>
      <c r="K13" s="307">
        <f>H13+I13+J13</f>
        <v>793680</v>
      </c>
      <c r="L13" s="307">
        <v>1</v>
      </c>
      <c r="M13" s="305" t="s">
        <v>1</v>
      </c>
      <c r="N13" s="305">
        <v>12</v>
      </c>
      <c r="O13" s="307">
        <f>N13*66140</f>
        <v>793680</v>
      </c>
      <c r="P13" s="305"/>
      <c r="Q13" s="305"/>
      <c r="R13" s="307">
        <f>O13+P13+Q13</f>
        <v>793680</v>
      </c>
      <c r="S13" s="305">
        <f>+E13-L13</f>
        <v>0</v>
      </c>
      <c r="T13" s="307">
        <f>H13-O13</f>
        <v>0</v>
      </c>
      <c r="U13" s="305">
        <f t="shared" si="0"/>
        <v>0</v>
      </c>
      <c r="V13" s="305">
        <f t="shared" si="0"/>
        <v>0</v>
      </c>
      <c r="W13" s="307">
        <f>T13+U13+V13</f>
        <v>0</v>
      </c>
    </row>
    <row r="14" spans="1:24" s="155" customFormat="1" ht="14.25">
      <c r="A14" s="307">
        <v>5</v>
      </c>
      <c r="B14" s="308"/>
      <c r="C14" s="304" t="s">
        <v>385</v>
      </c>
      <c r="D14" s="305" t="s">
        <v>1</v>
      </c>
      <c r="E14" s="309">
        <v>1</v>
      </c>
      <c r="F14" s="305" t="s">
        <v>1</v>
      </c>
      <c r="G14" s="305">
        <v>12</v>
      </c>
      <c r="H14" s="307">
        <f>G14*66140</f>
        <v>793680</v>
      </c>
      <c r="I14" s="305"/>
      <c r="J14" s="305"/>
      <c r="K14" s="307">
        <f>H14+I14+J14</f>
        <v>793680</v>
      </c>
      <c r="L14" s="307">
        <v>1</v>
      </c>
      <c r="M14" s="305" t="s">
        <v>1</v>
      </c>
      <c r="N14" s="305">
        <v>12</v>
      </c>
      <c r="O14" s="307">
        <f>N14*66140</f>
        <v>793680</v>
      </c>
      <c r="P14" s="305"/>
      <c r="Q14" s="305"/>
      <c r="R14" s="307">
        <f>O14+P14+Q14</f>
        <v>793680</v>
      </c>
      <c r="S14" s="305">
        <f>+E14-L14</f>
        <v>0</v>
      </c>
      <c r="T14" s="307">
        <f t="shared" si="0"/>
        <v>0</v>
      </c>
      <c r="U14" s="305">
        <f t="shared" si="0"/>
        <v>0</v>
      </c>
      <c r="V14" s="305">
        <f t="shared" si="0"/>
        <v>0</v>
      </c>
      <c r="W14" s="307">
        <f>T14+U14+V14</f>
        <v>0</v>
      </c>
    </row>
    <row r="15" spans="1:24">
      <c r="A15" s="307"/>
      <c r="B15" s="378"/>
      <c r="C15" s="304"/>
      <c r="D15" s="305"/>
      <c r="E15" s="379"/>
      <c r="F15" s="305"/>
      <c r="G15" s="305"/>
      <c r="H15" s="520"/>
      <c r="I15" s="379"/>
      <c r="J15" s="379"/>
      <c r="K15" s="520"/>
      <c r="L15" s="299"/>
      <c r="M15" s="305"/>
      <c r="N15" s="305"/>
      <c r="O15" s="520"/>
      <c r="P15" s="379"/>
      <c r="Q15" s="379"/>
      <c r="R15" s="520"/>
      <c r="S15" s="379"/>
      <c r="T15" s="520"/>
      <c r="U15" s="379"/>
      <c r="V15" s="379"/>
      <c r="W15" s="520"/>
    </row>
    <row r="16" spans="1:24">
      <c r="A16" s="307"/>
      <c r="B16" s="308"/>
      <c r="C16" s="304"/>
      <c r="D16" s="305"/>
      <c r="E16" s="309"/>
      <c r="F16" s="305"/>
      <c r="G16" s="305"/>
      <c r="H16" s="307"/>
      <c r="I16" s="305"/>
      <c r="J16" s="305"/>
      <c r="K16" s="307"/>
      <c r="L16" s="307"/>
      <c r="M16" s="305"/>
      <c r="N16" s="305"/>
      <c r="O16" s="307"/>
      <c r="P16" s="305"/>
      <c r="Q16" s="305"/>
      <c r="R16" s="307"/>
      <c r="S16" s="305"/>
      <c r="T16" s="307"/>
      <c r="U16" s="305"/>
      <c r="V16" s="305"/>
      <c r="W16" s="307"/>
    </row>
    <row r="17" spans="1:23" s="155" customFormat="1" ht="14.25">
      <c r="A17" s="302"/>
      <c r="B17" s="310" t="s">
        <v>95</v>
      </c>
      <c r="C17" s="311" t="s">
        <v>1</v>
      </c>
      <c r="D17" s="312" t="s">
        <v>1</v>
      </c>
      <c r="E17" s="312">
        <f>SUM(E10:E16)</f>
        <v>5</v>
      </c>
      <c r="F17" s="312" t="s">
        <v>1</v>
      </c>
      <c r="G17" s="312" t="s">
        <v>1</v>
      </c>
      <c r="H17" s="302">
        <f>SUM(H10:H16)</f>
        <v>4100680</v>
      </c>
      <c r="I17" s="312">
        <f>SUM(I10:I16)</f>
        <v>0</v>
      </c>
      <c r="J17" s="312">
        <f>SUM(J10:J16)</f>
        <v>0</v>
      </c>
      <c r="K17" s="302">
        <f>SUM(K10:K16)</f>
        <v>4100680</v>
      </c>
      <c r="L17" s="302">
        <f>SUM(L10:L16)</f>
        <v>5</v>
      </c>
      <c r="M17" s="312" t="s">
        <v>1</v>
      </c>
      <c r="N17" s="312" t="s">
        <v>1</v>
      </c>
      <c r="O17" s="302">
        <f t="shared" ref="O17:W17" si="1">SUM(O10:O16)</f>
        <v>4100680</v>
      </c>
      <c r="P17" s="312">
        <f t="shared" si="1"/>
        <v>0</v>
      </c>
      <c r="Q17" s="312">
        <f t="shared" si="1"/>
        <v>0</v>
      </c>
      <c r="R17" s="302">
        <f>SUM(R10:R16)</f>
        <v>4100680</v>
      </c>
      <c r="S17" s="312">
        <f t="shared" si="1"/>
        <v>0</v>
      </c>
      <c r="T17" s="302">
        <f t="shared" si="1"/>
        <v>0</v>
      </c>
      <c r="U17" s="312">
        <f t="shared" si="1"/>
        <v>0</v>
      </c>
      <c r="V17" s="312">
        <f t="shared" si="1"/>
        <v>0</v>
      </c>
      <c r="W17" s="302">
        <f t="shared" si="1"/>
        <v>0</v>
      </c>
    </row>
    <row r="18" spans="1:23">
      <c r="A18" s="307"/>
      <c r="B18" s="310"/>
      <c r="C18" s="304"/>
      <c r="D18" s="305"/>
      <c r="E18" s="313"/>
      <c r="F18" s="305"/>
      <c r="G18" s="305"/>
      <c r="H18" s="518"/>
      <c r="I18" s="313"/>
      <c r="J18" s="313"/>
      <c r="K18" s="518"/>
      <c r="L18" s="536"/>
      <c r="M18" s="305"/>
      <c r="N18" s="305"/>
      <c r="O18" s="518"/>
      <c r="P18" s="313"/>
      <c r="Q18" s="313"/>
      <c r="R18" s="518"/>
      <c r="S18" s="313"/>
      <c r="T18" s="518"/>
      <c r="U18" s="313"/>
      <c r="V18" s="313"/>
      <c r="W18" s="518"/>
    </row>
    <row r="19" spans="1:23">
      <c r="A19" s="307"/>
      <c r="B19" s="310"/>
      <c r="C19" s="304"/>
      <c r="D19" s="305"/>
      <c r="E19" s="313"/>
      <c r="F19" s="305"/>
      <c r="G19" s="305"/>
      <c r="H19" s="518"/>
      <c r="I19" s="313"/>
      <c r="J19" s="313"/>
      <c r="K19" s="518"/>
      <c r="L19" s="536"/>
      <c r="M19" s="305"/>
      <c r="N19" s="305"/>
      <c r="O19" s="518"/>
      <c r="P19" s="313"/>
      <c r="Q19" s="313"/>
      <c r="R19" s="518"/>
      <c r="S19" s="313"/>
      <c r="T19" s="518"/>
      <c r="U19" s="313"/>
      <c r="V19" s="313"/>
      <c r="W19" s="518"/>
    </row>
    <row r="20" spans="1:23" ht="46.5" customHeight="1">
      <c r="A20" s="302" t="s">
        <v>3</v>
      </c>
      <c r="B20" s="303" t="s">
        <v>282</v>
      </c>
      <c r="C20" s="304"/>
      <c r="D20" s="305"/>
      <c r="E20" s="306"/>
      <c r="F20" s="305"/>
      <c r="G20" s="305"/>
      <c r="H20" s="519"/>
      <c r="I20" s="306"/>
      <c r="J20" s="306"/>
      <c r="K20" s="519"/>
      <c r="L20" s="535"/>
      <c r="M20" s="305"/>
      <c r="N20" s="305"/>
      <c r="O20" s="519"/>
      <c r="P20" s="306"/>
      <c r="Q20" s="306"/>
      <c r="R20" s="519"/>
      <c r="S20" s="306"/>
      <c r="T20" s="519"/>
      <c r="U20" s="306"/>
      <c r="V20" s="306"/>
      <c r="W20" s="519"/>
    </row>
    <row r="21" spans="1:23">
      <c r="A21" s="307"/>
      <c r="B21" s="378" t="s">
        <v>156</v>
      </c>
      <c r="C21" s="304"/>
      <c r="D21" s="305"/>
      <c r="E21" s="379"/>
      <c r="F21" s="305"/>
      <c r="G21" s="305"/>
      <c r="H21" s="520"/>
      <c r="I21" s="379"/>
      <c r="J21" s="379"/>
      <c r="K21" s="520"/>
      <c r="L21" s="299"/>
      <c r="M21" s="305"/>
      <c r="N21" s="305"/>
      <c r="O21" s="520"/>
      <c r="P21" s="379"/>
      <c r="Q21" s="379"/>
      <c r="R21" s="520"/>
      <c r="S21" s="379"/>
      <c r="T21" s="520"/>
      <c r="U21" s="379"/>
      <c r="V21" s="379"/>
      <c r="W21" s="520"/>
    </row>
    <row r="22" spans="1:23" ht="30.75" customHeight="1">
      <c r="A22" s="307">
        <v>1</v>
      </c>
      <c r="B22" s="380"/>
      <c r="C22" s="381" t="s">
        <v>364</v>
      </c>
      <c r="D22" s="305" t="s">
        <v>1</v>
      </c>
      <c r="E22" s="309">
        <v>1</v>
      </c>
      <c r="F22" s="305" t="s">
        <v>1</v>
      </c>
      <c r="G22" s="305">
        <v>4.5</v>
      </c>
      <c r="H22" s="307">
        <f t="shared" ref="H22:H27" si="2">G22*66140</f>
        <v>297630</v>
      </c>
      <c r="I22" s="309"/>
      <c r="J22" s="309"/>
      <c r="K22" s="307">
        <f t="shared" ref="K22:K27" si="3">H22+I22+J22</f>
        <v>297630</v>
      </c>
      <c r="L22" s="307">
        <v>1</v>
      </c>
      <c r="M22" s="305" t="s">
        <v>1</v>
      </c>
      <c r="N22" s="305">
        <v>4.5</v>
      </c>
      <c r="O22" s="307">
        <f t="shared" ref="O22:O27" si="4">N22*66140</f>
        <v>297630</v>
      </c>
      <c r="P22" s="309"/>
      <c r="Q22" s="309"/>
      <c r="R22" s="307">
        <f t="shared" ref="R22:R27" si="5">O22+P22+Q22</f>
        <v>297630</v>
      </c>
      <c r="S22" s="305">
        <f t="shared" ref="S22:S27" si="6">+E22-L22</f>
        <v>0</v>
      </c>
      <c r="T22" s="307">
        <f t="shared" ref="T22:T27" si="7">H22-O22</f>
        <v>0</v>
      </c>
      <c r="U22" s="305">
        <f t="shared" ref="U22:U27" si="8">I22-P22</f>
        <v>0</v>
      </c>
      <c r="V22" s="305">
        <f t="shared" ref="V22:V27" si="9">J22-Q22</f>
        <v>0</v>
      </c>
      <c r="W22" s="307">
        <f t="shared" ref="W22:W27" si="10">T22+U22+V22</f>
        <v>0</v>
      </c>
    </row>
    <row r="23" spans="1:23" ht="30.75" customHeight="1">
      <c r="A23" s="307">
        <v>2</v>
      </c>
      <c r="B23" s="380"/>
      <c r="C23" s="381" t="s">
        <v>364</v>
      </c>
      <c r="D23" s="305" t="s">
        <v>1</v>
      </c>
      <c r="E23" s="309">
        <v>1</v>
      </c>
      <c r="F23" s="305" t="s">
        <v>1</v>
      </c>
      <c r="G23" s="305">
        <v>4.5</v>
      </c>
      <c r="H23" s="307">
        <f>G23*66140</f>
        <v>297630</v>
      </c>
      <c r="I23" s="309"/>
      <c r="J23" s="309"/>
      <c r="K23" s="307">
        <f>H23+I23+J23</f>
        <v>297630</v>
      </c>
      <c r="L23" s="307">
        <v>1</v>
      </c>
      <c r="M23" s="305" t="s">
        <v>1</v>
      </c>
      <c r="N23" s="305">
        <v>4.5</v>
      </c>
      <c r="O23" s="307">
        <f t="shared" si="4"/>
        <v>297630</v>
      </c>
      <c r="P23" s="309"/>
      <c r="Q23" s="309"/>
      <c r="R23" s="307">
        <f>O23+P23+Q23</f>
        <v>297630</v>
      </c>
      <c r="S23" s="305">
        <f>+E23-L23</f>
        <v>0</v>
      </c>
      <c r="T23" s="307">
        <f>H23-O23</f>
        <v>0</v>
      </c>
      <c r="U23" s="305">
        <f>I23-P23</f>
        <v>0</v>
      </c>
      <c r="V23" s="305">
        <f>J23-Q23</f>
        <v>0</v>
      </c>
      <c r="W23" s="307">
        <f>T23+U23+V23</f>
        <v>0</v>
      </c>
    </row>
    <row r="24" spans="1:23" ht="27">
      <c r="A24" s="307">
        <v>3</v>
      </c>
      <c r="B24" s="380"/>
      <c r="C24" s="381" t="s">
        <v>366</v>
      </c>
      <c r="D24" s="305" t="s">
        <v>1</v>
      </c>
      <c r="E24" s="309">
        <v>1</v>
      </c>
      <c r="F24" s="305" t="s">
        <v>1</v>
      </c>
      <c r="G24" s="305">
        <v>3</v>
      </c>
      <c r="H24" s="307">
        <f t="shared" si="2"/>
        <v>198420</v>
      </c>
      <c r="I24" s="309"/>
      <c r="J24" s="309"/>
      <c r="K24" s="307">
        <f t="shared" si="3"/>
        <v>198420</v>
      </c>
      <c r="L24" s="307">
        <v>1</v>
      </c>
      <c r="M24" s="305" t="s">
        <v>1</v>
      </c>
      <c r="N24" s="305">
        <v>3</v>
      </c>
      <c r="O24" s="307">
        <f t="shared" si="4"/>
        <v>198420</v>
      </c>
      <c r="P24" s="309"/>
      <c r="Q24" s="309"/>
      <c r="R24" s="307">
        <f t="shared" si="5"/>
        <v>198420</v>
      </c>
      <c r="S24" s="305">
        <f t="shared" si="6"/>
        <v>0</v>
      </c>
      <c r="T24" s="307">
        <f t="shared" si="7"/>
        <v>0</v>
      </c>
      <c r="U24" s="305">
        <f t="shared" si="8"/>
        <v>0</v>
      </c>
      <c r="V24" s="305">
        <f t="shared" si="9"/>
        <v>0</v>
      </c>
      <c r="W24" s="307">
        <f t="shared" si="10"/>
        <v>0</v>
      </c>
    </row>
    <row r="25" spans="1:23" ht="27">
      <c r="A25" s="307">
        <v>4</v>
      </c>
      <c r="B25" s="380"/>
      <c r="C25" s="381" t="s">
        <v>366</v>
      </c>
      <c r="D25" s="305" t="s">
        <v>1</v>
      </c>
      <c r="E25" s="309">
        <v>1</v>
      </c>
      <c r="F25" s="305" t="s">
        <v>1</v>
      </c>
      <c r="G25" s="305">
        <v>3</v>
      </c>
      <c r="H25" s="307">
        <f t="shared" si="2"/>
        <v>198420</v>
      </c>
      <c r="I25" s="309"/>
      <c r="J25" s="309"/>
      <c r="K25" s="307">
        <f t="shared" si="3"/>
        <v>198420</v>
      </c>
      <c r="L25" s="307">
        <v>1</v>
      </c>
      <c r="M25" s="305" t="s">
        <v>1</v>
      </c>
      <c r="N25" s="305">
        <v>3</v>
      </c>
      <c r="O25" s="307">
        <f t="shared" si="4"/>
        <v>198420</v>
      </c>
      <c r="P25" s="309"/>
      <c r="Q25" s="309"/>
      <c r="R25" s="307">
        <f t="shared" si="5"/>
        <v>198420</v>
      </c>
      <c r="S25" s="305">
        <f t="shared" si="6"/>
        <v>0</v>
      </c>
      <c r="T25" s="307">
        <f t="shared" si="7"/>
        <v>0</v>
      </c>
      <c r="U25" s="305">
        <f t="shared" si="8"/>
        <v>0</v>
      </c>
      <c r="V25" s="305">
        <f t="shared" si="9"/>
        <v>0</v>
      </c>
      <c r="W25" s="307">
        <f t="shared" si="10"/>
        <v>0</v>
      </c>
    </row>
    <row r="26" spans="1:23" ht="27">
      <c r="A26" s="307">
        <v>5</v>
      </c>
      <c r="B26" s="380"/>
      <c r="C26" s="381" t="s">
        <v>366</v>
      </c>
      <c r="D26" s="305" t="s">
        <v>1</v>
      </c>
      <c r="E26" s="309">
        <v>1</v>
      </c>
      <c r="F26" s="305" t="s">
        <v>1</v>
      </c>
      <c r="G26" s="305">
        <v>3</v>
      </c>
      <c r="H26" s="307">
        <f t="shared" si="2"/>
        <v>198420</v>
      </c>
      <c r="I26" s="309"/>
      <c r="J26" s="309"/>
      <c r="K26" s="307">
        <f t="shared" si="3"/>
        <v>198420</v>
      </c>
      <c r="L26" s="307">
        <v>1</v>
      </c>
      <c r="M26" s="305" t="s">
        <v>1</v>
      </c>
      <c r="N26" s="305">
        <v>3</v>
      </c>
      <c r="O26" s="307">
        <f t="shared" si="4"/>
        <v>198420</v>
      </c>
      <c r="P26" s="309"/>
      <c r="Q26" s="309"/>
      <c r="R26" s="307">
        <f t="shared" si="5"/>
        <v>198420</v>
      </c>
      <c r="S26" s="305">
        <f t="shared" si="6"/>
        <v>0</v>
      </c>
      <c r="T26" s="307">
        <f t="shared" si="7"/>
        <v>0</v>
      </c>
      <c r="U26" s="305">
        <f t="shared" si="8"/>
        <v>0</v>
      </c>
      <c r="V26" s="305">
        <f t="shared" si="9"/>
        <v>0</v>
      </c>
      <c r="W26" s="307">
        <f t="shared" si="10"/>
        <v>0</v>
      </c>
    </row>
    <row r="27" spans="1:23" ht="27">
      <c r="A27" s="307">
        <v>6</v>
      </c>
      <c r="B27" s="380"/>
      <c r="C27" s="381" t="s">
        <v>366</v>
      </c>
      <c r="D27" s="305" t="s">
        <v>1</v>
      </c>
      <c r="E27" s="309">
        <v>1</v>
      </c>
      <c r="F27" s="305" t="s">
        <v>1</v>
      </c>
      <c r="G27" s="305">
        <v>3</v>
      </c>
      <c r="H27" s="307">
        <f t="shared" si="2"/>
        <v>198420</v>
      </c>
      <c r="I27" s="309"/>
      <c r="J27" s="309"/>
      <c r="K27" s="307">
        <f t="shared" si="3"/>
        <v>198420</v>
      </c>
      <c r="L27" s="307">
        <v>1</v>
      </c>
      <c r="M27" s="305" t="s">
        <v>1</v>
      </c>
      <c r="N27" s="305">
        <v>3</v>
      </c>
      <c r="O27" s="307">
        <f t="shared" si="4"/>
        <v>198420</v>
      </c>
      <c r="P27" s="309"/>
      <c r="Q27" s="309"/>
      <c r="R27" s="307">
        <f t="shared" si="5"/>
        <v>198420</v>
      </c>
      <c r="S27" s="305">
        <f t="shared" si="6"/>
        <v>0</v>
      </c>
      <c r="T27" s="307">
        <f t="shared" si="7"/>
        <v>0</v>
      </c>
      <c r="U27" s="305">
        <f t="shared" si="8"/>
        <v>0</v>
      </c>
      <c r="V27" s="305">
        <f t="shared" si="9"/>
        <v>0</v>
      </c>
      <c r="W27" s="307">
        <f t="shared" si="10"/>
        <v>0</v>
      </c>
    </row>
    <row r="28" spans="1:23">
      <c r="A28" s="307"/>
      <c r="B28" s="308"/>
      <c r="C28" s="304"/>
      <c r="D28" s="305"/>
      <c r="E28" s="309"/>
      <c r="F28" s="305"/>
      <c r="G28" s="305"/>
      <c r="H28" s="316"/>
      <c r="I28" s="309"/>
      <c r="J28" s="309"/>
      <c r="K28" s="316"/>
      <c r="L28" s="307"/>
      <c r="M28" s="305"/>
      <c r="N28" s="305"/>
      <c r="O28" s="316"/>
      <c r="P28" s="309"/>
      <c r="Q28" s="309"/>
      <c r="R28" s="316"/>
      <c r="S28" s="309"/>
      <c r="T28" s="316"/>
      <c r="U28" s="309"/>
      <c r="V28" s="309"/>
      <c r="W28" s="316"/>
    </row>
    <row r="29" spans="1:23" s="155" customFormat="1" ht="14.25">
      <c r="A29" s="302"/>
      <c r="B29" s="310" t="s">
        <v>95</v>
      </c>
      <c r="C29" s="311" t="s">
        <v>1</v>
      </c>
      <c r="D29" s="312" t="s">
        <v>1</v>
      </c>
      <c r="E29" s="312">
        <f>SUM(E22:E28)</f>
        <v>6</v>
      </c>
      <c r="F29" s="312" t="s">
        <v>1</v>
      </c>
      <c r="G29" s="312" t="s">
        <v>1</v>
      </c>
      <c r="H29" s="302">
        <f>SUM(H22:H28)</f>
        <v>1388940</v>
      </c>
      <c r="I29" s="312">
        <f>SUM(I22:I28)</f>
        <v>0</v>
      </c>
      <c r="J29" s="312">
        <f>SUM(J22:J28)</f>
        <v>0</v>
      </c>
      <c r="K29" s="302">
        <f>SUM(K22:K28)</f>
        <v>1388940</v>
      </c>
      <c r="L29" s="302">
        <f>SUM(L22:L28)</f>
        <v>6</v>
      </c>
      <c r="M29" s="312" t="s">
        <v>1</v>
      </c>
      <c r="N29" s="312" t="s">
        <v>1</v>
      </c>
      <c r="O29" s="302">
        <f t="shared" ref="O29:W29" si="11">SUM(O22:O28)</f>
        <v>1388940</v>
      </c>
      <c r="P29" s="312">
        <f t="shared" si="11"/>
        <v>0</v>
      </c>
      <c r="Q29" s="312">
        <f t="shared" si="11"/>
        <v>0</v>
      </c>
      <c r="R29" s="302">
        <f t="shared" si="11"/>
        <v>1388940</v>
      </c>
      <c r="S29" s="312">
        <f t="shared" si="11"/>
        <v>0</v>
      </c>
      <c r="T29" s="302">
        <f t="shared" si="11"/>
        <v>0</v>
      </c>
      <c r="U29" s="312">
        <f t="shared" si="11"/>
        <v>0</v>
      </c>
      <c r="V29" s="312">
        <f t="shared" si="11"/>
        <v>0</v>
      </c>
      <c r="W29" s="302">
        <f t="shared" si="11"/>
        <v>0</v>
      </c>
    </row>
    <row r="30" spans="1:23">
      <c r="A30" s="307"/>
      <c r="B30" s="303"/>
      <c r="C30" s="304"/>
      <c r="D30" s="305"/>
      <c r="E30" s="306"/>
      <c r="F30" s="305"/>
      <c r="G30" s="305"/>
      <c r="H30" s="519"/>
      <c r="I30" s="306"/>
      <c r="J30" s="306"/>
      <c r="K30" s="519"/>
      <c r="L30" s="535"/>
      <c r="M30" s="305"/>
      <c r="N30" s="305"/>
      <c r="O30" s="519"/>
      <c r="P30" s="306"/>
      <c r="Q30" s="306"/>
      <c r="R30" s="519"/>
      <c r="S30" s="306"/>
      <c r="T30" s="519"/>
      <c r="U30" s="306"/>
      <c r="V30" s="306"/>
      <c r="W30" s="519"/>
    </row>
    <row r="31" spans="1:23">
      <c r="A31" s="307"/>
      <c r="B31" s="310"/>
      <c r="C31" s="304"/>
      <c r="D31" s="305"/>
      <c r="E31" s="305"/>
      <c r="F31" s="305"/>
      <c r="G31" s="305"/>
      <c r="H31" s="307"/>
      <c r="I31" s="305"/>
      <c r="J31" s="305"/>
      <c r="K31" s="307"/>
      <c r="L31" s="307"/>
      <c r="M31" s="305"/>
      <c r="N31" s="305"/>
      <c r="O31" s="307"/>
      <c r="P31" s="305"/>
      <c r="Q31" s="305"/>
      <c r="R31" s="307"/>
      <c r="S31" s="305"/>
      <c r="T31" s="307"/>
      <c r="U31" s="305"/>
      <c r="V31" s="305"/>
      <c r="W31" s="307"/>
    </row>
    <row r="32" spans="1:23" ht="27">
      <c r="A32" s="302" t="s">
        <v>4</v>
      </c>
      <c r="B32" s="303" t="s">
        <v>211</v>
      </c>
      <c r="C32" s="304"/>
      <c r="D32" s="305"/>
      <c r="E32" s="306"/>
      <c r="F32" s="305"/>
      <c r="G32" s="305"/>
      <c r="H32" s="519"/>
      <c r="I32" s="306"/>
      <c r="J32" s="306"/>
      <c r="K32" s="519"/>
      <c r="L32" s="535"/>
      <c r="M32" s="305"/>
      <c r="N32" s="305"/>
      <c r="O32" s="519"/>
      <c r="P32" s="306"/>
      <c r="Q32" s="306"/>
      <c r="R32" s="519"/>
      <c r="S32" s="306"/>
      <c r="T32" s="519"/>
      <c r="U32" s="306"/>
      <c r="V32" s="306"/>
      <c r="W32" s="519"/>
    </row>
    <row r="33" spans="1:23">
      <c r="A33" s="307"/>
      <c r="B33" s="378" t="s">
        <v>156</v>
      </c>
      <c r="C33" s="304"/>
      <c r="D33" s="305"/>
      <c r="E33" s="379"/>
      <c r="F33" s="305"/>
      <c r="G33" s="305"/>
      <c r="H33" s="520"/>
      <c r="I33" s="379"/>
      <c r="J33" s="379"/>
      <c r="K33" s="520"/>
      <c r="L33" s="299"/>
      <c r="M33" s="305"/>
      <c r="N33" s="305"/>
      <c r="O33" s="520"/>
      <c r="P33" s="379"/>
      <c r="Q33" s="379"/>
      <c r="R33" s="520"/>
      <c r="S33" s="379"/>
      <c r="T33" s="520"/>
      <c r="U33" s="379"/>
      <c r="V33" s="379"/>
      <c r="W33" s="520"/>
    </row>
    <row r="34" spans="1:23">
      <c r="A34" s="307"/>
      <c r="B34" s="378" t="s">
        <v>177</v>
      </c>
      <c r="C34" s="304"/>
      <c r="D34" s="305"/>
      <c r="E34" s="379"/>
      <c r="F34" s="305"/>
      <c r="G34" s="305"/>
      <c r="H34" s="520"/>
      <c r="I34" s="379"/>
      <c r="J34" s="379"/>
      <c r="K34" s="520"/>
      <c r="L34" s="299"/>
      <c r="M34" s="305"/>
      <c r="N34" s="305"/>
      <c r="O34" s="520"/>
      <c r="P34" s="379"/>
      <c r="Q34" s="379"/>
      <c r="R34" s="520"/>
      <c r="S34" s="379"/>
      <c r="T34" s="520"/>
      <c r="U34" s="379"/>
      <c r="V34" s="379"/>
      <c r="W34" s="520"/>
    </row>
    <row r="35" spans="1:23">
      <c r="A35" s="307"/>
      <c r="B35" s="378" t="s">
        <v>178</v>
      </c>
      <c r="C35" s="304"/>
      <c r="D35" s="305"/>
      <c r="E35" s="379"/>
      <c r="F35" s="305"/>
      <c r="G35" s="305"/>
      <c r="H35" s="520"/>
      <c r="I35" s="379"/>
      <c r="J35" s="379"/>
      <c r="K35" s="520"/>
      <c r="L35" s="299"/>
      <c r="M35" s="305"/>
      <c r="N35" s="305"/>
      <c r="O35" s="520"/>
      <c r="P35" s="379"/>
      <c r="Q35" s="379"/>
      <c r="R35" s="520"/>
      <c r="S35" s="379"/>
      <c r="T35" s="520"/>
      <c r="U35" s="379"/>
      <c r="V35" s="379"/>
      <c r="W35" s="520"/>
    </row>
    <row r="36" spans="1:23">
      <c r="A36" s="307">
        <v>1</v>
      </c>
      <c r="B36" s="308" t="s">
        <v>464</v>
      </c>
      <c r="C36" s="317" t="s">
        <v>270</v>
      </c>
      <c r="D36" s="305" t="s">
        <v>1</v>
      </c>
      <c r="E36" s="309">
        <v>1</v>
      </c>
      <c r="F36" s="305" t="s">
        <v>1</v>
      </c>
      <c r="G36" s="305">
        <v>7.17</v>
      </c>
      <c r="H36" s="307">
        <f>G36*66140-0.4</f>
        <v>474223.39999999997</v>
      </c>
      <c r="I36" s="309"/>
      <c r="J36" s="309"/>
      <c r="K36" s="307">
        <f t="shared" ref="K36:K42" si="12">H36+I36+J36</f>
        <v>474223.39999999997</v>
      </c>
      <c r="L36" s="307">
        <v>1</v>
      </c>
      <c r="M36" s="305" t="s">
        <v>1</v>
      </c>
      <c r="N36" s="305">
        <v>6.94</v>
      </c>
      <c r="O36" s="307">
        <f>N36*66140-0.4</f>
        <v>459011.2</v>
      </c>
      <c r="P36" s="309"/>
      <c r="Q36" s="309"/>
      <c r="R36" s="307">
        <f t="shared" ref="R36:R42" si="13">O36+P36+Q36</f>
        <v>459011.2</v>
      </c>
      <c r="S36" s="305">
        <f t="shared" ref="S36:S42" si="14">+E36-L36</f>
        <v>0</v>
      </c>
      <c r="T36" s="307">
        <f t="shared" ref="T36:V40" si="15">H36-O36</f>
        <v>15212.199999999953</v>
      </c>
      <c r="U36" s="305">
        <f t="shared" si="15"/>
        <v>0</v>
      </c>
      <c r="V36" s="305">
        <f t="shared" si="15"/>
        <v>0</v>
      </c>
      <c r="W36" s="307">
        <f t="shared" ref="W36:W42" si="16">T36+U36+V36</f>
        <v>15212.199999999953</v>
      </c>
    </row>
    <row r="37" spans="1:23" ht="27">
      <c r="A37" s="307"/>
      <c r="B37" s="308" t="s">
        <v>465</v>
      </c>
      <c r="C37" s="317" t="s">
        <v>443</v>
      </c>
      <c r="D37" s="305" t="s">
        <v>1</v>
      </c>
      <c r="E37" s="309">
        <v>1</v>
      </c>
      <c r="F37" s="305" t="s">
        <v>1</v>
      </c>
      <c r="G37" s="305">
        <v>5.01</v>
      </c>
      <c r="H37" s="307">
        <f>G37*66140-0.4</f>
        <v>331360.99999999994</v>
      </c>
      <c r="I37" s="309"/>
      <c r="J37" s="309"/>
      <c r="K37" s="307">
        <f t="shared" si="12"/>
        <v>331360.99999999994</v>
      </c>
      <c r="L37" s="307">
        <v>1</v>
      </c>
      <c r="M37" s="305" t="s">
        <v>1</v>
      </c>
      <c r="N37" s="305">
        <v>5.01</v>
      </c>
      <c r="O37" s="307">
        <f>N37*66140-0.4</f>
        <v>331360.99999999994</v>
      </c>
      <c r="P37" s="309"/>
      <c r="Q37" s="309"/>
      <c r="R37" s="307">
        <f t="shared" si="13"/>
        <v>331360.99999999994</v>
      </c>
      <c r="S37" s="305">
        <f t="shared" si="14"/>
        <v>0</v>
      </c>
      <c r="T37" s="307">
        <f t="shared" si="15"/>
        <v>0</v>
      </c>
      <c r="U37" s="305">
        <f t="shared" si="15"/>
        <v>0</v>
      </c>
      <c r="V37" s="305">
        <f t="shared" si="15"/>
        <v>0</v>
      </c>
      <c r="W37" s="307">
        <f t="shared" si="16"/>
        <v>0</v>
      </c>
    </row>
    <row r="38" spans="1:23" ht="27">
      <c r="A38" s="307"/>
      <c r="B38" s="308" t="s">
        <v>466</v>
      </c>
      <c r="C38" s="317" t="s">
        <v>403</v>
      </c>
      <c r="D38" s="305" t="s">
        <v>1</v>
      </c>
      <c r="E38" s="309">
        <v>1</v>
      </c>
      <c r="F38" s="305" t="s">
        <v>1</v>
      </c>
      <c r="G38" s="305">
        <v>3.31</v>
      </c>
      <c r="H38" s="307">
        <f>G38*66140-0.4</f>
        <v>218923</v>
      </c>
      <c r="I38" s="309"/>
      <c r="J38" s="309"/>
      <c r="K38" s="307">
        <f t="shared" si="12"/>
        <v>218923</v>
      </c>
      <c r="L38" s="307">
        <v>1</v>
      </c>
      <c r="M38" s="305" t="s">
        <v>1</v>
      </c>
      <c r="N38" s="305">
        <v>3.21</v>
      </c>
      <c r="O38" s="307">
        <f>N38*66140-0.4</f>
        <v>212309</v>
      </c>
      <c r="P38" s="309"/>
      <c r="Q38" s="309"/>
      <c r="R38" s="307">
        <f t="shared" si="13"/>
        <v>212309</v>
      </c>
      <c r="S38" s="305">
        <f t="shared" si="14"/>
        <v>0</v>
      </c>
      <c r="T38" s="307">
        <f t="shared" si="15"/>
        <v>6614</v>
      </c>
      <c r="U38" s="305">
        <f t="shared" si="15"/>
        <v>0</v>
      </c>
      <c r="V38" s="305">
        <f t="shared" si="15"/>
        <v>0</v>
      </c>
      <c r="W38" s="307">
        <f t="shared" si="16"/>
        <v>6614</v>
      </c>
    </row>
    <row r="39" spans="1:23" ht="27">
      <c r="A39" s="307"/>
      <c r="B39" s="308" t="s">
        <v>467</v>
      </c>
      <c r="C39" s="317" t="s">
        <v>445</v>
      </c>
      <c r="D39" s="305" t="s">
        <v>1</v>
      </c>
      <c r="E39" s="309">
        <v>1</v>
      </c>
      <c r="F39" s="305" t="s">
        <v>1</v>
      </c>
      <c r="G39" s="305">
        <v>3.31</v>
      </c>
      <c r="H39" s="307">
        <f>G39*66140-0.4</f>
        <v>218923</v>
      </c>
      <c r="I39" s="309"/>
      <c r="J39" s="309"/>
      <c r="K39" s="307">
        <f t="shared" si="12"/>
        <v>218923</v>
      </c>
      <c r="L39" s="307">
        <v>1</v>
      </c>
      <c r="M39" s="305" t="s">
        <v>1</v>
      </c>
      <c r="N39" s="305">
        <v>3.21</v>
      </c>
      <c r="O39" s="307">
        <f>N39*66140-0.4</f>
        <v>212309</v>
      </c>
      <c r="P39" s="309"/>
      <c r="Q39" s="309"/>
      <c r="R39" s="307">
        <f t="shared" si="13"/>
        <v>212309</v>
      </c>
      <c r="S39" s="305">
        <f t="shared" si="14"/>
        <v>0</v>
      </c>
      <c r="T39" s="307">
        <f t="shared" si="15"/>
        <v>6614</v>
      </c>
      <c r="U39" s="305">
        <f t="shared" si="15"/>
        <v>0</v>
      </c>
      <c r="V39" s="305">
        <f t="shared" si="15"/>
        <v>0</v>
      </c>
      <c r="W39" s="307">
        <f t="shared" si="16"/>
        <v>6614</v>
      </c>
    </row>
    <row r="40" spans="1:23">
      <c r="A40" s="307"/>
      <c r="B40" s="308"/>
      <c r="C40" s="317" t="s">
        <v>454</v>
      </c>
      <c r="D40" s="305" t="s">
        <v>1</v>
      </c>
      <c r="E40" s="309">
        <v>1</v>
      </c>
      <c r="F40" s="305" t="s">
        <v>1</v>
      </c>
      <c r="G40" s="305">
        <v>3.76</v>
      </c>
      <c r="H40" s="307">
        <f>G40*66140-0.4</f>
        <v>248686</v>
      </c>
      <c r="I40" s="309"/>
      <c r="J40" s="309"/>
      <c r="K40" s="307">
        <f t="shared" si="12"/>
        <v>248686</v>
      </c>
      <c r="L40" s="307">
        <v>1</v>
      </c>
      <c r="M40" s="305" t="s">
        <v>1</v>
      </c>
      <c r="N40" s="305">
        <v>3.76</v>
      </c>
      <c r="O40" s="307">
        <f>N40*66140-0.4</f>
        <v>248686</v>
      </c>
      <c r="P40" s="309"/>
      <c r="Q40" s="309"/>
      <c r="R40" s="307">
        <f t="shared" si="13"/>
        <v>248686</v>
      </c>
      <c r="S40" s="305">
        <f t="shared" si="14"/>
        <v>0</v>
      </c>
      <c r="T40" s="307">
        <f t="shared" si="15"/>
        <v>0</v>
      </c>
      <c r="U40" s="305">
        <f t="shared" si="15"/>
        <v>0</v>
      </c>
      <c r="V40" s="305">
        <f t="shared" si="15"/>
        <v>0</v>
      </c>
      <c r="W40" s="307">
        <f t="shared" si="16"/>
        <v>0</v>
      </c>
    </row>
    <row r="41" spans="1:23" ht="40.5">
      <c r="A41" s="307"/>
      <c r="B41" s="310"/>
      <c r="C41" s="317" t="s">
        <v>444</v>
      </c>
      <c r="D41" s="386" t="s">
        <v>1</v>
      </c>
      <c r="E41" s="387">
        <v>1</v>
      </c>
      <c r="F41" s="305" t="s">
        <v>1</v>
      </c>
      <c r="G41" s="305">
        <v>4.55</v>
      </c>
      <c r="H41" s="307">
        <f>E41*G41*66140-0.4</f>
        <v>300936.59999999998</v>
      </c>
      <c r="I41" s="305"/>
      <c r="J41" s="305"/>
      <c r="K41" s="307">
        <f t="shared" si="12"/>
        <v>300936.59999999998</v>
      </c>
      <c r="L41" s="307">
        <v>1</v>
      </c>
      <c r="M41" s="305" t="s">
        <v>1</v>
      </c>
      <c r="N41" s="305">
        <v>4.55</v>
      </c>
      <c r="O41" s="307">
        <f>N41*66140</f>
        <v>300937</v>
      </c>
      <c r="P41" s="305"/>
      <c r="Q41" s="305"/>
      <c r="R41" s="307">
        <f t="shared" si="13"/>
        <v>300937</v>
      </c>
      <c r="S41" s="305">
        <f t="shared" si="14"/>
        <v>0</v>
      </c>
      <c r="T41" s="307">
        <f t="shared" ref="T41:V42" si="17">H41-O41</f>
        <v>-0.40000000002328306</v>
      </c>
      <c r="U41" s="305">
        <f t="shared" si="17"/>
        <v>0</v>
      </c>
      <c r="V41" s="305">
        <f t="shared" si="17"/>
        <v>0</v>
      </c>
      <c r="W41" s="307">
        <f t="shared" si="16"/>
        <v>-0.40000000002328306</v>
      </c>
    </row>
    <row r="42" spans="1:23" ht="27">
      <c r="A42" s="307"/>
      <c r="B42" s="310"/>
      <c r="C42" s="317" t="s">
        <v>480</v>
      </c>
      <c r="D42" s="386" t="s">
        <v>1</v>
      </c>
      <c r="E42" s="387">
        <v>1</v>
      </c>
      <c r="F42" s="305" t="s">
        <v>1</v>
      </c>
      <c r="G42" s="305">
        <v>3.76</v>
      </c>
      <c r="H42" s="307">
        <f>E42*G42*66140-0.4</f>
        <v>248686</v>
      </c>
      <c r="I42" s="305"/>
      <c r="J42" s="305"/>
      <c r="K42" s="307">
        <f t="shared" si="12"/>
        <v>248686</v>
      </c>
      <c r="L42" s="307">
        <v>1</v>
      </c>
      <c r="M42" s="305" t="s">
        <v>1</v>
      </c>
      <c r="N42" s="305">
        <v>3.76</v>
      </c>
      <c r="O42" s="307">
        <f>N42*66140</f>
        <v>248686.4</v>
      </c>
      <c r="P42" s="305"/>
      <c r="Q42" s="305"/>
      <c r="R42" s="307">
        <f t="shared" si="13"/>
        <v>248686.4</v>
      </c>
      <c r="S42" s="305">
        <f t="shared" si="14"/>
        <v>0</v>
      </c>
      <c r="T42" s="307">
        <f t="shared" si="17"/>
        <v>-0.39999999999417923</v>
      </c>
      <c r="U42" s="305">
        <f t="shared" si="17"/>
        <v>0</v>
      </c>
      <c r="V42" s="305">
        <f t="shared" si="17"/>
        <v>0</v>
      </c>
      <c r="W42" s="307">
        <f t="shared" si="16"/>
        <v>-0.39999999999417923</v>
      </c>
    </row>
    <row r="43" spans="1:23">
      <c r="A43" s="307"/>
      <c r="B43" s="308"/>
      <c r="C43" s="304"/>
      <c r="D43" s="305"/>
      <c r="E43" s="309"/>
      <c r="F43" s="305"/>
      <c r="G43" s="305"/>
      <c r="H43" s="307"/>
      <c r="I43" s="309"/>
      <c r="J43" s="309"/>
      <c r="K43" s="307"/>
      <c r="L43" s="307"/>
      <c r="M43" s="305"/>
      <c r="N43" s="305"/>
      <c r="O43" s="307"/>
      <c r="P43" s="309"/>
      <c r="Q43" s="309"/>
      <c r="R43" s="307"/>
      <c r="S43" s="305"/>
      <c r="T43" s="307"/>
      <c r="U43" s="305"/>
      <c r="V43" s="305"/>
      <c r="W43" s="307"/>
    </row>
    <row r="44" spans="1:23" s="155" customFormat="1" ht="14.25">
      <c r="A44" s="302"/>
      <c r="B44" s="314" t="s">
        <v>179</v>
      </c>
      <c r="C44" s="311" t="s">
        <v>1</v>
      </c>
      <c r="D44" s="312" t="s">
        <v>1</v>
      </c>
      <c r="E44" s="312">
        <f>SUM(E35:E43)</f>
        <v>7</v>
      </c>
      <c r="F44" s="312" t="s">
        <v>1</v>
      </c>
      <c r="G44" s="312" t="s">
        <v>1</v>
      </c>
      <c r="H44" s="302">
        <f>SUM(H36:H43)</f>
        <v>2041739</v>
      </c>
      <c r="I44" s="312">
        <f>SUM(I35:I43)</f>
        <v>0</v>
      </c>
      <c r="J44" s="312">
        <f>SUM(J35:J43)</f>
        <v>0</v>
      </c>
      <c r="K44" s="302">
        <f>SUM(K35:K43)</f>
        <v>2041739</v>
      </c>
      <c r="L44" s="302">
        <f>SUM(L35:L43)</f>
        <v>7</v>
      </c>
      <c r="M44" s="312" t="s">
        <v>1</v>
      </c>
      <c r="N44" s="312" t="s">
        <v>1</v>
      </c>
      <c r="O44" s="302">
        <f t="shared" ref="O44:W44" si="18">SUM(O35:O43)</f>
        <v>2013299.5999999999</v>
      </c>
      <c r="P44" s="312">
        <f t="shared" si="18"/>
        <v>0</v>
      </c>
      <c r="Q44" s="312">
        <f t="shared" si="18"/>
        <v>0</v>
      </c>
      <c r="R44" s="302">
        <f t="shared" si="18"/>
        <v>2013299.5999999999</v>
      </c>
      <c r="S44" s="312">
        <f t="shared" si="18"/>
        <v>0</v>
      </c>
      <c r="T44" s="302">
        <f t="shared" si="18"/>
        <v>28439.399999999936</v>
      </c>
      <c r="U44" s="312">
        <f t="shared" si="18"/>
        <v>0</v>
      </c>
      <c r="V44" s="312">
        <f t="shared" si="18"/>
        <v>0</v>
      </c>
      <c r="W44" s="302">
        <f t="shared" si="18"/>
        <v>28439.399999999936</v>
      </c>
    </row>
    <row r="45" spans="1:23" ht="28.5">
      <c r="A45" s="87"/>
      <c r="B45" s="11" t="s">
        <v>367</v>
      </c>
      <c r="C45" s="382"/>
      <c r="D45" s="88"/>
      <c r="E45" s="383"/>
      <c r="F45" s="88"/>
      <c r="G45" s="305"/>
      <c r="H45" s="520"/>
      <c r="I45" s="383"/>
      <c r="J45" s="383"/>
      <c r="K45" s="520"/>
      <c r="L45" s="307"/>
      <c r="M45" s="305"/>
      <c r="N45" s="305"/>
      <c r="O45" s="316"/>
      <c r="P45" s="309"/>
      <c r="Q45" s="309"/>
      <c r="R45" s="307"/>
      <c r="S45" s="305"/>
      <c r="T45" s="307"/>
      <c r="U45" s="305"/>
      <c r="V45" s="305"/>
      <c r="W45" s="307"/>
    </row>
    <row r="46" spans="1:23">
      <c r="A46" s="87">
        <v>1</v>
      </c>
      <c r="B46" s="98"/>
      <c r="C46" s="315" t="s">
        <v>365</v>
      </c>
      <c r="D46" s="88" t="s">
        <v>1</v>
      </c>
      <c r="E46" s="38">
        <v>1</v>
      </c>
      <c r="F46" s="88" t="s">
        <v>1</v>
      </c>
      <c r="G46" s="305">
        <v>5.52</v>
      </c>
      <c r="H46" s="316">
        <f>E46*G46*66140</f>
        <v>365092.8</v>
      </c>
      <c r="I46" s="38"/>
      <c r="J46" s="38"/>
      <c r="K46" s="307">
        <f>H46+I46+J46</f>
        <v>365092.8</v>
      </c>
      <c r="L46" s="307">
        <v>1</v>
      </c>
      <c r="M46" s="88" t="s">
        <v>1</v>
      </c>
      <c r="N46" s="305">
        <v>5.52</v>
      </c>
      <c r="O46" s="316">
        <f t="shared" ref="O46:O57" si="19">L46*N46*66140</f>
        <v>365092.8</v>
      </c>
      <c r="P46" s="38"/>
      <c r="Q46" s="38"/>
      <c r="R46" s="307">
        <f t="shared" ref="R46:R57" si="20">O46+P46+Q46</f>
        <v>365092.8</v>
      </c>
      <c r="S46" s="305">
        <f>+E46-L46</f>
        <v>0</v>
      </c>
      <c r="T46" s="307">
        <f>H46-O46</f>
        <v>0</v>
      </c>
      <c r="U46" s="305">
        <f>I46-P46</f>
        <v>0</v>
      </c>
      <c r="V46" s="305">
        <f>J46-Q46</f>
        <v>0</v>
      </c>
      <c r="W46" s="307">
        <f t="shared" ref="W46:W57" si="21">T46+U46+V46</f>
        <v>0</v>
      </c>
    </row>
    <row r="47" spans="1:23">
      <c r="A47" s="87"/>
      <c r="B47" s="98" t="s">
        <v>450</v>
      </c>
      <c r="C47" s="315" t="s">
        <v>455</v>
      </c>
      <c r="D47" s="88" t="s">
        <v>1</v>
      </c>
      <c r="E47" s="38">
        <v>1</v>
      </c>
      <c r="F47" s="88" t="s">
        <v>1</v>
      </c>
      <c r="G47" s="305">
        <v>4.55</v>
      </c>
      <c r="H47" s="316">
        <f t="shared" ref="H47:H52" si="22">E47*G47*66140</f>
        <v>300937</v>
      </c>
      <c r="I47" s="38"/>
      <c r="J47" s="38"/>
      <c r="K47" s="307">
        <f t="shared" ref="K47:K52" si="23">H47+I47+J47</f>
        <v>300937</v>
      </c>
      <c r="L47" s="307">
        <v>1</v>
      </c>
      <c r="M47" s="88" t="s">
        <v>1</v>
      </c>
      <c r="N47" s="305">
        <v>4.55</v>
      </c>
      <c r="O47" s="316">
        <f t="shared" si="19"/>
        <v>300937</v>
      </c>
      <c r="P47" s="38"/>
      <c r="Q47" s="38"/>
      <c r="R47" s="307">
        <f t="shared" si="20"/>
        <v>300937</v>
      </c>
      <c r="S47" s="305">
        <f t="shared" ref="S47:S52" si="24">+E47-L47</f>
        <v>0</v>
      </c>
      <c r="T47" s="307">
        <f t="shared" ref="T47:T52" si="25">H47-O47</f>
        <v>0</v>
      </c>
      <c r="U47" s="305">
        <f t="shared" ref="U47:U52" si="26">I47-P47</f>
        <v>0</v>
      </c>
      <c r="V47" s="305">
        <f t="shared" ref="V47:V52" si="27">J47-Q47</f>
        <v>0</v>
      </c>
      <c r="W47" s="307">
        <f t="shared" si="21"/>
        <v>0</v>
      </c>
    </row>
    <row r="48" spans="1:23">
      <c r="A48" s="87"/>
      <c r="B48" s="98" t="s">
        <v>459</v>
      </c>
      <c r="C48" s="315" t="s">
        <v>446</v>
      </c>
      <c r="D48" s="88" t="s">
        <v>1</v>
      </c>
      <c r="E48" s="38">
        <v>1</v>
      </c>
      <c r="F48" s="88" t="s">
        <v>1</v>
      </c>
      <c r="G48" s="305">
        <v>4.01</v>
      </c>
      <c r="H48" s="316">
        <f t="shared" si="22"/>
        <v>265221.39999999997</v>
      </c>
      <c r="I48" s="38"/>
      <c r="J48" s="38"/>
      <c r="K48" s="307">
        <f t="shared" si="23"/>
        <v>265221.39999999997</v>
      </c>
      <c r="L48" s="307">
        <v>1</v>
      </c>
      <c r="M48" s="88" t="s">
        <v>1</v>
      </c>
      <c r="N48" s="305">
        <v>4.01</v>
      </c>
      <c r="O48" s="316">
        <f t="shared" si="19"/>
        <v>265221.39999999997</v>
      </c>
      <c r="P48" s="38"/>
      <c r="Q48" s="38"/>
      <c r="R48" s="307">
        <f t="shared" si="20"/>
        <v>265221.39999999997</v>
      </c>
      <c r="S48" s="305">
        <f t="shared" si="24"/>
        <v>0</v>
      </c>
      <c r="T48" s="307">
        <f t="shared" si="25"/>
        <v>0</v>
      </c>
      <c r="U48" s="305">
        <f t="shared" si="26"/>
        <v>0</v>
      </c>
      <c r="V48" s="305">
        <f t="shared" si="27"/>
        <v>0</v>
      </c>
      <c r="W48" s="307">
        <f t="shared" si="21"/>
        <v>0</v>
      </c>
    </row>
    <row r="49" spans="1:23">
      <c r="A49" s="87"/>
      <c r="B49" s="98" t="s">
        <v>460</v>
      </c>
      <c r="C49" s="315" t="s">
        <v>446</v>
      </c>
      <c r="D49" s="88" t="s">
        <v>1</v>
      </c>
      <c r="E49" s="38">
        <v>1</v>
      </c>
      <c r="F49" s="88" t="s">
        <v>1</v>
      </c>
      <c r="G49" s="305">
        <v>4.01</v>
      </c>
      <c r="H49" s="316">
        <f t="shared" si="22"/>
        <v>265221.39999999997</v>
      </c>
      <c r="I49" s="38"/>
      <c r="J49" s="38"/>
      <c r="K49" s="307">
        <f t="shared" si="23"/>
        <v>265221.39999999997</v>
      </c>
      <c r="L49" s="307">
        <v>1</v>
      </c>
      <c r="M49" s="88" t="s">
        <v>1</v>
      </c>
      <c r="N49" s="305">
        <v>4.01</v>
      </c>
      <c r="O49" s="316">
        <f t="shared" si="19"/>
        <v>265221.39999999997</v>
      </c>
      <c r="P49" s="38"/>
      <c r="Q49" s="38"/>
      <c r="R49" s="307">
        <f t="shared" si="20"/>
        <v>265221.39999999997</v>
      </c>
      <c r="S49" s="305">
        <f t="shared" si="24"/>
        <v>0</v>
      </c>
      <c r="T49" s="307">
        <f t="shared" si="25"/>
        <v>0</v>
      </c>
      <c r="U49" s="305">
        <f t="shared" si="26"/>
        <v>0</v>
      </c>
      <c r="V49" s="305">
        <f t="shared" si="27"/>
        <v>0</v>
      </c>
      <c r="W49" s="307">
        <f t="shared" si="21"/>
        <v>0</v>
      </c>
    </row>
    <row r="50" spans="1:23">
      <c r="A50" s="87"/>
      <c r="B50" s="98"/>
      <c r="C50" s="315" t="s">
        <v>446</v>
      </c>
      <c r="D50" s="88" t="s">
        <v>1</v>
      </c>
      <c r="E50" s="38">
        <v>1</v>
      </c>
      <c r="F50" s="88" t="s">
        <v>1</v>
      </c>
      <c r="G50" s="305">
        <v>4.55</v>
      </c>
      <c r="H50" s="316">
        <f>E50*G50*66140</f>
        <v>300937</v>
      </c>
      <c r="I50" s="38"/>
      <c r="J50" s="38"/>
      <c r="K50" s="307">
        <f>H50+I50+J50</f>
        <v>300937</v>
      </c>
      <c r="L50" s="307">
        <v>1</v>
      </c>
      <c r="M50" s="88" t="s">
        <v>1</v>
      </c>
      <c r="N50" s="305">
        <v>4.55</v>
      </c>
      <c r="O50" s="316">
        <f t="shared" si="19"/>
        <v>300937</v>
      </c>
      <c r="P50" s="38"/>
      <c r="Q50" s="38"/>
      <c r="R50" s="307">
        <f t="shared" si="20"/>
        <v>300937</v>
      </c>
      <c r="S50" s="305">
        <f>+E50-L50</f>
        <v>0</v>
      </c>
      <c r="T50" s="307">
        <f>H50-O50</f>
        <v>0</v>
      </c>
      <c r="U50" s="305">
        <f>I50-P50</f>
        <v>0</v>
      </c>
      <c r="V50" s="305">
        <f>J50-Q50</f>
        <v>0</v>
      </c>
      <c r="W50" s="307">
        <f t="shared" si="21"/>
        <v>0</v>
      </c>
    </row>
    <row r="51" spans="1:23" ht="15" customHeight="1">
      <c r="A51" s="87"/>
      <c r="B51" s="98" t="s">
        <v>461</v>
      </c>
      <c r="C51" s="315" t="s">
        <v>446</v>
      </c>
      <c r="D51" s="88" t="s">
        <v>1</v>
      </c>
      <c r="E51" s="38">
        <v>1</v>
      </c>
      <c r="F51" s="88" t="s">
        <v>1</v>
      </c>
      <c r="G51" s="305">
        <v>3.31</v>
      </c>
      <c r="H51" s="316">
        <f t="shared" si="22"/>
        <v>218923.4</v>
      </c>
      <c r="I51" s="38"/>
      <c r="J51" s="38"/>
      <c r="K51" s="307">
        <f t="shared" si="23"/>
        <v>218923.4</v>
      </c>
      <c r="L51" s="307">
        <v>1</v>
      </c>
      <c r="M51" s="88" t="s">
        <v>1</v>
      </c>
      <c r="N51" s="305">
        <v>3.21</v>
      </c>
      <c r="O51" s="316">
        <f t="shared" si="19"/>
        <v>212309.4</v>
      </c>
      <c r="P51" s="38"/>
      <c r="Q51" s="38"/>
      <c r="R51" s="307">
        <f t="shared" si="20"/>
        <v>212309.4</v>
      </c>
      <c r="S51" s="305">
        <f t="shared" si="24"/>
        <v>0</v>
      </c>
      <c r="T51" s="307">
        <f t="shared" si="25"/>
        <v>6614</v>
      </c>
      <c r="U51" s="305">
        <f t="shared" si="26"/>
        <v>0</v>
      </c>
      <c r="V51" s="305">
        <f t="shared" si="27"/>
        <v>0</v>
      </c>
      <c r="W51" s="307">
        <f t="shared" si="21"/>
        <v>6614</v>
      </c>
    </row>
    <row r="52" spans="1:23">
      <c r="A52" s="87"/>
      <c r="B52" s="98"/>
      <c r="C52" s="315" t="s">
        <v>448</v>
      </c>
      <c r="D52" s="88" t="s">
        <v>1</v>
      </c>
      <c r="E52" s="38">
        <v>1</v>
      </c>
      <c r="F52" s="88" t="s">
        <v>1</v>
      </c>
      <c r="G52" s="305">
        <v>3.11</v>
      </c>
      <c r="H52" s="316">
        <f t="shared" si="22"/>
        <v>205695.4</v>
      </c>
      <c r="I52" s="38"/>
      <c r="J52" s="38"/>
      <c r="K52" s="307">
        <f t="shared" si="23"/>
        <v>205695.4</v>
      </c>
      <c r="L52" s="307">
        <v>1</v>
      </c>
      <c r="M52" s="88" t="s">
        <v>1</v>
      </c>
      <c r="N52" s="305">
        <v>3.11</v>
      </c>
      <c r="O52" s="316">
        <f t="shared" si="19"/>
        <v>205695.4</v>
      </c>
      <c r="P52" s="38"/>
      <c r="Q52" s="38"/>
      <c r="R52" s="307">
        <f t="shared" si="20"/>
        <v>205695.4</v>
      </c>
      <c r="S52" s="305">
        <f t="shared" si="24"/>
        <v>0</v>
      </c>
      <c r="T52" s="307">
        <f t="shared" si="25"/>
        <v>0</v>
      </c>
      <c r="U52" s="305">
        <f t="shared" si="26"/>
        <v>0</v>
      </c>
      <c r="V52" s="305">
        <f t="shared" si="27"/>
        <v>0</v>
      </c>
      <c r="W52" s="307">
        <f t="shared" si="21"/>
        <v>0</v>
      </c>
    </row>
    <row r="53" spans="1:23">
      <c r="A53" s="87"/>
      <c r="B53" s="98"/>
      <c r="C53" s="315" t="s">
        <v>448</v>
      </c>
      <c r="D53" s="88" t="s">
        <v>1</v>
      </c>
      <c r="E53" s="38">
        <v>1</v>
      </c>
      <c r="F53" s="88" t="s">
        <v>1</v>
      </c>
      <c r="G53" s="305">
        <v>3.11</v>
      </c>
      <c r="H53" s="316">
        <f>E53*G53*66140</f>
        <v>205695.4</v>
      </c>
      <c r="I53" s="38"/>
      <c r="J53" s="38"/>
      <c r="K53" s="307">
        <f>H53+I53+J53</f>
        <v>205695.4</v>
      </c>
      <c r="L53" s="307">
        <v>1</v>
      </c>
      <c r="M53" s="88" t="s">
        <v>1</v>
      </c>
      <c r="N53" s="305">
        <v>3.11</v>
      </c>
      <c r="O53" s="316">
        <f t="shared" si="19"/>
        <v>205695.4</v>
      </c>
      <c r="P53" s="38"/>
      <c r="Q53" s="38"/>
      <c r="R53" s="307">
        <f t="shared" si="20"/>
        <v>205695.4</v>
      </c>
      <c r="S53" s="305">
        <f>+E53-L53</f>
        <v>0</v>
      </c>
      <c r="T53" s="307">
        <f t="shared" ref="T53:V57" si="28">H53-O53</f>
        <v>0</v>
      </c>
      <c r="U53" s="305">
        <f t="shared" si="28"/>
        <v>0</v>
      </c>
      <c r="V53" s="305">
        <f t="shared" si="28"/>
        <v>0</v>
      </c>
      <c r="W53" s="307">
        <f t="shared" si="21"/>
        <v>0</v>
      </c>
    </row>
    <row r="54" spans="1:23" s="513" customFormat="1" ht="40.5">
      <c r="A54" s="505"/>
      <c r="B54" s="506" t="s">
        <v>456</v>
      </c>
      <c r="C54" s="507" t="s">
        <v>455</v>
      </c>
      <c r="D54" s="508" t="s">
        <v>1</v>
      </c>
      <c r="E54" s="509">
        <v>1</v>
      </c>
      <c r="F54" s="508" t="s">
        <v>1</v>
      </c>
      <c r="G54" s="510">
        <v>4.55</v>
      </c>
      <c r="H54" s="511">
        <f>E54*G54*66140</f>
        <v>300937</v>
      </c>
      <c r="I54" s="509"/>
      <c r="J54" s="509"/>
      <c r="K54" s="512">
        <f>H54+I54+J54</f>
        <v>300937</v>
      </c>
      <c r="L54" s="512">
        <v>1</v>
      </c>
      <c r="M54" s="508" t="s">
        <v>1</v>
      </c>
      <c r="N54" s="510">
        <v>4.55</v>
      </c>
      <c r="O54" s="511">
        <f t="shared" si="19"/>
        <v>300937</v>
      </c>
      <c r="P54" s="509"/>
      <c r="Q54" s="509"/>
      <c r="R54" s="512">
        <f t="shared" si="20"/>
        <v>300937</v>
      </c>
      <c r="S54" s="510">
        <f>+E54-L54</f>
        <v>0</v>
      </c>
      <c r="T54" s="512">
        <f t="shared" si="28"/>
        <v>0</v>
      </c>
      <c r="U54" s="510">
        <f t="shared" si="28"/>
        <v>0</v>
      </c>
      <c r="V54" s="510">
        <f t="shared" si="28"/>
        <v>0</v>
      </c>
      <c r="W54" s="307">
        <f t="shared" si="21"/>
        <v>0</v>
      </c>
    </row>
    <row r="55" spans="1:23">
      <c r="A55" s="87"/>
      <c r="B55" s="98"/>
      <c r="C55" s="315" t="s">
        <v>446</v>
      </c>
      <c r="D55" s="88" t="s">
        <v>1</v>
      </c>
      <c r="E55" s="38">
        <v>1</v>
      </c>
      <c r="F55" s="88" t="s">
        <v>1</v>
      </c>
      <c r="G55" s="305">
        <v>4.55</v>
      </c>
      <c r="H55" s="316">
        <f>E55*G55*66140</f>
        <v>300937</v>
      </c>
      <c r="I55" s="38"/>
      <c r="J55" s="38"/>
      <c r="K55" s="307">
        <f>H55+I55+J55</f>
        <v>300937</v>
      </c>
      <c r="L55" s="307">
        <v>1</v>
      </c>
      <c r="M55" s="88" t="s">
        <v>1</v>
      </c>
      <c r="N55" s="305">
        <v>4.55</v>
      </c>
      <c r="O55" s="316">
        <f t="shared" si="19"/>
        <v>300937</v>
      </c>
      <c r="P55" s="38"/>
      <c r="Q55" s="38"/>
      <c r="R55" s="307">
        <f t="shared" si="20"/>
        <v>300937</v>
      </c>
      <c r="S55" s="305">
        <f>+E55-L55</f>
        <v>0</v>
      </c>
      <c r="T55" s="307">
        <f t="shared" si="28"/>
        <v>0</v>
      </c>
      <c r="U55" s="305">
        <f t="shared" si="28"/>
        <v>0</v>
      </c>
      <c r="V55" s="305">
        <f t="shared" si="28"/>
        <v>0</v>
      </c>
      <c r="W55" s="307">
        <f t="shared" si="21"/>
        <v>0</v>
      </c>
    </row>
    <row r="56" spans="1:23">
      <c r="A56" s="87"/>
      <c r="B56" s="98"/>
      <c r="C56" s="315" t="s">
        <v>446</v>
      </c>
      <c r="D56" s="88" t="s">
        <v>1</v>
      </c>
      <c r="E56" s="38">
        <v>1</v>
      </c>
      <c r="F56" s="88" t="s">
        <v>1</v>
      </c>
      <c r="G56" s="305">
        <v>4.55</v>
      </c>
      <c r="H56" s="316">
        <f>E56*G56*66140</f>
        <v>300937</v>
      </c>
      <c r="I56" s="38"/>
      <c r="J56" s="38"/>
      <c r="K56" s="307">
        <f>H56+I56+J56</f>
        <v>300937</v>
      </c>
      <c r="L56" s="307">
        <v>1</v>
      </c>
      <c r="M56" s="88" t="s">
        <v>1</v>
      </c>
      <c r="N56" s="305">
        <v>4.55</v>
      </c>
      <c r="O56" s="316">
        <f t="shared" si="19"/>
        <v>300937</v>
      </c>
      <c r="P56" s="38"/>
      <c r="Q56" s="38"/>
      <c r="R56" s="307">
        <f t="shared" si="20"/>
        <v>300937</v>
      </c>
      <c r="S56" s="305">
        <f>+E56-L56</f>
        <v>0</v>
      </c>
      <c r="T56" s="307">
        <f t="shared" si="28"/>
        <v>0</v>
      </c>
      <c r="U56" s="305">
        <f t="shared" si="28"/>
        <v>0</v>
      </c>
      <c r="V56" s="305">
        <f t="shared" si="28"/>
        <v>0</v>
      </c>
      <c r="W56" s="307">
        <f t="shared" si="21"/>
        <v>0</v>
      </c>
    </row>
    <row r="57" spans="1:23">
      <c r="A57" s="87"/>
      <c r="B57" s="98"/>
      <c r="C57" s="315" t="s">
        <v>448</v>
      </c>
      <c r="D57" s="88" t="s">
        <v>1</v>
      </c>
      <c r="E57" s="38">
        <v>1</v>
      </c>
      <c r="F57" s="88" t="s">
        <v>1</v>
      </c>
      <c r="G57" s="305">
        <v>3.11</v>
      </c>
      <c r="H57" s="316">
        <f>E57*G57*66140</f>
        <v>205695.4</v>
      </c>
      <c r="I57" s="38"/>
      <c r="J57" s="38"/>
      <c r="K57" s="307">
        <f>H57+I57+J57</f>
        <v>205695.4</v>
      </c>
      <c r="L57" s="307">
        <v>1</v>
      </c>
      <c r="M57" s="88" t="s">
        <v>1</v>
      </c>
      <c r="N57" s="305">
        <v>3.11</v>
      </c>
      <c r="O57" s="316">
        <f t="shared" si="19"/>
        <v>205695.4</v>
      </c>
      <c r="P57" s="38"/>
      <c r="Q57" s="38"/>
      <c r="R57" s="307">
        <f t="shared" si="20"/>
        <v>205695.4</v>
      </c>
      <c r="S57" s="305">
        <f>+E57-L57</f>
        <v>0</v>
      </c>
      <c r="T57" s="307">
        <f t="shared" si="28"/>
        <v>0</v>
      </c>
      <c r="U57" s="305">
        <f t="shared" si="28"/>
        <v>0</v>
      </c>
      <c r="V57" s="305">
        <f t="shared" si="28"/>
        <v>0</v>
      </c>
      <c r="W57" s="307">
        <f t="shared" si="21"/>
        <v>0</v>
      </c>
    </row>
    <row r="58" spans="1:23" s="155" customFormat="1" ht="14.25">
      <c r="A58" s="302"/>
      <c r="B58" s="314" t="s">
        <v>179</v>
      </c>
      <c r="C58" s="311" t="s">
        <v>1</v>
      </c>
      <c r="D58" s="312" t="s">
        <v>1</v>
      </c>
      <c r="E58" s="312">
        <f>SUM(E46:E57)</f>
        <v>12</v>
      </c>
      <c r="F58" s="312" t="s">
        <v>1</v>
      </c>
      <c r="G58" s="312" t="s">
        <v>1</v>
      </c>
      <c r="H58" s="302">
        <f>SUM(H46:H57)</f>
        <v>3236230.1999999997</v>
      </c>
      <c r="I58" s="312">
        <f>SUM(I46:I57)</f>
        <v>0</v>
      </c>
      <c r="J58" s="312">
        <f>SUM(J46:J57)</f>
        <v>0</v>
      </c>
      <c r="K58" s="302">
        <f>SUM(K46:K57)</f>
        <v>3236230.1999999997</v>
      </c>
      <c r="L58" s="302">
        <f>SUM(L46:L57)</f>
        <v>12</v>
      </c>
      <c r="M58" s="312" t="s">
        <v>1</v>
      </c>
      <c r="N58" s="312" t="s">
        <v>1</v>
      </c>
      <c r="O58" s="302">
        <f t="shared" ref="O58:W58" si="29">SUM(O46:O57)</f>
        <v>3229616.1999999997</v>
      </c>
      <c r="P58" s="312">
        <f t="shared" si="29"/>
        <v>0</v>
      </c>
      <c r="Q58" s="312">
        <f t="shared" si="29"/>
        <v>0</v>
      </c>
      <c r="R58" s="302">
        <f t="shared" si="29"/>
        <v>3229616.1999999997</v>
      </c>
      <c r="S58" s="312">
        <f t="shared" si="29"/>
        <v>0</v>
      </c>
      <c r="T58" s="302">
        <f t="shared" si="29"/>
        <v>6614</v>
      </c>
      <c r="U58" s="312">
        <f t="shared" si="29"/>
        <v>0</v>
      </c>
      <c r="V58" s="312">
        <f t="shared" si="29"/>
        <v>0</v>
      </c>
      <c r="W58" s="302">
        <f t="shared" si="29"/>
        <v>6614</v>
      </c>
    </row>
    <row r="59" spans="1:23" ht="28.5">
      <c r="A59" s="87"/>
      <c r="B59" s="16" t="s">
        <v>452</v>
      </c>
      <c r="C59" s="382"/>
      <c r="D59" s="88"/>
      <c r="E59" s="383"/>
      <c r="F59" s="88"/>
      <c r="G59" s="305"/>
      <c r="H59" s="520"/>
      <c r="I59" s="383"/>
      <c r="J59" s="383"/>
      <c r="K59" s="520"/>
      <c r="L59" s="307"/>
      <c r="M59" s="305"/>
      <c r="N59" s="305"/>
      <c r="O59" s="316"/>
      <c r="P59" s="38"/>
      <c r="Q59" s="38"/>
      <c r="R59" s="307"/>
      <c r="S59" s="305"/>
      <c r="T59" s="307"/>
      <c r="U59" s="305"/>
      <c r="V59" s="305"/>
      <c r="W59" s="307"/>
    </row>
    <row r="60" spans="1:23">
      <c r="A60" s="87">
        <v>1</v>
      </c>
      <c r="B60" s="98" t="s">
        <v>462</v>
      </c>
      <c r="C60" s="315" t="s">
        <v>365</v>
      </c>
      <c r="D60" s="88" t="s">
        <v>1</v>
      </c>
      <c r="E60" s="38">
        <v>1</v>
      </c>
      <c r="F60" s="88" t="s">
        <v>1</v>
      </c>
      <c r="G60" s="305">
        <v>4.8600000000000003</v>
      </c>
      <c r="H60" s="316">
        <f t="shared" ref="H60:H68" si="30">E60*G60*66140</f>
        <v>321440.40000000002</v>
      </c>
      <c r="I60" s="38"/>
      <c r="J60" s="38"/>
      <c r="K60" s="307">
        <f t="shared" ref="K60:K68" si="31">H60+I60+J60</f>
        <v>321440.40000000002</v>
      </c>
      <c r="L60" s="307">
        <v>1</v>
      </c>
      <c r="M60" s="88" t="s">
        <v>1</v>
      </c>
      <c r="N60" s="305">
        <v>4.7</v>
      </c>
      <c r="O60" s="316">
        <f>N60*66140-0.4</f>
        <v>310857.59999999998</v>
      </c>
      <c r="P60" s="38"/>
      <c r="Q60" s="38"/>
      <c r="R60" s="307">
        <f t="shared" ref="R60:R68" si="32">O60+P60+Q60</f>
        <v>310857.59999999998</v>
      </c>
      <c r="S60" s="305">
        <f t="shared" ref="S60:S68" si="33">+E60-L60</f>
        <v>0</v>
      </c>
      <c r="T60" s="307">
        <f t="shared" ref="T60:T68" si="34">H60-O60</f>
        <v>10582.800000000047</v>
      </c>
      <c r="U60" s="305">
        <f t="shared" ref="U60:U68" si="35">I60-P60</f>
        <v>0</v>
      </c>
      <c r="V60" s="305">
        <f t="shared" ref="V60:V68" si="36">J60-Q60</f>
        <v>0</v>
      </c>
      <c r="W60" s="307">
        <f t="shared" ref="W60:W68" si="37">T60+U60+V60</f>
        <v>10582.800000000047</v>
      </c>
    </row>
    <row r="61" spans="1:23">
      <c r="A61" s="87"/>
      <c r="B61" s="98" t="s">
        <v>463</v>
      </c>
      <c r="C61" s="384" t="s">
        <v>446</v>
      </c>
      <c r="D61" s="88" t="s">
        <v>1</v>
      </c>
      <c r="E61" s="38">
        <v>1</v>
      </c>
      <c r="F61" s="88" t="s">
        <v>1</v>
      </c>
      <c r="G61" s="305">
        <v>3.31</v>
      </c>
      <c r="H61" s="316">
        <f t="shared" si="30"/>
        <v>218923.4</v>
      </c>
      <c r="I61" s="38"/>
      <c r="J61" s="38"/>
      <c r="K61" s="307">
        <f t="shared" si="31"/>
        <v>218923.4</v>
      </c>
      <c r="L61" s="307">
        <v>1</v>
      </c>
      <c r="M61" s="88" t="s">
        <v>1</v>
      </c>
      <c r="N61" s="305">
        <v>3.21</v>
      </c>
      <c r="O61" s="316">
        <f t="shared" ref="O61:O68" si="38">L61*N61*66140</f>
        <v>212309.4</v>
      </c>
      <c r="P61" s="38"/>
      <c r="Q61" s="38"/>
      <c r="R61" s="307">
        <f t="shared" si="32"/>
        <v>212309.4</v>
      </c>
      <c r="S61" s="305">
        <f t="shared" si="33"/>
        <v>0</v>
      </c>
      <c r="T61" s="307">
        <f t="shared" si="34"/>
        <v>6614</v>
      </c>
      <c r="U61" s="305">
        <f t="shared" si="35"/>
        <v>0</v>
      </c>
      <c r="V61" s="305">
        <f t="shared" si="36"/>
        <v>0</v>
      </c>
      <c r="W61" s="307">
        <f t="shared" si="37"/>
        <v>6614</v>
      </c>
    </row>
    <row r="62" spans="1:23">
      <c r="A62" s="87"/>
      <c r="B62" s="98"/>
      <c r="C62" s="384" t="s">
        <v>446</v>
      </c>
      <c r="D62" s="88" t="s">
        <v>1</v>
      </c>
      <c r="E62" s="38">
        <v>1</v>
      </c>
      <c r="F62" s="88" t="s">
        <v>1</v>
      </c>
      <c r="G62" s="305">
        <v>4.55</v>
      </c>
      <c r="H62" s="316">
        <f t="shared" si="30"/>
        <v>300937</v>
      </c>
      <c r="I62" s="38"/>
      <c r="J62" s="38"/>
      <c r="K62" s="307">
        <f t="shared" si="31"/>
        <v>300937</v>
      </c>
      <c r="L62" s="307">
        <v>1</v>
      </c>
      <c r="M62" s="88" t="s">
        <v>1</v>
      </c>
      <c r="N62" s="305">
        <v>4.55</v>
      </c>
      <c r="O62" s="316">
        <f t="shared" si="38"/>
        <v>300937</v>
      </c>
      <c r="P62" s="38"/>
      <c r="Q62" s="38"/>
      <c r="R62" s="307">
        <f t="shared" si="32"/>
        <v>300937</v>
      </c>
      <c r="S62" s="305">
        <f t="shared" si="33"/>
        <v>0</v>
      </c>
      <c r="T62" s="307">
        <f t="shared" si="34"/>
        <v>0</v>
      </c>
      <c r="U62" s="305">
        <f t="shared" si="35"/>
        <v>0</v>
      </c>
      <c r="V62" s="305">
        <f t="shared" si="36"/>
        <v>0</v>
      </c>
      <c r="W62" s="307">
        <f t="shared" si="37"/>
        <v>0</v>
      </c>
    </row>
    <row r="63" spans="1:23">
      <c r="A63" s="87"/>
      <c r="B63" s="98"/>
      <c r="C63" s="384" t="s">
        <v>446</v>
      </c>
      <c r="D63" s="88" t="s">
        <v>1</v>
      </c>
      <c r="E63" s="38">
        <v>1</v>
      </c>
      <c r="F63" s="88" t="s">
        <v>1</v>
      </c>
      <c r="G63" s="305">
        <v>4.55</v>
      </c>
      <c r="H63" s="316">
        <f t="shared" si="30"/>
        <v>300937</v>
      </c>
      <c r="I63" s="38"/>
      <c r="J63" s="38"/>
      <c r="K63" s="307">
        <f t="shared" si="31"/>
        <v>300937</v>
      </c>
      <c r="L63" s="307">
        <v>1</v>
      </c>
      <c r="M63" s="88" t="s">
        <v>1</v>
      </c>
      <c r="N63" s="305">
        <v>4.55</v>
      </c>
      <c r="O63" s="316">
        <f t="shared" si="38"/>
        <v>300937</v>
      </c>
      <c r="P63" s="38"/>
      <c r="Q63" s="38"/>
      <c r="R63" s="307">
        <f t="shared" si="32"/>
        <v>300937</v>
      </c>
      <c r="S63" s="305">
        <f t="shared" si="33"/>
        <v>0</v>
      </c>
      <c r="T63" s="307">
        <f t="shared" si="34"/>
        <v>0</v>
      </c>
      <c r="U63" s="305">
        <f t="shared" si="35"/>
        <v>0</v>
      </c>
      <c r="V63" s="305">
        <f t="shared" si="36"/>
        <v>0</v>
      </c>
      <c r="W63" s="307">
        <f t="shared" si="37"/>
        <v>0</v>
      </c>
    </row>
    <row r="64" spans="1:23">
      <c r="A64" s="87"/>
      <c r="B64" s="98"/>
      <c r="C64" s="384" t="s">
        <v>446</v>
      </c>
      <c r="D64" s="88" t="s">
        <v>1</v>
      </c>
      <c r="E64" s="38">
        <v>1</v>
      </c>
      <c r="F64" s="88" t="s">
        <v>1</v>
      </c>
      <c r="G64" s="305">
        <v>4.55</v>
      </c>
      <c r="H64" s="316">
        <f t="shared" si="30"/>
        <v>300937</v>
      </c>
      <c r="I64" s="38"/>
      <c r="J64" s="38"/>
      <c r="K64" s="307">
        <f t="shared" si="31"/>
        <v>300937</v>
      </c>
      <c r="L64" s="307">
        <v>1</v>
      </c>
      <c r="M64" s="88" t="s">
        <v>1</v>
      </c>
      <c r="N64" s="305">
        <v>4.55</v>
      </c>
      <c r="O64" s="316">
        <f t="shared" si="38"/>
        <v>300937</v>
      </c>
      <c r="P64" s="38"/>
      <c r="Q64" s="38"/>
      <c r="R64" s="307">
        <f t="shared" si="32"/>
        <v>300937</v>
      </c>
      <c r="S64" s="305">
        <f t="shared" si="33"/>
        <v>0</v>
      </c>
      <c r="T64" s="307">
        <f t="shared" si="34"/>
        <v>0</v>
      </c>
      <c r="U64" s="305">
        <f t="shared" si="35"/>
        <v>0</v>
      </c>
      <c r="V64" s="305">
        <f t="shared" si="36"/>
        <v>0</v>
      </c>
      <c r="W64" s="307">
        <f t="shared" si="37"/>
        <v>0</v>
      </c>
    </row>
    <row r="65" spans="1:23">
      <c r="A65" s="87"/>
      <c r="B65" s="98"/>
      <c r="C65" s="384" t="s">
        <v>446</v>
      </c>
      <c r="D65" s="88" t="s">
        <v>1</v>
      </c>
      <c r="E65" s="38">
        <v>1</v>
      </c>
      <c r="F65" s="88" t="s">
        <v>1</v>
      </c>
      <c r="G65" s="305">
        <v>4.55</v>
      </c>
      <c r="H65" s="316">
        <f t="shared" si="30"/>
        <v>300937</v>
      </c>
      <c r="I65" s="38"/>
      <c r="J65" s="38"/>
      <c r="K65" s="307">
        <f t="shared" si="31"/>
        <v>300937</v>
      </c>
      <c r="L65" s="307"/>
      <c r="M65" s="88" t="s">
        <v>1</v>
      </c>
      <c r="N65" s="305"/>
      <c r="O65" s="316">
        <f t="shared" si="38"/>
        <v>0</v>
      </c>
      <c r="P65" s="38"/>
      <c r="Q65" s="38"/>
      <c r="R65" s="307">
        <f t="shared" si="32"/>
        <v>0</v>
      </c>
      <c r="S65" s="305">
        <f t="shared" si="33"/>
        <v>1</v>
      </c>
      <c r="T65" s="307">
        <f t="shared" si="34"/>
        <v>300937</v>
      </c>
      <c r="U65" s="305">
        <f t="shared" si="35"/>
        <v>0</v>
      </c>
      <c r="V65" s="305">
        <f t="shared" si="36"/>
        <v>0</v>
      </c>
      <c r="W65" s="307">
        <f t="shared" si="37"/>
        <v>300937</v>
      </c>
    </row>
    <row r="66" spans="1:23">
      <c r="A66" s="87"/>
      <c r="B66" s="98"/>
      <c r="C66" s="384" t="s">
        <v>448</v>
      </c>
      <c r="D66" s="88" t="s">
        <v>1</v>
      </c>
      <c r="E66" s="38">
        <v>1</v>
      </c>
      <c r="F66" s="88" t="s">
        <v>1</v>
      </c>
      <c r="G66" s="305">
        <v>3.11</v>
      </c>
      <c r="H66" s="316">
        <f t="shared" si="30"/>
        <v>205695.4</v>
      </c>
      <c r="I66" s="38"/>
      <c r="J66" s="38"/>
      <c r="K66" s="307">
        <f t="shared" si="31"/>
        <v>205695.4</v>
      </c>
      <c r="L66" s="307">
        <v>1</v>
      </c>
      <c r="M66" s="88" t="s">
        <v>1</v>
      </c>
      <c r="N66" s="305">
        <v>3.11</v>
      </c>
      <c r="O66" s="316">
        <f t="shared" si="38"/>
        <v>205695.4</v>
      </c>
      <c r="P66" s="38"/>
      <c r="Q66" s="38"/>
      <c r="R66" s="307">
        <f t="shared" si="32"/>
        <v>205695.4</v>
      </c>
      <c r="S66" s="305">
        <f t="shared" si="33"/>
        <v>0</v>
      </c>
      <c r="T66" s="307">
        <f t="shared" si="34"/>
        <v>0</v>
      </c>
      <c r="U66" s="305">
        <f t="shared" si="35"/>
        <v>0</v>
      </c>
      <c r="V66" s="305">
        <f t="shared" si="36"/>
        <v>0</v>
      </c>
      <c r="W66" s="307">
        <f t="shared" si="37"/>
        <v>0</v>
      </c>
    </row>
    <row r="67" spans="1:23">
      <c r="A67" s="87"/>
      <c r="B67" s="98"/>
      <c r="C67" s="384" t="s">
        <v>448</v>
      </c>
      <c r="D67" s="88" t="s">
        <v>1</v>
      </c>
      <c r="E67" s="38">
        <v>1</v>
      </c>
      <c r="F67" s="88" t="s">
        <v>1</v>
      </c>
      <c r="G67" s="305">
        <v>3.11</v>
      </c>
      <c r="H67" s="316">
        <f t="shared" si="30"/>
        <v>205695.4</v>
      </c>
      <c r="I67" s="38"/>
      <c r="J67" s="38"/>
      <c r="K67" s="307">
        <f t="shared" si="31"/>
        <v>205695.4</v>
      </c>
      <c r="L67" s="307">
        <v>1</v>
      </c>
      <c r="M67" s="88" t="s">
        <v>1</v>
      </c>
      <c r="N67" s="305">
        <v>3.11</v>
      </c>
      <c r="O67" s="316">
        <f t="shared" si="38"/>
        <v>205695.4</v>
      </c>
      <c r="P67" s="38"/>
      <c r="Q67" s="38"/>
      <c r="R67" s="307">
        <f t="shared" si="32"/>
        <v>205695.4</v>
      </c>
      <c r="S67" s="305">
        <f t="shared" si="33"/>
        <v>0</v>
      </c>
      <c r="T67" s="307">
        <f t="shared" si="34"/>
        <v>0</v>
      </c>
      <c r="U67" s="305">
        <f t="shared" si="35"/>
        <v>0</v>
      </c>
      <c r="V67" s="305">
        <f t="shared" si="36"/>
        <v>0</v>
      </c>
      <c r="W67" s="307">
        <f t="shared" si="37"/>
        <v>0</v>
      </c>
    </row>
    <row r="68" spans="1:23">
      <c r="A68" s="87"/>
      <c r="B68" s="98"/>
      <c r="C68" s="384" t="s">
        <v>448</v>
      </c>
      <c r="D68" s="88" t="s">
        <v>1</v>
      </c>
      <c r="E68" s="38">
        <v>1</v>
      </c>
      <c r="F68" s="88" t="s">
        <v>1</v>
      </c>
      <c r="G68" s="305">
        <v>3.11</v>
      </c>
      <c r="H68" s="316">
        <f t="shared" si="30"/>
        <v>205695.4</v>
      </c>
      <c r="I68" s="38"/>
      <c r="J68" s="38"/>
      <c r="K68" s="307">
        <f t="shared" si="31"/>
        <v>205695.4</v>
      </c>
      <c r="L68" s="307">
        <v>1</v>
      </c>
      <c r="M68" s="88" t="s">
        <v>1</v>
      </c>
      <c r="N68" s="305">
        <v>3.11</v>
      </c>
      <c r="O68" s="316">
        <f t="shared" si="38"/>
        <v>205695.4</v>
      </c>
      <c r="P68" s="38"/>
      <c r="Q68" s="38"/>
      <c r="R68" s="307">
        <f t="shared" si="32"/>
        <v>205695.4</v>
      </c>
      <c r="S68" s="305">
        <f t="shared" si="33"/>
        <v>0</v>
      </c>
      <c r="T68" s="307">
        <f t="shared" si="34"/>
        <v>0</v>
      </c>
      <c r="U68" s="305">
        <f t="shared" si="35"/>
        <v>0</v>
      </c>
      <c r="V68" s="305">
        <f t="shared" si="36"/>
        <v>0</v>
      </c>
      <c r="W68" s="307">
        <f t="shared" si="37"/>
        <v>0</v>
      </c>
    </row>
    <row r="69" spans="1:23">
      <c r="A69" s="87"/>
      <c r="B69" s="98"/>
      <c r="C69" s="315"/>
      <c r="D69" s="88"/>
      <c r="E69" s="38"/>
      <c r="F69" s="88"/>
      <c r="G69" s="305"/>
      <c r="H69" s="316"/>
      <c r="I69" s="38"/>
      <c r="J69" s="38"/>
      <c r="K69" s="307"/>
      <c r="L69" s="307"/>
      <c r="M69" s="88"/>
      <c r="N69" s="305"/>
      <c r="O69" s="316"/>
      <c r="P69" s="38"/>
      <c r="Q69" s="38"/>
      <c r="R69" s="307"/>
      <c r="S69" s="305"/>
      <c r="T69" s="307"/>
      <c r="U69" s="305"/>
      <c r="V69" s="305"/>
      <c r="W69" s="307"/>
    </row>
    <row r="70" spans="1:23" s="155" customFormat="1" ht="14.25">
      <c r="A70" s="302"/>
      <c r="B70" s="314" t="s">
        <v>179</v>
      </c>
      <c r="C70" s="311" t="s">
        <v>1</v>
      </c>
      <c r="D70" s="312" t="s">
        <v>1</v>
      </c>
      <c r="E70" s="312">
        <f>SUM(E60:E69)</f>
        <v>9</v>
      </c>
      <c r="F70" s="312" t="s">
        <v>1</v>
      </c>
      <c r="G70" s="312" t="s">
        <v>1</v>
      </c>
      <c r="H70" s="302">
        <f>SUM(H60:H69)</f>
        <v>2361198</v>
      </c>
      <c r="I70" s="312">
        <f>SUM(I60:I69)</f>
        <v>0</v>
      </c>
      <c r="J70" s="312">
        <f>SUM(J60:J69)</f>
        <v>0</v>
      </c>
      <c r="K70" s="302">
        <f>SUM(K60:K69)</f>
        <v>2361198</v>
      </c>
      <c r="L70" s="302">
        <f>SUM(L60:L69)</f>
        <v>8</v>
      </c>
      <c r="M70" s="312" t="s">
        <v>1</v>
      </c>
      <c r="N70" s="312" t="s">
        <v>1</v>
      </c>
      <c r="O70" s="302">
        <f t="shared" ref="O70:W70" si="39">SUM(O60:O69)</f>
        <v>2043064.1999999997</v>
      </c>
      <c r="P70" s="312">
        <f t="shared" si="39"/>
        <v>0</v>
      </c>
      <c r="Q70" s="312">
        <f t="shared" si="39"/>
        <v>0</v>
      </c>
      <c r="R70" s="302">
        <f t="shared" si="39"/>
        <v>2043064.1999999997</v>
      </c>
      <c r="S70" s="312">
        <f t="shared" si="39"/>
        <v>1</v>
      </c>
      <c r="T70" s="302">
        <f t="shared" si="39"/>
        <v>318133.80000000005</v>
      </c>
      <c r="U70" s="312">
        <f t="shared" si="39"/>
        <v>0</v>
      </c>
      <c r="V70" s="312">
        <f t="shared" si="39"/>
        <v>0</v>
      </c>
      <c r="W70" s="302">
        <f t="shared" si="39"/>
        <v>318133.80000000005</v>
      </c>
    </row>
    <row r="71" spans="1:23" ht="42.75">
      <c r="A71" s="87"/>
      <c r="B71" s="11" t="s">
        <v>453</v>
      </c>
      <c r="C71" s="315"/>
      <c r="D71" s="88"/>
      <c r="E71" s="38"/>
      <c r="F71" s="88"/>
      <c r="G71" s="305"/>
      <c r="H71" s="316"/>
      <c r="I71" s="38"/>
      <c r="J71" s="38"/>
      <c r="K71" s="307"/>
      <c r="L71" s="307"/>
      <c r="M71" s="305"/>
      <c r="N71" s="305"/>
      <c r="O71" s="316"/>
      <c r="P71" s="38"/>
      <c r="Q71" s="38"/>
      <c r="R71" s="307"/>
      <c r="S71" s="305"/>
      <c r="T71" s="307"/>
      <c r="U71" s="305"/>
      <c r="V71" s="305"/>
      <c r="W71" s="307"/>
    </row>
    <row r="72" spans="1:23">
      <c r="A72" s="87">
        <v>1</v>
      </c>
      <c r="B72" s="98"/>
      <c r="C72" s="315" t="s">
        <v>365</v>
      </c>
      <c r="D72" s="305" t="s">
        <v>1</v>
      </c>
      <c r="E72" s="316">
        <v>1</v>
      </c>
      <c r="F72" s="305" t="s">
        <v>1</v>
      </c>
      <c r="G72" s="305">
        <v>5.52</v>
      </c>
      <c r="H72" s="599">
        <f>E72*G72*66140+0.4</f>
        <v>365093.2</v>
      </c>
      <c r="I72" s="305"/>
      <c r="J72" s="305"/>
      <c r="K72" s="307">
        <f>H72+I72+J72</f>
        <v>365093.2</v>
      </c>
      <c r="L72" s="307">
        <v>1</v>
      </c>
      <c r="M72" s="305" t="s">
        <v>1</v>
      </c>
      <c r="N72" s="305">
        <v>5.52</v>
      </c>
      <c r="O72" s="599">
        <f>L72*N72*66140+0.4</f>
        <v>365093.2</v>
      </c>
      <c r="P72" s="305"/>
      <c r="Q72" s="305"/>
      <c r="R72" s="307">
        <f>O72+P72+Q72</f>
        <v>365093.2</v>
      </c>
      <c r="S72" s="305">
        <f>+E72-L72</f>
        <v>0</v>
      </c>
      <c r="T72" s="307">
        <f t="shared" ref="T72:V75" si="40">H72-O72</f>
        <v>0</v>
      </c>
      <c r="U72" s="305">
        <f t="shared" si="40"/>
        <v>0</v>
      </c>
      <c r="V72" s="305">
        <f t="shared" si="40"/>
        <v>0</v>
      </c>
      <c r="W72" s="307">
        <f>T72+U72+V72</f>
        <v>0</v>
      </c>
    </row>
    <row r="73" spans="1:23">
      <c r="A73" s="87"/>
      <c r="B73" s="98" t="s">
        <v>468</v>
      </c>
      <c r="C73" s="315" t="s">
        <v>446</v>
      </c>
      <c r="D73" s="88" t="s">
        <v>1</v>
      </c>
      <c r="E73" s="38">
        <v>1</v>
      </c>
      <c r="F73" s="88" t="s">
        <v>1</v>
      </c>
      <c r="G73" s="305">
        <v>4.01</v>
      </c>
      <c r="H73" s="316">
        <f>E73*G73*66140</f>
        <v>265221.39999999997</v>
      </c>
      <c r="I73" s="38"/>
      <c r="J73" s="38"/>
      <c r="K73" s="307">
        <f>H73+I73+J73</f>
        <v>265221.39999999997</v>
      </c>
      <c r="L73" s="307">
        <v>1</v>
      </c>
      <c r="M73" s="88" t="s">
        <v>1</v>
      </c>
      <c r="N73" s="305">
        <v>3.88</v>
      </c>
      <c r="O73" s="316">
        <f>L73*N73*66140</f>
        <v>256623.19999999998</v>
      </c>
      <c r="P73" s="38"/>
      <c r="Q73" s="38"/>
      <c r="R73" s="307">
        <f>O73+P73+Q73</f>
        <v>256623.19999999998</v>
      </c>
      <c r="S73" s="305">
        <f>+E73-L73</f>
        <v>0</v>
      </c>
      <c r="T73" s="307">
        <f>H73-O73</f>
        <v>8598.1999999999825</v>
      </c>
      <c r="U73" s="305">
        <f>I73-P73</f>
        <v>0</v>
      </c>
      <c r="V73" s="305">
        <f>J73-Q73</f>
        <v>0</v>
      </c>
      <c r="W73" s="307">
        <f>T73+U73+V73</f>
        <v>8598.1999999999825</v>
      </c>
    </row>
    <row r="74" spans="1:23">
      <c r="A74" s="87"/>
      <c r="B74" s="98"/>
      <c r="C74" s="315" t="s">
        <v>446</v>
      </c>
      <c r="D74" s="88" t="s">
        <v>1</v>
      </c>
      <c r="E74" s="38">
        <v>1</v>
      </c>
      <c r="F74" s="88" t="s">
        <v>1</v>
      </c>
      <c r="G74" s="305">
        <v>4.55</v>
      </c>
      <c r="H74" s="316">
        <f>E74*G74*66140</f>
        <v>300937</v>
      </c>
      <c r="I74" s="38"/>
      <c r="J74" s="38"/>
      <c r="K74" s="307">
        <f>H74+I74+J74</f>
        <v>300937</v>
      </c>
      <c r="L74" s="307">
        <v>1</v>
      </c>
      <c r="M74" s="88" t="s">
        <v>1</v>
      </c>
      <c r="N74" s="305">
        <v>4.55</v>
      </c>
      <c r="O74" s="316">
        <f>L74*N74*66140</f>
        <v>300937</v>
      </c>
      <c r="P74" s="38"/>
      <c r="Q74" s="38"/>
      <c r="R74" s="307">
        <f>O74+P74+Q74</f>
        <v>300937</v>
      </c>
      <c r="S74" s="305">
        <f>+E74-L74</f>
        <v>0</v>
      </c>
      <c r="T74" s="307">
        <f t="shared" si="40"/>
        <v>0</v>
      </c>
      <c r="U74" s="305">
        <f t="shared" si="40"/>
        <v>0</v>
      </c>
      <c r="V74" s="305">
        <f t="shared" si="40"/>
        <v>0</v>
      </c>
      <c r="W74" s="307">
        <f>T74+U74+V74</f>
        <v>0</v>
      </c>
    </row>
    <row r="75" spans="1:23">
      <c r="A75" s="87"/>
      <c r="B75" s="98"/>
      <c r="C75" s="315" t="s">
        <v>446</v>
      </c>
      <c r="D75" s="88" t="s">
        <v>1</v>
      </c>
      <c r="E75" s="38">
        <v>1</v>
      </c>
      <c r="F75" s="88" t="s">
        <v>1</v>
      </c>
      <c r="G75" s="305">
        <v>3.76</v>
      </c>
      <c r="H75" s="316">
        <f>E75*G75*66140</f>
        <v>248686.4</v>
      </c>
      <c r="I75" s="38"/>
      <c r="J75" s="38"/>
      <c r="K75" s="307">
        <f>H75+I75+J75</f>
        <v>248686.4</v>
      </c>
      <c r="L75" s="307"/>
      <c r="M75" s="88" t="s">
        <v>1</v>
      </c>
      <c r="N75" s="305"/>
      <c r="O75" s="316"/>
      <c r="P75" s="38"/>
      <c r="Q75" s="38"/>
      <c r="R75" s="307">
        <f>O75+P75+Q75</f>
        <v>0</v>
      </c>
      <c r="S75" s="305">
        <f>+E75-L75</f>
        <v>1</v>
      </c>
      <c r="T75" s="307">
        <f t="shared" si="40"/>
        <v>248686.4</v>
      </c>
      <c r="U75" s="305">
        <f t="shared" si="40"/>
        <v>0</v>
      </c>
      <c r="V75" s="305">
        <f t="shared" si="40"/>
        <v>0</v>
      </c>
      <c r="W75" s="307">
        <f>T75+U75+V75</f>
        <v>248686.4</v>
      </c>
    </row>
    <row r="76" spans="1:23" s="155" customFormat="1" ht="14.25">
      <c r="A76" s="302"/>
      <c r="B76" s="314" t="s">
        <v>179</v>
      </c>
      <c r="C76" s="311" t="s">
        <v>1</v>
      </c>
      <c r="D76" s="312" t="s">
        <v>1</v>
      </c>
      <c r="E76" s="312">
        <f>SUM(E72:E75)</f>
        <v>4</v>
      </c>
      <c r="F76" s="312" t="s">
        <v>1</v>
      </c>
      <c r="G76" s="312" t="s">
        <v>1</v>
      </c>
      <c r="H76" s="302">
        <f>SUM(H72:H75)</f>
        <v>1179938</v>
      </c>
      <c r="I76" s="312">
        <f>SUM(I72:I75)</f>
        <v>0</v>
      </c>
      <c r="J76" s="312">
        <f>SUM(J72:J75)</f>
        <v>0</v>
      </c>
      <c r="K76" s="302">
        <f>SUM(K72:K75)</f>
        <v>1179938</v>
      </c>
      <c r="L76" s="302">
        <f>SUM(L72:L75)</f>
        <v>3</v>
      </c>
      <c r="M76" s="312" t="s">
        <v>1</v>
      </c>
      <c r="N76" s="312" t="s">
        <v>1</v>
      </c>
      <c r="O76" s="302">
        <f t="shared" ref="O76:W76" si="41">SUM(O72:O75)</f>
        <v>922653.4</v>
      </c>
      <c r="P76" s="312">
        <f t="shared" si="41"/>
        <v>0</v>
      </c>
      <c r="Q76" s="312">
        <f t="shared" si="41"/>
        <v>0</v>
      </c>
      <c r="R76" s="302">
        <f t="shared" si="41"/>
        <v>922653.4</v>
      </c>
      <c r="S76" s="312">
        <f t="shared" si="41"/>
        <v>1</v>
      </c>
      <c r="T76" s="302">
        <f t="shared" si="41"/>
        <v>257284.59999999998</v>
      </c>
      <c r="U76" s="312">
        <f t="shared" si="41"/>
        <v>0</v>
      </c>
      <c r="V76" s="312">
        <f t="shared" si="41"/>
        <v>0</v>
      </c>
      <c r="W76" s="302">
        <f t="shared" si="41"/>
        <v>257284.59999999998</v>
      </c>
    </row>
    <row r="77" spans="1:23" ht="42.75">
      <c r="A77" s="307"/>
      <c r="B77" s="11" t="s">
        <v>404</v>
      </c>
      <c r="D77" s="305"/>
      <c r="E77" s="309"/>
      <c r="F77" s="305"/>
      <c r="G77" s="305"/>
      <c r="H77" s="316"/>
      <c r="I77" s="309"/>
      <c r="J77" s="309"/>
      <c r="K77" s="307"/>
      <c r="L77" s="307"/>
      <c r="M77" s="305"/>
      <c r="N77" s="305"/>
      <c r="O77" s="316"/>
      <c r="P77" s="309"/>
      <c r="Q77" s="309"/>
      <c r="R77" s="307"/>
      <c r="S77" s="305"/>
      <c r="T77" s="307"/>
      <c r="U77" s="305"/>
      <c r="V77" s="305"/>
      <c r="W77" s="307"/>
    </row>
    <row r="78" spans="1:23">
      <c r="A78" s="87">
        <v>1</v>
      </c>
      <c r="B78" s="269" t="s">
        <v>469</v>
      </c>
      <c r="C78" s="317" t="s">
        <v>365</v>
      </c>
      <c r="D78" s="305" t="s">
        <v>1</v>
      </c>
      <c r="E78" s="309">
        <v>1</v>
      </c>
      <c r="F78" s="305" t="s">
        <v>1</v>
      </c>
      <c r="G78" s="305">
        <v>5.01</v>
      </c>
      <c r="H78" s="307">
        <f>E78*G78*66140+0.4</f>
        <v>331361.8</v>
      </c>
      <c r="I78" s="305"/>
      <c r="J78" s="305"/>
      <c r="K78" s="307">
        <f>H78+I78+J78</f>
        <v>331361.8</v>
      </c>
      <c r="L78" s="307">
        <v>1</v>
      </c>
      <c r="M78" s="305" t="s">
        <v>1</v>
      </c>
      <c r="N78" s="305">
        <v>4.7</v>
      </c>
      <c r="O78" s="307">
        <f>L78*N78*66140-0.2</f>
        <v>310857.8</v>
      </c>
      <c r="P78" s="305"/>
      <c r="Q78" s="305"/>
      <c r="R78" s="307">
        <f>O78+P78+Q78</f>
        <v>310857.8</v>
      </c>
      <c r="S78" s="305">
        <f>+E78-L78</f>
        <v>0</v>
      </c>
      <c r="T78" s="307">
        <f>H78-O78</f>
        <v>20504</v>
      </c>
      <c r="U78" s="305">
        <f>I78-P78</f>
        <v>0</v>
      </c>
      <c r="V78" s="305">
        <f>J78-Q78</f>
        <v>0</v>
      </c>
      <c r="W78" s="307">
        <f>T78+U78+V78</f>
        <v>20504</v>
      </c>
    </row>
    <row r="79" spans="1:23">
      <c r="A79" s="87"/>
      <c r="B79" s="269" t="s">
        <v>470</v>
      </c>
      <c r="C79" s="385" t="s">
        <v>446</v>
      </c>
      <c r="D79" s="305" t="s">
        <v>1</v>
      </c>
      <c r="E79" s="309">
        <v>1</v>
      </c>
      <c r="F79" s="305" t="s">
        <v>1</v>
      </c>
      <c r="G79" s="305">
        <v>4.01</v>
      </c>
      <c r="H79" s="307">
        <f>E79*G79*66140-0.2</f>
        <v>265221.19999999995</v>
      </c>
      <c r="I79" s="305"/>
      <c r="J79" s="305"/>
      <c r="K79" s="307">
        <f>H79+I79+J79</f>
        <v>265221.19999999995</v>
      </c>
      <c r="L79" s="307"/>
      <c r="M79" s="305" t="s">
        <v>1</v>
      </c>
      <c r="N79" s="305"/>
      <c r="O79" s="307"/>
      <c r="P79" s="305"/>
      <c r="Q79" s="305"/>
      <c r="R79" s="307">
        <f>O79+P79+Q79</f>
        <v>0</v>
      </c>
      <c r="S79" s="305">
        <f>+E79-L79</f>
        <v>1</v>
      </c>
      <c r="T79" s="307">
        <f t="shared" ref="T79:V80" si="42">H79-O79</f>
        <v>265221.19999999995</v>
      </c>
      <c r="U79" s="305">
        <f t="shared" si="42"/>
        <v>0</v>
      </c>
      <c r="V79" s="305">
        <f t="shared" si="42"/>
        <v>0</v>
      </c>
      <c r="W79" s="307">
        <f>T79+U79+V79</f>
        <v>265221.19999999995</v>
      </c>
    </row>
    <row r="80" spans="1:23">
      <c r="A80" s="87"/>
      <c r="B80" s="269" t="s">
        <v>471</v>
      </c>
      <c r="C80" s="385" t="s">
        <v>446</v>
      </c>
      <c r="D80" s="305" t="s">
        <v>1</v>
      </c>
      <c r="E80" s="309">
        <v>1</v>
      </c>
      <c r="F80" s="305" t="s">
        <v>1</v>
      </c>
      <c r="G80" s="305">
        <v>3.31</v>
      </c>
      <c r="H80" s="307">
        <f>E80*G80*66140-0.2</f>
        <v>218923.19999999998</v>
      </c>
      <c r="I80" s="305"/>
      <c r="J80" s="305"/>
      <c r="K80" s="307">
        <f>H80+I80+J80</f>
        <v>218923.19999999998</v>
      </c>
      <c r="L80" s="307">
        <v>1</v>
      </c>
      <c r="M80" s="305" t="s">
        <v>1</v>
      </c>
      <c r="N80" s="305">
        <v>3.21</v>
      </c>
      <c r="O80" s="307">
        <f>L80*N80*66140</f>
        <v>212309.4</v>
      </c>
      <c r="P80" s="305"/>
      <c r="Q80" s="305"/>
      <c r="R80" s="307">
        <f>O80+P80+Q80</f>
        <v>212309.4</v>
      </c>
      <c r="S80" s="305">
        <f>+E80-L80</f>
        <v>0</v>
      </c>
      <c r="T80" s="307">
        <f t="shared" si="42"/>
        <v>6613.7999999999884</v>
      </c>
      <c r="U80" s="305">
        <f t="shared" si="42"/>
        <v>0</v>
      </c>
      <c r="V80" s="305">
        <f t="shared" si="42"/>
        <v>0</v>
      </c>
      <c r="W80" s="307">
        <f>T80+U80+V80</f>
        <v>6613.7999999999884</v>
      </c>
    </row>
    <row r="81" spans="1:23" s="155" customFormat="1" ht="14.25">
      <c r="A81" s="302"/>
      <c r="B81" s="314" t="s">
        <v>179</v>
      </c>
      <c r="C81" s="311" t="s">
        <v>1</v>
      </c>
      <c r="D81" s="312" t="s">
        <v>1</v>
      </c>
      <c r="E81" s="312">
        <f>SUM(E78:E80)</f>
        <v>3</v>
      </c>
      <c r="F81" s="312" t="s">
        <v>1</v>
      </c>
      <c r="G81" s="312" t="s">
        <v>1</v>
      </c>
      <c r="H81" s="302">
        <f>SUM(H78:H80)</f>
        <v>815506.2</v>
      </c>
      <c r="I81" s="312">
        <f>SUM(I78:I80)</f>
        <v>0</v>
      </c>
      <c r="J81" s="312">
        <f>SUM(J78:J80)</f>
        <v>0</v>
      </c>
      <c r="K81" s="302">
        <f>SUM(K78:K80)</f>
        <v>815506.2</v>
      </c>
      <c r="L81" s="302">
        <f>SUM(L78:L80)</f>
        <v>2</v>
      </c>
      <c r="M81" s="312" t="s">
        <v>1</v>
      </c>
      <c r="N81" s="312" t="s">
        <v>1</v>
      </c>
      <c r="O81" s="302">
        <f t="shared" ref="O81:W81" si="43">SUM(O78:O80)</f>
        <v>523167.19999999995</v>
      </c>
      <c r="P81" s="312">
        <f t="shared" si="43"/>
        <v>0</v>
      </c>
      <c r="Q81" s="312">
        <f t="shared" si="43"/>
        <v>0</v>
      </c>
      <c r="R81" s="302">
        <f t="shared" si="43"/>
        <v>523167.19999999995</v>
      </c>
      <c r="S81" s="312">
        <f t="shared" si="43"/>
        <v>1</v>
      </c>
      <c r="T81" s="302">
        <f t="shared" si="43"/>
        <v>292338.99999999994</v>
      </c>
      <c r="U81" s="312">
        <f t="shared" si="43"/>
        <v>0</v>
      </c>
      <c r="V81" s="312">
        <f t="shared" si="43"/>
        <v>0</v>
      </c>
      <c r="W81" s="302">
        <f t="shared" si="43"/>
        <v>292338.99999999994</v>
      </c>
    </row>
    <row r="82" spans="1:23" ht="28.5">
      <c r="A82" s="307"/>
      <c r="B82" s="11" t="s">
        <v>405</v>
      </c>
      <c r="C82" s="304"/>
      <c r="D82" s="305"/>
      <c r="E82" s="309"/>
      <c r="F82" s="305"/>
      <c r="G82" s="305"/>
      <c r="H82" s="316"/>
      <c r="I82" s="309"/>
      <c r="J82" s="309"/>
      <c r="K82" s="307"/>
      <c r="L82" s="307"/>
      <c r="M82" s="305"/>
      <c r="N82" s="305"/>
      <c r="O82" s="316"/>
      <c r="P82" s="309"/>
      <c r="Q82" s="309"/>
      <c r="R82" s="307"/>
      <c r="S82" s="305"/>
      <c r="T82" s="307"/>
      <c r="U82" s="305"/>
      <c r="V82" s="305"/>
      <c r="W82" s="307"/>
    </row>
    <row r="83" spans="1:23">
      <c r="A83" s="307">
        <v>1</v>
      </c>
      <c r="B83" s="310"/>
      <c r="C83" s="317" t="s">
        <v>365</v>
      </c>
      <c r="D83" s="386" t="s">
        <v>1</v>
      </c>
      <c r="E83" s="387">
        <v>1</v>
      </c>
      <c r="F83" s="305" t="s">
        <v>1</v>
      </c>
      <c r="G83" s="305">
        <v>5.52</v>
      </c>
      <c r="H83" s="307">
        <f>E83*G83*66140+0.4</f>
        <v>365093.2</v>
      </c>
      <c r="I83" s="305"/>
      <c r="J83" s="305"/>
      <c r="K83" s="307">
        <f>H83+I83+J83</f>
        <v>365093.2</v>
      </c>
      <c r="L83" s="307">
        <v>1</v>
      </c>
      <c r="M83" s="305" t="s">
        <v>1</v>
      </c>
      <c r="N83" s="305">
        <v>5.52</v>
      </c>
      <c r="O83" s="307">
        <f>L83*N83*66140</f>
        <v>365092.8</v>
      </c>
      <c r="P83" s="305"/>
      <c r="Q83" s="305"/>
      <c r="R83" s="307">
        <f>O83+P83+Q83</f>
        <v>365092.8</v>
      </c>
      <c r="S83" s="305">
        <f>+E83-L83</f>
        <v>0</v>
      </c>
      <c r="T83" s="307">
        <f t="shared" ref="T83:V85" si="44">H83-O83</f>
        <v>0.40000000002328306</v>
      </c>
      <c r="U83" s="305">
        <f t="shared" si="44"/>
        <v>0</v>
      </c>
      <c r="V83" s="305">
        <f t="shared" si="44"/>
        <v>0</v>
      </c>
      <c r="W83" s="307">
        <f>T83+U83+V83</f>
        <v>0.40000000002328306</v>
      </c>
    </row>
    <row r="84" spans="1:23">
      <c r="A84" s="307"/>
      <c r="B84" s="597" t="s">
        <v>472</v>
      </c>
      <c r="C84" s="269" t="s">
        <v>446</v>
      </c>
      <c r="D84" s="386" t="s">
        <v>1</v>
      </c>
      <c r="E84" s="387">
        <v>1</v>
      </c>
      <c r="F84" s="305" t="s">
        <v>1</v>
      </c>
      <c r="G84" s="305">
        <v>4.01</v>
      </c>
      <c r="H84" s="307">
        <f>E84*G84*66140-0.2</f>
        <v>265221.19999999995</v>
      </c>
      <c r="I84" s="305"/>
      <c r="J84" s="305"/>
      <c r="K84" s="307">
        <f>H84+I84+J84</f>
        <v>265221.19999999995</v>
      </c>
      <c r="L84" s="307">
        <v>1</v>
      </c>
      <c r="M84" s="305" t="s">
        <v>1</v>
      </c>
      <c r="N84" s="305">
        <v>3.88</v>
      </c>
      <c r="O84" s="307">
        <f>L84*N84*66140</f>
        <v>256623.19999999998</v>
      </c>
      <c r="P84" s="305"/>
      <c r="Q84" s="305"/>
      <c r="R84" s="307">
        <f>O84+P84+Q84</f>
        <v>256623.19999999998</v>
      </c>
      <c r="S84" s="305">
        <f>+E84-L84</f>
        <v>0</v>
      </c>
      <c r="T84" s="307">
        <f t="shared" si="44"/>
        <v>8597.9999999999709</v>
      </c>
      <c r="U84" s="305">
        <f t="shared" si="44"/>
        <v>0</v>
      </c>
      <c r="V84" s="305">
        <f t="shared" si="44"/>
        <v>0</v>
      </c>
      <c r="W84" s="307">
        <f>T84+U84+V84</f>
        <v>8597.9999999999709</v>
      </c>
    </row>
    <row r="85" spans="1:23">
      <c r="A85" s="307"/>
      <c r="B85" s="310"/>
      <c r="C85" s="269" t="s">
        <v>446</v>
      </c>
      <c r="D85" s="386" t="s">
        <v>1</v>
      </c>
      <c r="E85" s="387">
        <v>1</v>
      </c>
      <c r="F85" s="305" t="s">
        <v>1</v>
      </c>
      <c r="G85" s="305">
        <v>4.55</v>
      </c>
      <c r="H85" s="307">
        <f>E85*G85*66140-0.2</f>
        <v>300936.8</v>
      </c>
      <c r="I85" s="305"/>
      <c r="J85" s="305"/>
      <c r="K85" s="307">
        <f>H85+I85+J85</f>
        <v>300936.8</v>
      </c>
      <c r="L85" s="307">
        <v>1</v>
      </c>
      <c r="M85" s="305" t="s">
        <v>1</v>
      </c>
      <c r="N85" s="305">
        <v>4.55</v>
      </c>
      <c r="O85" s="307">
        <f>L85*N85*66140</f>
        <v>300937</v>
      </c>
      <c r="P85" s="305"/>
      <c r="Q85" s="305"/>
      <c r="R85" s="307">
        <f>O85+P85+Q85</f>
        <v>300937</v>
      </c>
      <c r="S85" s="305">
        <f>+E85-L85</f>
        <v>0</v>
      </c>
      <c r="T85" s="307">
        <f t="shared" si="44"/>
        <v>-0.20000000001164153</v>
      </c>
      <c r="U85" s="305">
        <f t="shared" si="44"/>
        <v>0</v>
      </c>
      <c r="V85" s="305">
        <f t="shared" si="44"/>
        <v>0</v>
      </c>
      <c r="W85" s="307">
        <f>T85+U85+V85</f>
        <v>-0.20000000001164153</v>
      </c>
    </row>
    <row r="86" spans="1:23" s="155" customFormat="1" ht="14.25">
      <c r="A86" s="302"/>
      <c r="B86" s="314" t="s">
        <v>179</v>
      </c>
      <c r="C86" s="311" t="s">
        <v>1</v>
      </c>
      <c r="D86" s="312" t="s">
        <v>1</v>
      </c>
      <c r="E86" s="312">
        <f>SUM(E83:E85)</f>
        <v>3</v>
      </c>
      <c r="F86" s="312" t="s">
        <v>1</v>
      </c>
      <c r="G86" s="312" t="s">
        <v>1</v>
      </c>
      <c r="H86" s="302">
        <f>SUM(H83:H85)</f>
        <v>931251.19999999995</v>
      </c>
      <c r="I86" s="312">
        <f>SUM(I83:I85)</f>
        <v>0</v>
      </c>
      <c r="J86" s="312">
        <f>SUM(J83:J85)</f>
        <v>0</v>
      </c>
      <c r="K86" s="302">
        <f>SUM(K83:K85)</f>
        <v>931251.19999999995</v>
      </c>
      <c r="L86" s="302">
        <f>SUM(L83:L85)</f>
        <v>3</v>
      </c>
      <c r="M86" s="312" t="s">
        <v>1</v>
      </c>
      <c r="N86" s="312" t="s">
        <v>1</v>
      </c>
      <c r="O86" s="302">
        <f t="shared" ref="O86:W86" si="45">SUM(O83:O85)</f>
        <v>922653</v>
      </c>
      <c r="P86" s="312">
        <f t="shared" si="45"/>
        <v>0</v>
      </c>
      <c r="Q86" s="312">
        <f t="shared" si="45"/>
        <v>0</v>
      </c>
      <c r="R86" s="302">
        <f t="shared" si="45"/>
        <v>922653</v>
      </c>
      <c r="S86" s="312">
        <f t="shared" si="45"/>
        <v>0</v>
      </c>
      <c r="T86" s="302">
        <f t="shared" si="45"/>
        <v>8598.1999999999825</v>
      </c>
      <c r="U86" s="312">
        <f t="shared" si="45"/>
        <v>0</v>
      </c>
      <c r="V86" s="312">
        <f t="shared" si="45"/>
        <v>0</v>
      </c>
      <c r="W86" s="302">
        <f t="shared" si="45"/>
        <v>8598.1999999999825</v>
      </c>
    </row>
    <row r="87" spans="1:23" ht="42.75">
      <c r="A87" s="307"/>
      <c r="B87" s="11" t="s">
        <v>406</v>
      </c>
      <c r="C87" s="304"/>
      <c r="D87" s="305"/>
      <c r="E87" s="309"/>
      <c r="F87" s="305"/>
      <c r="G87" s="305"/>
      <c r="H87" s="316"/>
      <c r="I87" s="309"/>
      <c r="J87" s="309"/>
      <c r="K87" s="307"/>
      <c r="L87" s="307"/>
      <c r="M87" s="305"/>
      <c r="N87" s="305"/>
      <c r="O87" s="316"/>
      <c r="P87" s="309"/>
      <c r="Q87" s="309"/>
      <c r="R87" s="307"/>
      <c r="S87" s="305"/>
      <c r="T87" s="307"/>
      <c r="U87" s="305"/>
      <c r="V87" s="305"/>
      <c r="W87" s="307"/>
    </row>
    <row r="88" spans="1:23">
      <c r="A88" s="307">
        <v>1</v>
      </c>
      <c r="B88" s="310"/>
      <c r="C88" s="317" t="s">
        <v>365</v>
      </c>
      <c r="D88" s="386" t="s">
        <v>1</v>
      </c>
      <c r="E88" s="387">
        <v>1</v>
      </c>
      <c r="F88" s="305" t="s">
        <v>1</v>
      </c>
      <c r="G88" s="305">
        <v>5.52</v>
      </c>
      <c r="H88" s="307">
        <f>E88*G88*66140-0.4</f>
        <v>365092.39999999997</v>
      </c>
      <c r="I88" s="305"/>
      <c r="J88" s="305"/>
      <c r="K88" s="307">
        <f>H88+I88+J88</f>
        <v>365092.39999999997</v>
      </c>
      <c r="L88" s="307">
        <v>1</v>
      </c>
      <c r="M88" s="305" t="s">
        <v>1</v>
      </c>
      <c r="N88" s="305">
        <v>5.52</v>
      </c>
      <c r="O88" s="307">
        <f>N88*66140</f>
        <v>365092.8</v>
      </c>
      <c r="P88" s="305"/>
      <c r="Q88" s="305"/>
      <c r="R88" s="307">
        <f>O88+P88+Q88</f>
        <v>365092.8</v>
      </c>
      <c r="S88" s="305">
        <f>+E88-L88</f>
        <v>0</v>
      </c>
      <c r="T88" s="307">
        <f t="shared" ref="T88:V90" si="46">H88-O88</f>
        <v>-0.40000000002328306</v>
      </c>
      <c r="U88" s="305">
        <f t="shared" si="46"/>
        <v>0</v>
      </c>
      <c r="V88" s="305">
        <f t="shared" si="46"/>
        <v>0</v>
      </c>
      <c r="W88" s="307">
        <f>T88+U88+V88</f>
        <v>-0.40000000002328306</v>
      </c>
    </row>
    <row r="89" spans="1:23">
      <c r="A89" s="307"/>
      <c r="B89" s="310"/>
      <c r="C89" s="317" t="s">
        <v>446</v>
      </c>
      <c r="D89" s="386" t="s">
        <v>1</v>
      </c>
      <c r="E89" s="387">
        <v>1</v>
      </c>
      <c r="F89" s="305" t="s">
        <v>1</v>
      </c>
      <c r="G89" s="305">
        <v>4.55</v>
      </c>
      <c r="H89" s="307">
        <f>E89*G89*66140-0.4</f>
        <v>300936.59999999998</v>
      </c>
      <c r="I89" s="305"/>
      <c r="J89" s="305"/>
      <c r="K89" s="307">
        <f>H89+I89+J89</f>
        <v>300936.59999999998</v>
      </c>
      <c r="L89" s="307">
        <v>1</v>
      </c>
      <c r="M89" s="305" t="s">
        <v>1</v>
      </c>
      <c r="N89" s="305">
        <v>4.55</v>
      </c>
      <c r="O89" s="307">
        <f>N89*66140</f>
        <v>300937</v>
      </c>
      <c r="P89" s="305"/>
      <c r="Q89" s="305"/>
      <c r="R89" s="307">
        <f>O89+P89+Q89</f>
        <v>300937</v>
      </c>
      <c r="S89" s="305">
        <f>+E89-L89</f>
        <v>0</v>
      </c>
      <c r="T89" s="307">
        <f t="shared" si="46"/>
        <v>-0.40000000002328306</v>
      </c>
      <c r="U89" s="305">
        <f t="shared" si="46"/>
        <v>0</v>
      </c>
      <c r="V89" s="305">
        <f t="shared" si="46"/>
        <v>0</v>
      </c>
      <c r="W89" s="307">
        <f>T89+U89+V89</f>
        <v>-0.40000000002328306</v>
      </c>
    </row>
    <row r="90" spans="1:23">
      <c r="A90" s="307"/>
      <c r="B90" s="310"/>
      <c r="C90" s="317" t="s">
        <v>446</v>
      </c>
      <c r="D90" s="386" t="s">
        <v>1</v>
      </c>
      <c r="E90" s="387">
        <v>1</v>
      </c>
      <c r="F90" s="305" t="s">
        <v>1</v>
      </c>
      <c r="G90" s="305">
        <v>3.76</v>
      </c>
      <c r="H90" s="307">
        <f>E90*G90*66140-0.4</f>
        <v>248686</v>
      </c>
      <c r="I90" s="305"/>
      <c r="J90" s="305"/>
      <c r="K90" s="307">
        <f>H90+I90+J90</f>
        <v>248686</v>
      </c>
      <c r="L90" s="307"/>
      <c r="M90" s="305"/>
      <c r="N90" s="305"/>
      <c r="O90" s="307"/>
      <c r="P90" s="305"/>
      <c r="Q90" s="305"/>
      <c r="R90" s="307"/>
      <c r="S90" s="305">
        <f>+E90-L90</f>
        <v>1</v>
      </c>
      <c r="T90" s="307">
        <f t="shared" si="46"/>
        <v>248686</v>
      </c>
      <c r="U90" s="305">
        <f t="shared" si="46"/>
        <v>0</v>
      </c>
      <c r="V90" s="305">
        <f t="shared" si="46"/>
        <v>0</v>
      </c>
      <c r="W90" s="307">
        <f>T90+U90+V90</f>
        <v>248686</v>
      </c>
    </row>
    <row r="91" spans="1:23" s="155" customFormat="1" ht="14.25">
      <c r="A91" s="302"/>
      <c r="B91" s="314" t="s">
        <v>179</v>
      </c>
      <c r="C91" s="311" t="s">
        <v>1</v>
      </c>
      <c r="D91" s="312" t="s">
        <v>1</v>
      </c>
      <c r="E91" s="312">
        <f>SUM(E88:E90)</f>
        <v>3</v>
      </c>
      <c r="F91" s="312" t="s">
        <v>1</v>
      </c>
      <c r="G91" s="312" t="s">
        <v>1</v>
      </c>
      <c r="H91" s="302">
        <f>SUM(H88:H90)</f>
        <v>914715</v>
      </c>
      <c r="I91" s="312">
        <f>SUM(I88:I90)</f>
        <v>0</v>
      </c>
      <c r="J91" s="312">
        <f>SUM(J88:J90)</f>
        <v>0</v>
      </c>
      <c r="K91" s="302">
        <f>SUM(K88:K90)</f>
        <v>914715</v>
      </c>
      <c r="L91" s="302">
        <f>SUM(L88:L90)</f>
        <v>2</v>
      </c>
      <c r="M91" s="312" t="s">
        <v>1</v>
      </c>
      <c r="N91" s="312" t="s">
        <v>1</v>
      </c>
      <c r="O91" s="302">
        <f t="shared" ref="O91:W91" si="47">SUM(O88:O90)</f>
        <v>666029.80000000005</v>
      </c>
      <c r="P91" s="312">
        <f t="shared" si="47"/>
        <v>0</v>
      </c>
      <c r="Q91" s="312">
        <f t="shared" si="47"/>
        <v>0</v>
      </c>
      <c r="R91" s="302">
        <f t="shared" si="47"/>
        <v>666029.80000000005</v>
      </c>
      <c r="S91" s="312">
        <f t="shared" si="47"/>
        <v>1</v>
      </c>
      <c r="T91" s="302">
        <f t="shared" si="47"/>
        <v>248685.19999999995</v>
      </c>
      <c r="U91" s="312">
        <f t="shared" si="47"/>
        <v>0</v>
      </c>
      <c r="V91" s="312">
        <f t="shared" si="47"/>
        <v>0</v>
      </c>
      <c r="W91" s="302">
        <f t="shared" si="47"/>
        <v>248685.19999999995</v>
      </c>
    </row>
    <row r="93" spans="1:23" ht="28.5">
      <c r="A93" s="307"/>
      <c r="B93" s="11" t="s">
        <v>457</v>
      </c>
      <c r="C93" s="304"/>
      <c r="D93" s="305"/>
      <c r="E93" s="309"/>
      <c r="F93" s="305"/>
      <c r="G93" s="305"/>
      <c r="H93" s="316"/>
      <c r="I93" s="309"/>
      <c r="J93" s="309"/>
      <c r="K93" s="307"/>
      <c r="L93" s="307"/>
      <c r="M93" s="305"/>
      <c r="N93" s="305"/>
      <c r="O93" s="316"/>
      <c r="P93" s="309"/>
      <c r="Q93" s="309"/>
      <c r="R93" s="307"/>
      <c r="S93" s="305"/>
      <c r="T93" s="307"/>
      <c r="U93" s="305"/>
      <c r="V93" s="305"/>
      <c r="W93" s="307"/>
    </row>
    <row r="94" spans="1:23">
      <c r="A94" s="307">
        <v>1</v>
      </c>
      <c r="B94" s="310"/>
      <c r="C94" s="317" t="s">
        <v>455</v>
      </c>
      <c r="D94" s="386" t="s">
        <v>1</v>
      </c>
      <c r="E94" s="387">
        <v>1</v>
      </c>
      <c r="F94" s="305" t="s">
        <v>1</v>
      </c>
      <c r="G94" s="305">
        <v>5.52</v>
      </c>
      <c r="H94" s="307">
        <f>E94*G94*66140-0.4</f>
        <v>365092.39999999997</v>
      </c>
      <c r="I94" s="305"/>
      <c r="J94" s="305"/>
      <c r="K94" s="307">
        <f>H94+I94+J94</f>
        <v>365092.39999999997</v>
      </c>
      <c r="L94" s="307"/>
      <c r="M94" s="305" t="s">
        <v>1</v>
      </c>
      <c r="N94" s="305"/>
      <c r="O94" s="307"/>
      <c r="P94" s="305"/>
      <c r="Q94" s="305"/>
      <c r="R94" s="307">
        <f>O94+P94+Q94</f>
        <v>0</v>
      </c>
      <c r="S94" s="305">
        <f>+E94-L94</f>
        <v>1</v>
      </c>
      <c r="T94" s="307">
        <f>H94-O94</f>
        <v>365092.39999999997</v>
      </c>
      <c r="U94" s="305">
        <f>I94-P94</f>
        <v>0</v>
      </c>
      <c r="V94" s="305">
        <f>J94-Q94</f>
        <v>0</v>
      </c>
      <c r="W94" s="307">
        <f>T94+U94+V94</f>
        <v>365092.39999999997</v>
      </c>
    </row>
    <row r="95" spans="1:23" s="155" customFormat="1" ht="14.25">
      <c r="A95" s="302"/>
      <c r="B95" s="314" t="s">
        <v>179</v>
      </c>
      <c r="C95" s="311" t="s">
        <v>1</v>
      </c>
      <c r="D95" s="312" t="s">
        <v>1</v>
      </c>
      <c r="E95" s="312">
        <f>SUM(E94:E94)</f>
        <v>1</v>
      </c>
      <c r="F95" s="312" t="s">
        <v>1</v>
      </c>
      <c r="G95" s="312" t="s">
        <v>1</v>
      </c>
      <c r="H95" s="312">
        <f t="shared" ref="H95:M95" si="48">SUM(H94:H94)</f>
        <v>365092.39999999997</v>
      </c>
      <c r="I95" s="312">
        <f t="shared" si="48"/>
        <v>0</v>
      </c>
      <c r="J95" s="312">
        <f t="shared" si="48"/>
        <v>0</v>
      </c>
      <c r="K95" s="312">
        <f t="shared" si="48"/>
        <v>365092.39999999997</v>
      </c>
      <c r="L95" s="312">
        <f t="shared" si="48"/>
        <v>0</v>
      </c>
      <c r="M95" s="312">
        <f t="shared" si="48"/>
        <v>0</v>
      </c>
      <c r="N95" s="312" t="s">
        <v>1</v>
      </c>
      <c r="O95" s="312">
        <f t="shared" ref="O95:V95" si="49">SUM(O94:O94)</f>
        <v>0</v>
      </c>
      <c r="P95" s="312">
        <f t="shared" si="49"/>
        <v>0</v>
      </c>
      <c r="Q95" s="312">
        <f t="shared" si="49"/>
        <v>0</v>
      </c>
      <c r="R95" s="312">
        <f t="shared" si="49"/>
        <v>0</v>
      </c>
      <c r="S95" s="312">
        <f t="shared" si="49"/>
        <v>1</v>
      </c>
      <c r="T95" s="302">
        <f t="shared" si="49"/>
        <v>365092.39999999997</v>
      </c>
      <c r="U95" s="312">
        <f t="shared" si="49"/>
        <v>0</v>
      </c>
      <c r="V95" s="312">
        <f t="shared" si="49"/>
        <v>0</v>
      </c>
      <c r="W95" s="312">
        <v>0</v>
      </c>
    </row>
    <row r="96" spans="1:23" s="155" customFormat="1" ht="27">
      <c r="A96" s="302"/>
      <c r="B96" s="314" t="s">
        <v>180</v>
      </c>
      <c r="C96" s="311" t="s">
        <v>1</v>
      </c>
      <c r="D96" s="312" t="s">
        <v>1</v>
      </c>
      <c r="E96" s="312">
        <f>E44+E58+E70+E76+E81+E86+E91+E95</f>
        <v>42</v>
      </c>
      <c r="F96" s="312" t="s">
        <v>1</v>
      </c>
      <c r="G96" s="312" t="s">
        <v>1</v>
      </c>
      <c r="H96" s="312">
        <f>H44+H58+H70+H76+H81+H86+H91+H95</f>
        <v>11845669.999999998</v>
      </c>
      <c r="I96" s="312">
        <f>I44+I58+I70+I76+I81+I86+I91+I95</f>
        <v>0</v>
      </c>
      <c r="J96" s="312">
        <f>J44+J58+J70+J76+J81+J86+J91+J95</f>
        <v>0</v>
      </c>
      <c r="K96" s="312">
        <f>K44+K58+K70+K76+K81+K86+K91+K95</f>
        <v>11845669.999999998</v>
      </c>
      <c r="L96" s="312">
        <f>L44+L58+L70+L76+L81+L86+L91+L95</f>
        <v>37</v>
      </c>
      <c r="M96" s="312" t="s">
        <v>1</v>
      </c>
      <c r="N96" s="312" t="s">
        <v>1</v>
      </c>
      <c r="O96" s="312">
        <f t="shared" ref="O96:W96" si="50">O44+O58+O70+O76+O81+O86+O91+O95</f>
        <v>10320483.4</v>
      </c>
      <c r="P96" s="312">
        <f t="shared" si="50"/>
        <v>0</v>
      </c>
      <c r="Q96" s="312">
        <f t="shared" si="50"/>
        <v>0</v>
      </c>
      <c r="R96" s="312">
        <f t="shared" si="50"/>
        <v>10320483.4</v>
      </c>
      <c r="S96" s="312">
        <f t="shared" si="50"/>
        <v>5</v>
      </c>
      <c r="T96" s="312">
        <f t="shared" si="50"/>
        <v>1525186.5999999996</v>
      </c>
      <c r="U96" s="312">
        <f t="shared" si="50"/>
        <v>0</v>
      </c>
      <c r="V96" s="312">
        <f t="shared" si="50"/>
        <v>0</v>
      </c>
      <c r="W96" s="312">
        <f t="shared" si="50"/>
        <v>1160094.1999999997</v>
      </c>
    </row>
    <row r="97" spans="1:23">
      <c r="A97" s="307"/>
      <c r="B97" s="310"/>
      <c r="C97" s="304"/>
      <c r="D97" s="305"/>
      <c r="E97" s="313"/>
      <c r="F97" s="305"/>
      <c r="G97" s="305"/>
      <c r="H97" s="518"/>
      <c r="I97" s="313"/>
      <c r="J97" s="313"/>
      <c r="K97" s="518"/>
      <c r="L97" s="536"/>
      <c r="M97" s="305"/>
      <c r="N97" s="305"/>
      <c r="O97" s="518"/>
      <c r="P97" s="313"/>
      <c r="Q97" s="313"/>
      <c r="R97" s="518"/>
      <c r="S97" s="313"/>
      <c r="T97" s="518"/>
      <c r="U97" s="313"/>
      <c r="V97" s="313"/>
      <c r="W97" s="518"/>
    </row>
    <row r="98" spans="1:23">
      <c r="A98" s="307"/>
      <c r="B98" s="308"/>
      <c r="C98" s="304"/>
      <c r="D98" s="305"/>
      <c r="E98" s="309"/>
      <c r="F98" s="305"/>
      <c r="G98" s="305"/>
      <c r="H98" s="316"/>
      <c r="I98" s="309"/>
      <c r="J98" s="309"/>
      <c r="K98" s="316"/>
      <c r="L98" s="307"/>
      <c r="M98" s="305"/>
      <c r="N98" s="305"/>
      <c r="O98" s="316"/>
      <c r="P98" s="309"/>
      <c r="Q98" s="309"/>
      <c r="R98" s="316"/>
      <c r="S98" s="309"/>
      <c r="T98" s="316"/>
      <c r="U98" s="309"/>
      <c r="V98" s="309"/>
      <c r="W98" s="316"/>
    </row>
    <row r="99" spans="1:23" ht="54">
      <c r="A99" s="302" t="s">
        <v>5</v>
      </c>
      <c r="B99" s="303" t="s">
        <v>280</v>
      </c>
      <c r="C99" s="304"/>
      <c r="D99" s="305"/>
      <c r="E99" s="306"/>
      <c r="F99" s="305"/>
      <c r="G99" s="305"/>
      <c r="H99" s="519"/>
      <c r="I99" s="306"/>
      <c r="J99" s="306"/>
      <c r="K99" s="519"/>
      <c r="L99" s="535"/>
      <c r="M99" s="305"/>
      <c r="N99" s="305"/>
      <c r="O99" s="519"/>
      <c r="P99" s="306"/>
      <c r="Q99" s="306"/>
      <c r="R99" s="519"/>
      <c r="S99" s="306"/>
      <c r="T99" s="519"/>
      <c r="U99" s="306"/>
      <c r="V99" s="306"/>
      <c r="W99" s="519"/>
    </row>
    <row r="100" spans="1:23">
      <c r="A100" s="307"/>
      <c r="B100" s="378" t="s">
        <v>156</v>
      </c>
      <c r="C100" s="304"/>
      <c r="D100" s="305"/>
      <c r="E100" s="379"/>
      <c r="F100" s="305"/>
      <c r="G100" s="305"/>
      <c r="H100" s="520"/>
      <c r="I100" s="379"/>
      <c r="J100" s="379"/>
      <c r="K100" s="520"/>
      <c r="L100" s="299"/>
      <c r="M100" s="305"/>
      <c r="N100" s="305"/>
      <c r="O100" s="520"/>
      <c r="P100" s="379"/>
      <c r="Q100" s="379"/>
      <c r="R100" s="520"/>
      <c r="S100" s="379"/>
      <c r="T100" s="520"/>
      <c r="U100" s="379"/>
      <c r="V100" s="379"/>
      <c r="W100" s="520"/>
    </row>
    <row r="101" spans="1:23" ht="13.5" customHeight="1">
      <c r="A101" s="307">
        <v>1</v>
      </c>
      <c r="B101" s="308"/>
      <c r="C101" s="388" t="s">
        <v>458</v>
      </c>
      <c r="D101" s="386" t="s">
        <v>1</v>
      </c>
      <c r="E101" s="387">
        <v>1</v>
      </c>
      <c r="F101" s="305" t="s">
        <v>1</v>
      </c>
      <c r="G101" s="305">
        <v>2.75</v>
      </c>
      <c r="H101" s="307">
        <f>E101*G101*66140-0.4</f>
        <v>181884.6</v>
      </c>
      <c r="I101" s="305"/>
      <c r="J101" s="305"/>
      <c r="K101" s="307">
        <f t="shared" ref="K101:K106" si="51">H101+I101+J101</f>
        <v>181884.6</v>
      </c>
      <c r="L101" s="307"/>
      <c r="M101" s="305" t="s">
        <v>1</v>
      </c>
      <c r="N101" s="305">
        <v>2.75</v>
      </c>
      <c r="O101" s="307">
        <f>L101*N101*66140</f>
        <v>0</v>
      </c>
      <c r="P101" s="305"/>
      <c r="Q101" s="305"/>
      <c r="R101" s="307">
        <f t="shared" ref="R101:R106" si="52">O101+P101+Q101</f>
        <v>0</v>
      </c>
      <c r="S101" s="305">
        <f t="shared" ref="S101:S106" si="53">+E101-L101</f>
        <v>1</v>
      </c>
      <c r="T101" s="307">
        <f t="shared" ref="T101:V106" si="54">H101-O101</f>
        <v>181884.6</v>
      </c>
      <c r="U101" s="305">
        <f t="shared" si="54"/>
        <v>0</v>
      </c>
      <c r="V101" s="305">
        <f t="shared" si="54"/>
        <v>0</v>
      </c>
      <c r="W101" s="307">
        <f t="shared" ref="W101:W106" si="55">T101+U101+V101</f>
        <v>181884.6</v>
      </c>
    </row>
    <row r="102" spans="1:23" ht="13.5" customHeight="1">
      <c r="A102" s="307">
        <v>2</v>
      </c>
      <c r="B102" s="308"/>
      <c r="C102" s="388" t="s">
        <v>408</v>
      </c>
      <c r="D102" s="386" t="s">
        <v>1</v>
      </c>
      <c r="E102" s="387">
        <v>1</v>
      </c>
      <c r="F102" s="305" t="s">
        <v>1</v>
      </c>
      <c r="G102" s="305">
        <v>2.5</v>
      </c>
      <c r="H102" s="307">
        <f>E102*G102*66140-0.4</f>
        <v>165349.6</v>
      </c>
      <c r="I102" s="305"/>
      <c r="J102" s="305"/>
      <c r="K102" s="307">
        <f t="shared" si="51"/>
        <v>165349.6</v>
      </c>
      <c r="L102" s="307"/>
      <c r="M102" s="305" t="s">
        <v>1</v>
      </c>
      <c r="N102" s="305">
        <v>2.5</v>
      </c>
      <c r="O102" s="307">
        <f>L102*N102*66140</f>
        <v>0</v>
      </c>
      <c r="P102" s="305"/>
      <c r="Q102" s="305"/>
      <c r="R102" s="307">
        <f t="shared" si="52"/>
        <v>0</v>
      </c>
      <c r="S102" s="305">
        <f t="shared" si="53"/>
        <v>1</v>
      </c>
      <c r="T102" s="307">
        <f t="shared" si="54"/>
        <v>165349.6</v>
      </c>
      <c r="U102" s="305">
        <f t="shared" si="54"/>
        <v>0</v>
      </c>
      <c r="V102" s="305">
        <f t="shared" si="54"/>
        <v>0</v>
      </c>
      <c r="W102" s="307">
        <f t="shared" si="55"/>
        <v>165349.6</v>
      </c>
    </row>
    <row r="103" spans="1:23" ht="13.5" customHeight="1">
      <c r="A103" s="307">
        <v>3</v>
      </c>
      <c r="B103" s="308"/>
      <c r="C103" s="388" t="s">
        <v>408</v>
      </c>
      <c r="D103" s="386" t="s">
        <v>1</v>
      </c>
      <c r="E103" s="387">
        <v>1</v>
      </c>
      <c r="F103" s="305" t="s">
        <v>1</v>
      </c>
      <c r="G103" s="305">
        <v>2.5</v>
      </c>
      <c r="H103" s="307">
        <f>E103*G103*66140-0.4</f>
        <v>165349.6</v>
      </c>
      <c r="I103" s="305"/>
      <c r="J103" s="305"/>
      <c r="K103" s="307">
        <f t="shared" si="51"/>
        <v>165349.6</v>
      </c>
      <c r="L103" s="307"/>
      <c r="M103" s="305" t="s">
        <v>1</v>
      </c>
      <c r="N103" s="305">
        <v>2.5</v>
      </c>
      <c r="O103" s="307">
        <f>L103*N103*66140</f>
        <v>0</v>
      </c>
      <c r="P103" s="305"/>
      <c r="Q103" s="305"/>
      <c r="R103" s="307">
        <f t="shared" si="52"/>
        <v>0</v>
      </c>
      <c r="S103" s="305">
        <f t="shared" si="53"/>
        <v>1</v>
      </c>
      <c r="T103" s="307">
        <f t="shared" si="54"/>
        <v>165349.6</v>
      </c>
      <c r="U103" s="305">
        <f t="shared" si="54"/>
        <v>0</v>
      </c>
      <c r="V103" s="305">
        <f t="shared" si="54"/>
        <v>0</v>
      </c>
      <c r="W103" s="307">
        <f t="shared" si="55"/>
        <v>165349.6</v>
      </c>
    </row>
    <row r="104" spans="1:23">
      <c r="A104" s="307">
        <v>4</v>
      </c>
      <c r="B104" s="308"/>
      <c r="C104" s="388" t="s">
        <v>368</v>
      </c>
      <c r="D104" s="386" t="s">
        <v>1</v>
      </c>
      <c r="E104" s="387">
        <v>1</v>
      </c>
      <c r="F104" s="305" t="s">
        <v>1</v>
      </c>
      <c r="G104" s="305">
        <v>1.6</v>
      </c>
      <c r="H104" s="307">
        <f>E104*G104*66140</f>
        <v>105824</v>
      </c>
      <c r="I104" s="305"/>
      <c r="J104" s="305"/>
      <c r="K104" s="307">
        <f t="shared" si="51"/>
        <v>105824</v>
      </c>
      <c r="L104" s="307"/>
      <c r="M104" s="305" t="s">
        <v>1</v>
      </c>
      <c r="N104" s="305"/>
      <c r="O104" s="307"/>
      <c r="P104" s="305"/>
      <c r="Q104" s="305"/>
      <c r="R104" s="307">
        <f t="shared" si="52"/>
        <v>0</v>
      </c>
      <c r="S104" s="305">
        <f t="shared" si="53"/>
        <v>1</v>
      </c>
      <c r="T104" s="307">
        <f t="shared" si="54"/>
        <v>105824</v>
      </c>
      <c r="U104" s="305">
        <f t="shared" si="54"/>
        <v>0</v>
      </c>
      <c r="V104" s="305">
        <f t="shared" si="54"/>
        <v>0</v>
      </c>
      <c r="W104" s="307">
        <f t="shared" si="55"/>
        <v>105824</v>
      </c>
    </row>
    <row r="105" spans="1:23" ht="13.5" customHeight="1">
      <c r="A105" s="307">
        <v>5</v>
      </c>
      <c r="B105" s="308"/>
      <c r="C105" s="388" t="s">
        <v>407</v>
      </c>
      <c r="D105" s="386" t="s">
        <v>1</v>
      </c>
      <c r="E105" s="387">
        <v>1</v>
      </c>
      <c r="F105" s="305" t="s">
        <v>1</v>
      </c>
      <c r="G105" s="305">
        <v>1.38</v>
      </c>
      <c r="H105" s="307">
        <f>E105*G105*66140-0.4</f>
        <v>91272.8</v>
      </c>
      <c r="I105" s="305"/>
      <c r="J105" s="305"/>
      <c r="K105" s="307">
        <f t="shared" si="51"/>
        <v>91272.8</v>
      </c>
      <c r="L105" s="307">
        <v>1</v>
      </c>
      <c r="M105" s="305" t="s">
        <v>1</v>
      </c>
      <c r="N105" s="305">
        <v>1.38</v>
      </c>
      <c r="O105" s="307">
        <f>L105*N105*66140</f>
        <v>91273.2</v>
      </c>
      <c r="P105" s="305"/>
      <c r="Q105" s="305"/>
      <c r="R105" s="307">
        <f t="shared" si="52"/>
        <v>91273.2</v>
      </c>
      <c r="S105" s="305">
        <f t="shared" si="53"/>
        <v>0</v>
      </c>
      <c r="T105" s="307">
        <f t="shared" si="54"/>
        <v>-0.39999999999417923</v>
      </c>
      <c r="U105" s="305">
        <f t="shared" si="54"/>
        <v>0</v>
      </c>
      <c r="V105" s="305">
        <f t="shared" si="54"/>
        <v>0</v>
      </c>
      <c r="W105" s="307">
        <f t="shared" si="55"/>
        <v>-0.39999999999417923</v>
      </c>
    </row>
    <row r="106" spans="1:23" ht="13.5" customHeight="1">
      <c r="A106" s="307">
        <v>6</v>
      </c>
      <c r="B106" s="308"/>
      <c r="C106" s="388" t="s">
        <v>407</v>
      </c>
      <c r="D106" s="386" t="s">
        <v>1</v>
      </c>
      <c r="E106" s="387">
        <v>1</v>
      </c>
      <c r="F106" s="305" t="s">
        <v>1</v>
      </c>
      <c r="G106" s="305">
        <v>1.38</v>
      </c>
      <c r="H106" s="307">
        <f>E106*G106*66140-0.4</f>
        <v>91272.8</v>
      </c>
      <c r="I106" s="305"/>
      <c r="J106" s="305"/>
      <c r="K106" s="307">
        <f t="shared" si="51"/>
        <v>91272.8</v>
      </c>
      <c r="L106" s="307">
        <v>1</v>
      </c>
      <c r="M106" s="305" t="s">
        <v>1</v>
      </c>
      <c r="N106" s="305">
        <v>1.38</v>
      </c>
      <c r="O106" s="307">
        <f>L106*N106*66140</f>
        <v>91273.2</v>
      </c>
      <c r="P106" s="305"/>
      <c r="Q106" s="305"/>
      <c r="R106" s="307">
        <f t="shared" si="52"/>
        <v>91273.2</v>
      </c>
      <c r="S106" s="305">
        <f t="shared" si="53"/>
        <v>0</v>
      </c>
      <c r="T106" s="307">
        <f t="shared" si="54"/>
        <v>-0.39999999999417923</v>
      </c>
      <c r="U106" s="305">
        <f t="shared" si="54"/>
        <v>0</v>
      </c>
      <c r="V106" s="305">
        <f t="shared" si="54"/>
        <v>0</v>
      </c>
      <c r="W106" s="307">
        <f t="shared" si="55"/>
        <v>-0.39999999999417923</v>
      </c>
    </row>
    <row r="107" spans="1:23" s="155" customFormat="1" ht="14.25">
      <c r="A107" s="302"/>
      <c r="B107" s="310" t="s">
        <v>95</v>
      </c>
      <c r="C107" s="311" t="s">
        <v>1</v>
      </c>
      <c r="D107" s="312" t="s">
        <v>1</v>
      </c>
      <c r="E107" s="312">
        <f>SUM(E101:E106)</f>
        <v>6</v>
      </c>
      <c r="F107" s="312" t="s">
        <v>1</v>
      </c>
      <c r="G107" s="312" t="s">
        <v>1</v>
      </c>
      <c r="H107" s="302">
        <f>SUM(H101:H106)</f>
        <v>800953.40000000014</v>
      </c>
      <c r="I107" s="312">
        <f>SUM(I104:I106)</f>
        <v>0</v>
      </c>
      <c r="J107" s="312">
        <f>SUM(J104:J106)</f>
        <v>0</v>
      </c>
      <c r="K107" s="302">
        <f>SUM(K101:K106)</f>
        <v>800953.40000000014</v>
      </c>
      <c r="L107" s="302">
        <f>SUM(L101:L106)</f>
        <v>2</v>
      </c>
      <c r="M107" s="312" t="s">
        <v>1</v>
      </c>
      <c r="N107" s="312" t="s">
        <v>1</v>
      </c>
      <c r="O107" s="302">
        <f>SUM(O101:O106)</f>
        <v>182546.4</v>
      </c>
      <c r="P107" s="312">
        <f>SUM(P104:P106)</f>
        <v>0</v>
      </c>
      <c r="Q107" s="312">
        <f>SUM(Q104:Q106)</f>
        <v>0</v>
      </c>
      <c r="R107" s="302">
        <f>SUM(R101:R106)</f>
        <v>182546.4</v>
      </c>
      <c r="S107" s="312">
        <f>SUM(S101:S106)</f>
        <v>4</v>
      </c>
      <c r="T107" s="302">
        <f>SUM(T101:T106)</f>
        <v>618407</v>
      </c>
      <c r="U107" s="312">
        <f>SUM(U104:U106)</f>
        <v>0</v>
      </c>
      <c r="V107" s="312">
        <f>SUM(V104:V106)</f>
        <v>0</v>
      </c>
      <c r="W107" s="302">
        <f>SUM(W101:W106)</f>
        <v>618407</v>
      </c>
    </row>
    <row r="108" spans="1:23">
      <c r="A108" s="307"/>
      <c r="B108" s="308"/>
      <c r="C108" s="304"/>
      <c r="D108" s="305"/>
      <c r="E108" s="309"/>
      <c r="F108" s="305"/>
      <c r="G108" s="305"/>
      <c r="H108" s="307"/>
      <c r="I108" s="305"/>
      <c r="J108" s="305"/>
      <c r="K108" s="307"/>
      <c r="L108" s="307"/>
      <c r="M108" s="305"/>
      <c r="N108" s="305"/>
      <c r="O108" s="307"/>
      <c r="P108" s="305"/>
      <c r="Q108" s="305"/>
      <c r="R108" s="307"/>
      <c r="S108" s="305"/>
      <c r="T108" s="307"/>
      <c r="U108" s="305"/>
      <c r="V108" s="305"/>
      <c r="W108" s="307"/>
    </row>
    <row r="109" spans="1:23" s="156" customFormat="1" ht="30" customHeight="1">
      <c r="A109" s="319"/>
      <c r="B109" s="320" t="s">
        <v>182</v>
      </c>
      <c r="C109" s="321" t="s">
        <v>1</v>
      </c>
      <c r="D109" s="322" t="s">
        <v>1</v>
      </c>
      <c r="E109" s="322">
        <f>E17+E29+E96+E107</f>
        <v>59</v>
      </c>
      <c r="F109" s="322" t="s">
        <v>1</v>
      </c>
      <c r="G109" s="322" t="s">
        <v>1</v>
      </c>
      <c r="H109" s="319">
        <f>H17+H29+H96+H107</f>
        <v>18136243.399999999</v>
      </c>
      <c r="I109" s="322">
        <f>I17+I29+I96+I107</f>
        <v>0</v>
      </c>
      <c r="J109" s="322">
        <f>J17+J29+J96+J107</f>
        <v>0</v>
      </c>
      <c r="K109" s="319">
        <f>K17+K29+K96+K107</f>
        <v>18136243.399999999</v>
      </c>
      <c r="L109" s="322">
        <f>L17+L29+L96+L107</f>
        <v>50</v>
      </c>
      <c r="M109" s="322" t="s">
        <v>1</v>
      </c>
      <c r="N109" s="322" t="s">
        <v>1</v>
      </c>
      <c r="O109" s="319">
        <f t="shared" ref="O109:W109" si="56">O17+O29+O96+O107</f>
        <v>15992649.800000001</v>
      </c>
      <c r="P109" s="322">
        <f t="shared" si="56"/>
        <v>0</v>
      </c>
      <c r="Q109" s="322">
        <f t="shared" si="56"/>
        <v>0</v>
      </c>
      <c r="R109" s="319">
        <f t="shared" si="56"/>
        <v>15992649.800000001</v>
      </c>
      <c r="S109" s="322">
        <f t="shared" si="56"/>
        <v>9</v>
      </c>
      <c r="T109" s="319">
        <f t="shared" si="56"/>
        <v>2143593.5999999996</v>
      </c>
      <c r="U109" s="322">
        <f t="shared" si="56"/>
        <v>0</v>
      </c>
      <c r="V109" s="322">
        <f t="shared" si="56"/>
        <v>0</v>
      </c>
      <c r="W109" s="319">
        <f t="shared" si="56"/>
        <v>1778501.1999999997</v>
      </c>
    </row>
    <row r="110" spans="1:23" s="157" customFormat="1" ht="12" customHeight="1">
      <c r="A110" s="323"/>
      <c r="B110" s="324"/>
      <c r="C110" s="325"/>
      <c r="D110" s="287"/>
      <c r="E110" s="326"/>
      <c r="F110" s="287"/>
      <c r="G110" s="287"/>
      <c r="H110" s="323"/>
      <c r="I110" s="287"/>
      <c r="J110" s="287"/>
      <c r="K110" s="323"/>
      <c r="L110" s="533"/>
      <c r="M110" s="287"/>
      <c r="N110" s="287"/>
      <c r="O110" s="323"/>
      <c r="P110" s="287"/>
      <c r="Q110" s="287"/>
      <c r="R110" s="323"/>
      <c r="S110" s="287"/>
      <c r="T110" s="323"/>
      <c r="U110" s="287"/>
      <c r="V110" s="287"/>
      <c r="W110" s="323"/>
    </row>
    <row r="112" spans="1:23">
      <c r="B112" s="328" t="s">
        <v>181</v>
      </c>
    </row>
    <row r="113" spans="2:14" ht="19.5" customHeight="1">
      <c r="B113" s="329" t="s">
        <v>279</v>
      </c>
      <c r="C113" s="330"/>
      <c r="D113" s="152"/>
      <c r="E113" s="152"/>
      <c r="F113" s="152"/>
      <c r="G113" s="152"/>
      <c r="M113" s="152"/>
      <c r="N113" s="152"/>
    </row>
    <row r="114" spans="2:14" ht="33.75" customHeight="1">
      <c r="B114" s="665" t="s">
        <v>278</v>
      </c>
      <c r="C114" s="666"/>
      <c r="D114" s="666"/>
      <c r="E114" s="666"/>
      <c r="F114" s="666"/>
      <c r="G114" s="666"/>
      <c r="H114" s="666"/>
      <c r="I114" s="666"/>
    </row>
    <row r="115" spans="2:14" ht="19.5" customHeight="1">
      <c r="B115" s="331" t="s">
        <v>283</v>
      </c>
      <c r="C115" s="330"/>
      <c r="D115" s="152"/>
      <c r="E115" s="152"/>
      <c r="F115" s="152"/>
      <c r="G115" s="152"/>
      <c r="M115" s="152"/>
      <c r="N115" s="152"/>
    </row>
  </sheetData>
  <customSheetViews>
    <customSheetView guid="{EE5C0AFB-B96A-4C3C-885D-9A248AEB532B}" showPageBreaks="1" showRuler="0">
      <selection activeCell="H14" sqref="H14"/>
      <pageMargins left="0.75" right="0.75" top="1" bottom="1" header="0.5" footer="0.5"/>
      <pageSetup paperSize="9" scale="85" orientation="landscape" verticalDpi="0" r:id="rId1"/>
      <headerFooter alignWithMargins="0"/>
    </customSheetView>
  </customSheetViews>
  <mergeCells count="4">
    <mergeCell ref="B114:I114"/>
    <mergeCell ref="S2:W2"/>
    <mergeCell ref="S4:W4"/>
    <mergeCell ref="B2:H2"/>
  </mergeCells>
  <phoneticPr fontId="2" type="noConversion"/>
  <pageMargins left="0.16" right="0.17" top="0.17" bottom="0.17" header="0.18" footer="0.17"/>
  <pageSetup paperSize="9" scale="50" orientation="landscape" verticalDpi="1200" r:id="rId2"/>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9"/>
  <sheetViews>
    <sheetView topLeftCell="A9" workbookViewId="0">
      <selection activeCell="P17" sqref="P17"/>
    </sheetView>
  </sheetViews>
  <sheetFormatPr defaultRowHeight="12.75"/>
  <cols>
    <col min="1" max="1" width="4.5703125" style="126" customWidth="1"/>
    <col min="2" max="2" width="40.140625" customWidth="1"/>
    <col min="3" max="3" width="10.85546875" customWidth="1"/>
    <col min="4" max="13" width="10.42578125" customWidth="1"/>
    <col min="14" max="14" width="11.140625" customWidth="1"/>
    <col min="15" max="17" width="10.42578125" customWidth="1"/>
    <col min="18" max="18" width="11.140625" customWidth="1"/>
  </cols>
  <sheetData>
    <row r="1" spans="1:18" ht="13.5">
      <c r="N1" s="44" t="s">
        <v>287</v>
      </c>
      <c r="O1" s="44"/>
      <c r="P1" s="44"/>
      <c r="Q1" s="44"/>
      <c r="R1" s="44"/>
    </row>
    <row r="2" spans="1:18" ht="13.5">
      <c r="N2" s="110" t="s">
        <v>10</v>
      </c>
      <c r="O2" s="110"/>
      <c r="P2" s="110"/>
      <c r="Q2" s="110"/>
      <c r="R2" s="110"/>
    </row>
    <row r="3" spans="1:18" ht="12.75" hidden="1" customHeight="1"/>
    <row r="4" spans="1:18" ht="12.75" hidden="1" customHeight="1"/>
    <row r="5" spans="1:18" ht="12.75" hidden="1" customHeight="1"/>
    <row r="6" spans="1:18" ht="18">
      <c r="A6" s="128"/>
      <c r="B6" s="672" t="s">
        <v>288</v>
      </c>
      <c r="C6" s="672"/>
      <c r="D6" s="125"/>
      <c r="E6" s="125"/>
      <c r="F6" s="125"/>
      <c r="G6" s="125"/>
    </row>
    <row r="7" spans="1:18" hidden="1"/>
    <row r="8" spans="1:18" ht="17.25">
      <c r="A8" s="129"/>
      <c r="B8" s="680" t="s">
        <v>349</v>
      </c>
      <c r="C8" s="680"/>
      <c r="D8" s="680"/>
      <c r="E8" s="115"/>
      <c r="F8" s="115"/>
      <c r="G8" s="115"/>
    </row>
    <row r="9" spans="1:18" ht="17.25">
      <c r="A9" s="130"/>
      <c r="B9" s="116" t="s">
        <v>289</v>
      </c>
      <c r="C9" s="117"/>
      <c r="D9" s="117"/>
      <c r="E9" s="117"/>
      <c r="F9" s="117"/>
      <c r="G9" s="117"/>
    </row>
    <row r="10" spans="1:18" ht="15" thickBot="1">
      <c r="A10" s="128"/>
      <c r="B10" s="114"/>
      <c r="C10" s="114"/>
      <c r="D10" s="114"/>
      <c r="E10" s="114"/>
      <c r="F10" s="114"/>
      <c r="G10" s="114"/>
    </row>
    <row r="11" spans="1:18" s="127" customFormat="1" ht="26.25" customHeight="1" thickBot="1">
      <c r="A11" s="673" t="s">
        <v>7</v>
      </c>
      <c r="B11" s="675" t="s">
        <v>290</v>
      </c>
      <c r="C11" s="677" t="s">
        <v>419</v>
      </c>
      <c r="D11" s="678"/>
      <c r="E11" s="678"/>
      <c r="F11" s="678"/>
      <c r="G11" s="679"/>
      <c r="H11" s="677" t="s">
        <v>415</v>
      </c>
      <c r="I11" s="678"/>
      <c r="J11" s="678"/>
      <c r="K11" s="678"/>
      <c r="L11" s="678"/>
      <c r="M11" s="679"/>
      <c r="N11" s="677" t="s">
        <v>436</v>
      </c>
      <c r="O11" s="678"/>
      <c r="P11" s="678"/>
      <c r="Q11" s="678"/>
      <c r="R11" s="679"/>
    </row>
    <row r="12" spans="1:18" s="127" customFormat="1" ht="63.75" customHeight="1">
      <c r="A12" s="674"/>
      <c r="B12" s="676"/>
      <c r="C12" s="141" t="s">
        <v>291</v>
      </c>
      <c r="D12" s="139" t="s">
        <v>345</v>
      </c>
      <c r="E12" s="139" t="s">
        <v>346</v>
      </c>
      <c r="F12" s="139" t="s">
        <v>347</v>
      </c>
      <c r="G12" s="142" t="s">
        <v>348</v>
      </c>
      <c r="H12" s="141" t="s">
        <v>291</v>
      </c>
      <c r="I12" s="140" t="s">
        <v>345</v>
      </c>
      <c r="J12" s="140" t="s">
        <v>346</v>
      </c>
      <c r="K12" s="140" t="s">
        <v>347</v>
      </c>
      <c r="L12" s="140" t="s">
        <v>348</v>
      </c>
      <c r="M12" s="142" t="s">
        <v>292</v>
      </c>
      <c r="N12" s="141" t="s">
        <v>291</v>
      </c>
      <c r="O12" s="139" t="s">
        <v>345</v>
      </c>
      <c r="P12" s="139" t="s">
        <v>346</v>
      </c>
      <c r="Q12" s="139" t="s">
        <v>347</v>
      </c>
      <c r="R12" s="142" t="s">
        <v>348</v>
      </c>
    </row>
    <row r="13" spans="1:18" ht="15">
      <c r="A13" s="131" t="s">
        <v>293</v>
      </c>
      <c r="B13" s="143" t="s">
        <v>294</v>
      </c>
      <c r="C13" s="136">
        <f t="shared" ref="C13:R13" si="0">+C14+C15+C16</f>
        <v>121435.85</v>
      </c>
      <c r="D13" s="118">
        <f t="shared" si="0"/>
        <v>0</v>
      </c>
      <c r="E13" s="118">
        <f t="shared" si="0"/>
        <v>0</v>
      </c>
      <c r="F13" s="118">
        <f t="shared" si="0"/>
        <v>0</v>
      </c>
      <c r="G13" s="119">
        <f t="shared" si="0"/>
        <v>0</v>
      </c>
      <c r="H13" s="136">
        <f t="shared" si="0"/>
        <v>223032.40000000002</v>
      </c>
      <c r="I13" s="118">
        <f t="shared" si="0"/>
        <v>0</v>
      </c>
      <c r="J13" s="118">
        <f t="shared" si="0"/>
        <v>0</v>
      </c>
      <c r="K13" s="118">
        <f t="shared" si="0"/>
        <v>0</v>
      </c>
      <c r="L13" s="118">
        <f t="shared" si="0"/>
        <v>0</v>
      </c>
      <c r="M13" s="119">
        <f t="shared" si="0"/>
        <v>0</v>
      </c>
      <c r="N13" s="136">
        <f t="shared" si="0"/>
        <v>406740.93654130079</v>
      </c>
      <c r="O13" s="118">
        <f t="shared" si="0"/>
        <v>0</v>
      </c>
      <c r="P13" s="118">
        <f t="shared" si="0"/>
        <v>0</v>
      </c>
      <c r="Q13" s="118">
        <f t="shared" si="0"/>
        <v>0</v>
      </c>
      <c r="R13" s="119">
        <f t="shared" si="0"/>
        <v>0</v>
      </c>
    </row>
    <row r="14" spans="1:18" ht="15">
      <c r="A14" s="132"/>
      <c r="B14" s="144" t="s">
        <v>295</v>
      </c>
      <c r="C14" s="136">
        <f>'1-ԱՄՓՈՓ'!G12</f>
        <v>121435.85</v>
      </c>
      <c r="D14" s="118"/>
      <c r="E14" s="118"/>
      <c r="F14" s="118"/>
      <c r="G14" s="119"/>
      <c r="H14" s="136">
        <f>'2-ԸՆԴԱՄԵՆԸ ԾԱԽՍԵՐ'!F14</f>
        <v>223032.40000000002</v>
      </c>
      <c r="I14" s="118"/>
      <c r="J14" s="118"/>
      <c r="K14" s="118"/>
      <c r="L14" s="118"/>
      <c r="M14" s="119"/>
      <c r="N14" s="136">
        <f>'2-ԸՆԴԱՄԵՆԸ ԾԱԽՍԵՐ'!G14</f>
        <v>406740.93654130079</v>
      </c>
      <c r="O14" s="118"/>
      <c r="P14" s="118"/>
      <c r="Q14" s="118"/>
      <c r="R14" s="119"/>
    </row>
    <row r="15" spans="1:18" ht="15">
      <c r="A15" s="132"/>
      <c r="B15" s="144" t="s">
        <v>296</v>
      </c>
      <c r="C15" s="136"/>
      <c r="D15" s="118"/>
      <c r="E15" s="118"/>
      <c r="F15" s="118"/>
      <c r="G15" s="119"/>
      <c r="H15" s="136"/>
      <c r="I15" s="118"/>
      <c r="J15" s="118"/>
      <c r="K15" s="118"/>
      <c r="L15" s="118"/>
      <c r="M15" s="119"/>
      <c r="N15" s="136"/>
      <c r="O15" s="118"/>
      <c r="P15" s="118"/>
      <c r="Q15" s="118"/>
      <c r="R15" s="119"/>
    </row>
    <row r="16" spans="1:18" ht="15">
      <c r="A16" s="132"/>
      <c r="B16" s="144" t="s">
        <v>297</v>
      </c>
      <c r="C16" s="136"/>
      <c r="D16" s="118"/>
      <c r="E16" s="118"/>
      <c r="F16" s="118"/>
      <c r="G16" s="119"/>
      <c r="H16" s="136"/>
      <c r="I16" s="118"/>
      <c r="J16" s="118"/>
      <c r="K16" s="118"/>
      <c r="L16" s="118"/>
      <c r="M16" s="119"/>
      <c r="N16" s="136"/>
      <c r="O16" s="118"/>
      <c r="P16" s="118"/>
      <c r="Q16" s="118"/>
      <c r="R16" s="119"/>
    </row>
    <row r="17" spans="1:18" ht="30">
      <c r="A17" s="131" t="s">
        <v>298</v>
      </c>
      <c r="B17" s="143" t="s">
        <v>299</v>
      </c>
      <c r="C17" s="136"/>
      <c r="D17" s="118"/>
      <c r="E17" s="118"/>
      <c r="F17" s="118"/>
      <c r="G17" s="119"/>
      <c r="H17" s="136"/>
      <c r="I17" s="118"/>
      <c r="J17" s="118"/>
      <c r="K17" s="118"/>
      <c r="L17" s="118"/>
      <c r="M17" s="119"/>
      <c r="N17" s="136"/>
      <c r="O17" s="118"/>
      <c r="P17" s="118"/>
      <c r="Q17" s="118"/>
      <c r="R17" s="119"/>
    </row>
    <row r="18" spans="1:18" ht="15">
      <c r="A18" s="131">
        <v>1</v>
      </c>
      <c r="B18" s="145" t="s">
        <v>300</v>
      </c>
      <c r="C18" s="136">
        <f t="shared" ref="C18:R18" si="1">+C20+C21</f>
        <v>40</v>
      </c>
      <c r="D18" s="118">
        <f t="shared" si="1"/>
        <v>0</v>
      </c>
      <c r="E18" s="118">
        <f t="shared" si="1"/>
        <v>0</v>
      </c>
      <c r="F18" s="118">
        <f t="shared" si="1"/>
        <v>0</v>
      </c>
      <c r="G18" s="119">
        <f t="shared" si="1"/>
        <v>0</v>
      </c>
      <c r="H18" s="136">
        <f t="shared" si="1"/>
        <v>40</v>
      </c>
      <c r="I18" s="118">
        <f t="shared" si="1"/>
        <v>0</v>
      </c>
      <c r="J18" s="118">
        <f t="shared" si="1"/>
        <v>0</v>
      </c>
      <c r="K18" s="118">
        <f t="shared" si="1"/>
        <v>0</v>
      </c>
      <c r="L18" s="118">
        <f t="shared" si="1"/>
        <v>0</v>
      </c>
      <c r="M18" s="119">
        <f t="shared" si="1"/>
        <v>0</v>
      </c>
      <c r="N18" s="136">
        <f t="shared" si="1"/>
        <v>59</v>
      </c>
      <c r="O18" s="118">
        <f t="shared" si="1"/>
        <v>0</v>
      </c>
      <c r="P18" s="118">
        <f t="shared" si="1"/>
        <v>0</v>
      </c>
      <c r="Q18" s="118">
        <f t="shared" si="1"/>
        <v>0</v>
      </c>
      <c r="R18" s="119">
        <f t="shared" si="1"/>
        <v>0</v>
      </c>
    </row>
    <row r="19" spans="1:18" ht="15">
      <c r="A19" s="133"/>
      <c r="B19" s="146" t="s">
        <v>301</v>
      </c>
      <c r="C19" s="137"/>
      <c r="D19" s="120"/>
      <c r="E19" s="120"/>
      <c r="F19" s="120"/>
      <c r="G19" s="121"/>
      <c r="H19" s="137"/>
      <c r="I19" s="120"/>
      <c r="J19" s="120"/>
      <c r="K19" s="120"/>
      <c r="L19" s="120"/>
      <c r="M19" s="121"/>
      <c r="N19" s="137"/>
      <c r="O19" s="120"/>
      <c r="P19" s="120"/>
      <c r="Q19" s="120"/>
      <c r="R19" s="121"/>
    </row>
    <row r="20" spans="1:18" ht="15">
      <c r="A20" s="132" t="s">
        <v>302</v>
      </c>
      <c r="B20" s="147" t="s">
        <v>303</v>
      </c>
      <c r="C20" s="136">
        <v>40</v>
      </c>
      <c r="D20" s="118"/>
      <c r="E20" s="118"/>
      <c r="F20" s="118"/>
      <c r="G20" s="119"/>
      <c r="H20" s="136">
        <v>40</v>
      </c>
      <c r="I20" s="118"/>
      <c r="J20" s="118"/>
      <c r="K20" s="118"/>
      <c r="L20" s="118"/>
      <c r="M20" s="119"/>
      <c r="N20" s="136">
        <v>59</v>
      </c>
      <c r="O20" s="118"/>
      <c r="P20" s="118"/>
      <c r="Q20" s="118"/>
      <c r="R20" s="119"/>
    </row>
    <row r="21" spans="1:18" ht="30">
      <c r="A21" s="132" t="s">
        <v>304</v>
      </c>
      <c r="B21" s="147" t="s">
        <v>305</v>
      </c>
      <c r="C21" s="136">
        <v>0</v>
      </c>
      <c r="D21" s="118"/>
      <c r="E21" s="118"/>
      <c r="F21" s="118"/>
      <c r="G21" s="119"/>
      <c r="H21" s="136">
        <v>0</v>
      </c>
      <c r="I21" s="118"/>
      <c r="J21" s="118"/>
      <c r="K21" s="118"/>
      <c r="L21" s="118"/>
      <c r="M21" s="119"/>
      <c r="N21" s="136"/>
      <c r="O21" s="118"/>
      <c r="P21" s="118"/>
      <c r="Q21" s="118"/>
      <c r="R21" s="119"/>
    </row>
    <row r="22" spans="1:18" ht="45">
      <c r="A22" s="131">
        <v>2</v>
      </c>
      <c r="B22" s="145" t="s">
        <v>306</v>
      </c>
      <c r="C22" s="136">
        <f t="shared" ref="C22:R22" si="2">+C24+C27+C28</f>
        <v>8</v>
      </c>
      <c r="D22" s="118">
        <f t="shared" si="2"/>
        <v>0</v>
      </c>
      <c r="E22" s="118">
        <f t="shared" si="2"/>
        <v>0</v>
      </c>
      <c r="F22" s="118">
        <f t="shared" si="2"/>
        <v>0</v>
      </c>
      <c r="G22" s="119">
        <f t="shared" si="2"/>
        <v>0</v>
      </c>
      <c r="H22" s="136">
        <f t="shared" si="2"/>
        <v>14</v>
      </c>
      <c r="I22" s="118">
        <f t="shared" si="2"/>
        <v>0</v>
      </c>
      <c r="J22" s="118">
        <f t="shared" si="2"/>
        <v>0</v>
      </c>
      <c r="K22" s="118">
        <f t="shared" si="2"/>
        <v>0</v>
      </c>
      <c r="L22" s="118">
        <f t="shared" si="2"/>
        <v>0</v>
      </c>
      <c r="M22" s="119">
        <f t="shared" si="2"/>
        <v>0</v>
      </c>
      <c r="N22" s="136">
        <f t="shared" si="2"/>
        <v>23</v>
      </c>
      <c r="O22" s="118">
        <f t="shared" si="2"/>
        <v>0</v>
      </c>
      <c r="P22" s="118">
        <f t="shared" si="2"/>
        <v>0</v>
      </c>
      <c r="Q22" s="118">
        <f t="shared" si="2"/>
        <v>0</v>
      </c>
      <c r="R22" s="119">
        <f t="shared" si="2"/>
        <v>0</v>
      </c>
    </row>
    <row r="23" spans="1:18" ht="15">
      <c r="A23" s="133"/>
      <c r="B23" s="146" t="s">
        <v>301</v>
      </c>
      <c r="C23" s="137"/>
      <c r="D23" s="120"/>
      <c r="E23" s="120"/>
      <c r="F23" s="120"/>
      <c r="G23" s="121"/>
      <c r="H23" s="137"/>
      <c r="I23" s="120"/>
      <c r="J23" s="120"/>
      <c r="K23" s="120"/>
      <c r="L23" s="120"/>
      <c r="M23" s="121"/>
      <c r="N23" s="137"/>
      <c r="O23" s="120"/>
      <c r="P23" s="120"/>
      <c r="Q23" s="120"/>
      <c r="R23" s="121"/>
    </row>
    <row r="24" spans="1:18" ht="45">
      <c r="A24" s="132" t="s">
        <v>307</v>
      </c>
      <c r="B24" s="147" t="s">
        <v>308</v>
      </c>
      <c r="C24" s="137">
        <f t="shared" ref="C24:R24" si="3">+C25+C26</f>
        <v>8</v>
      </c>
      <c r="D24" s="120">
        <f t="shared" si="3"/>
        <v>0</v>
      </c>
      <c r="E24" s="120">
        <f t="shared" si="3"/>
        <v>0</v>
      </c>
      <c r="F24" s="120">
        <f t="shared" si="3"/>
        <v>0</v>
      </c>
      <c r="G24" s="121">
        <f t="shared" si="3"/>
        <v>0</v>
      </c>
      <c r="H24" s="137">
        <f t="shared" si="3"/>
        <v>12</v>
      </c>
      <c r="I24" s="120">
        <f t="shared" si="3"/>
        <v>0</v>
      </c>
      <c r="J24" s="120">
        <f t="shared" si="3"/>
        <v>0</v>
      </c>
      <c r="K24" s="120">
        <f t="shared" si="3"/>
        <v>0</v>
      </c>
      <c r="L24" s="120">
        <f t="shared" si="3"/>
        <v>0</v>
      </c>
      <c r="M24" s="121">
        <f t="shared" si="3"/>
        <v>0</v>
      </c>
      <c r="N24" s="137">
        <f t="shared" si="3"/>
        <v>14</v>
      </c>
      <c r="O24" s="120">
        <f t="shared" si="3"/>
        <v>0</v>
      </c>
      <c r="P24" s="120">
        <f t="shared" si="3"/>
        <v>0</v>
      </c>
      <c r="Q24" s="120">
        <f t="shared" si="3"/>
        <v>0</v>
      </c>
      <c r="R24" s="121">
        <f t="shared" si="3"/>
        <v>0</v>
      </c>
    </row>
    <row r="25" spans="1:18" ht="15">
      <c r="A25" s="134" t="s">
        <v>309</v>
      </c>
      <c r="B25" s="148" t="s">
        <v>310</v>
      </c>
      <c r="C25" s="136">
        <v>4</v>
      </c>
      <c r="D25" s="118"/>
      <c r="E25" s="118"/>
      <c r="F25" s="118"/>
      <c r="G25" s="119"/>
      <c r="H25" s="136">
        <v>5</v>
      </c>
      <c r="I25" s="118"/>
      <c r="J25" s="118"/>
      <c r="K25" s="118"/>
      <c r="L25" s="118"/>
      <c r="M25" s="119"/>
      <c r="N25" s="136">
        <v>5</v>
      </c>
      <c r="O25" s="118"/>
      <c r="P25" s="118"/>
      <c r="Q25" s="118"/>
      <c r="R25" s="119"/>
    </row>
    <row r="26" spans="1:18" ht="25.5">
      <c r="A26" s="134" t="s">
        <v>311</v>
      </c>
      <c r="B26" s="148" t="s">
        <v>312</v>
      </c>
      <c r="C26" s="136">
        <v>4</v>
      </c>
      <c r="D26" s="118"/>
      <c r="E26" s="118"/>
      <c r="F26" s="118"/>
      <c r="G26" s="119"/>
      <c r="H26" s="136">
        <v>7</v>
      </c>
      <c r="I26" s="118"/>
      <c r="J26" s="118"/>
      <c r="K26" s="118"/>
      <c r="L26" s="118"/>
      <c r="M26" s="119"/>
      <c r="N26" s="136">
        <v>9</v>
      </c>
      <c r="O26" s="118"/>
      <c r="P26" s="118"/>
      <c r="Q26" s="118"/>
      <c r="R26" s="119"/>
    </row>
    <row r="27" spans="1:18" ht="60">
      <c r="A27" s="132" t="s">
        <v>313</v>
      </c>
      <c r="B27" s="147" t="s">
        <v>314</v>
      </c>
      <c r="C27" s="136"/>
      <c r="D27" s="118"/>
      <c r="E27" s="118"/>
      <c r="F27" s="118"/>
      <c r="G27" s="119"/>
      <c r="H27" s="136">
        <v>1</v>
      </c>
      <c r="I27" s="118"/>
      <c r="J27" s="118"/>
      <c r="K27" s="118"/>
      <c r="L27" s="118"/>
      <c r="M27" s="119"/>
      <c r="N27" s="136">
        <v>8</v>
      </c>
      <c r="O27" s="118"/>
      <c r="P27" s="118"/>
      <c r="Q27" s="118"/>
      <c r="R27" s="119"/>
    </row>
    <row r="28" spans="1:18" ht="45">
      <c r="A28" s="132" t="s">
        <v>315</v>
      </c>
      <c r="B28" s="147" t="s">
        <v>316</v>
      </c>
      <c r="C28" s="136"/>
      <c r="D28" s="118"/>
      <c r="E28" s="118"/>
      <c r="F28" s="118"/>
      <c r="G28" s="119"/>
      <c r="H28" s="136">
        <v>1</v>
      </c>
      <c r="I28" s="118"/>
      <c r="J28" s="118"/>
      <c r="K28" s="118"/>
      <c r="L28" s="118"/>
      <c r="M28" s="119"/>
      <c r="N28" s="136">
        <v>1</v>
      </c>
      <c r="O28" s="118"/>
      <c r="P28" s="118"/>
      <c r="Q28" s="118"/>
      <c r="R28" s="119"/>
    </row>
    <row r="29" spans="1:18" ht="45">
      <c r="A29" s="131">
        <v>3</v>
      </c>
      <c r="B29" s="145" t="s">
        <v>317</v>
      </c>
      <c r="C29" s="389">
        <f>'2-ԸՆԴԱՄԵՆԸ ԾԱԽՍԵՐ'!E18/13/12</f>
        <v>729.49923076923085</v>
      </c>
      <c r="D29" s="118"/>
      <c r="E29" s="118"/>
      <c r="F29" s="118"/>
      <c r="G29" s="119"/>
      <c r="H29" s="389">
        <f>'2-ԸՆԴԱՄԵՆԸ ԾԱԽՍԵՐ'!F18/40/12</f>
        <v>433.59041666666667</v>
      </c>
      <c r="I29" s="118"/>
      <c r="J29" s="118"/>
      <c r="K29" s="118"/>
      <c r="L29" s="118"/>
      <c r="M29" s="119"/>
      <c r="N29" s="389">
        <f>'2-ԸՆԴԱՄԵՆԸ ԾԱԽՍԵՐ'!G18/64/12</f>
        <v>427.89737918654532</v>
      </c>
      <c r="O29" s="118"/>
      <c r="P29" s="118"/>
      <c r="Q29" s="118"/>
      <c r="R29" s="119"/>
    </row>
    <row r="30" spans="1:18" ht="30">
      <c r="A30" s="131">
        <v>4</v>
      </c>
      <c r="B30" s="145" t="s">
        <v>318</v>
      </c>
      <c r="C30" s="136">
        <f t="shared" ref="C30:R30" si="4">+C32+C33</f>
        <v>0</v>
      </c>
      <c r="D30" s="118">
        <f t="shared" si="4"/>
        <v>0</v>
      </c>
      <c r="E30" s="118">
        <f t="shared" si="4"/>
        <v>0</v>
      </c>
      <c r="F30" s="118">
        <f t="shared" si="4"/>
        <v>0</v>
      </c>
      <c r="G30" s="119">
        <f t="shared" si="4"/>
        <v>0</v>
      </c>
      <c r="H30" s="136">
        <f t="shared" si="4"/>
        <v>1112.0999999999999</v>
      </c>
      <c r="I30" s="118">
        <f t="shared" si="4"/>
        <v>0</v>
      </c>
      <c r="J30" s="118">
        <f t="shared" si="4"/>
        <v>0</v>
      </c>
      <c r="K30" s="118">
        <f t="shared" si="4"/>
        <v>0</v>
      </c>
      <c r="L30" s="118">
        <f t="shared" si="4"/>
        <v>0</v>
      </c>
      <c r="M30" s="119">
        <f t="shared" si="4"/>
        <v>0</v>
      </c>
      <c r="N30" s="136">
        <f t="shared" si="4"/>
        <v>1112.0999999999999</v>
      </c>
      <c r="O30" s="118">
        <f t="shared" si="4"/>
        <v>0</v>
      </c>
      <c r="P30" s="118">
        <f t="shared" si="4"/>
        <v>0</v>
      </c>
      <c r="Q30" s="118">
        <f t="shared" si="4"/>
        <v>0</v>
      </c>
      <c r="R30" s="119">
        <f t="shared" si="4"/>
        <v>0</v>
      </c>
    </row>
    <row r="31" spans="1:18" ht="15">
      <c r="A31" s="133"/>
      <c r="B31" s="146" t="s">
        <v>301</v>
      </c>
      <c r="C31" s="137"/>
      <c r="D31" s="120"/>
      <c r="E31" s="120"/>
      <c r="F31" s="120"/>
      <c r="G31" s="121"/>
      <c r="H31" s="137"/>
      <c r="I31" s="120"/>
      <c r="J31" s="120"/>
      <c r="K31" s="120"/>
      <c r="L31" s="120"/>
      <c r="M31" s="121"/>
      <c r="N31" s="137"/>
      <c r="O31" s="120"/>
      <c r="P31" s="120"/>
      <c r="Q31" s="120"/>
      <c r="R31" s="121"/>
    </row>
    <row r="32" spans="1:18" ht="28.5">
      <c r="A32" s="132" t="s">
        <v>319</v>
      </c>
      <c r="B32" s="149" t="s">
        <v>320</v>
      </c>
      <c r="C32" s="136"/>
      <c r="D32" s="118"/>
      <c r="E32" s="118"/>
      <c r="F32" s="118"/>
      <c r="G32" s="119"/>
      <c r="H32" s="136">
        <v>1112.0999999999999</v>
      </c>
      <c r="I32" s="118"/>
      <c r="J32" s="118"/>
      <c r="K32" s="118"/>
      <c r="L32" s="118"/>
      <c r="M32" s="119"/>
      <c r="N32" s="136">
        <v>1112.0999999999999</v>
      </c>
      <c r="O32" s="118"/>
      <c r="P32" s="118"/>
      <c r="Q32" s="118"/>
      <c r="R32" s="119"/>
    </row>
    <row r="33" spans="1:18" ht="15">
      <c r="A33" s="132">
        <v>4.2</v>
      </c>
      <c r="B33" s="149" t="s">
        <v>321</v>
      </c>
      <c r="C33" s="136"/>
      <c r="D33" s="118"/>
      <c r="E33" s="118"/>
      <c r="F33" s="118"/>
      <c r="G33" s="119"/>
      <c r="H33" s="136"/>
      <c r="I33" s="118"/>
      <c r="J33" s="118"/>
      <c r="K33" s="118"/>
      <c r="L33" s="118"/>
      <c r="M33" s="119"/>
      <c r="N33" s="136"/>
      <c r="O33" s="118"/>
      <c r="P33" s="118"/>
      <c r="Q33" s="118"/>
      <c r="R33" s="119"/>
    </row>
    <row r="34" spans="1:18" ht="15">
      <c r="A34" s="132" t="s">
        <v>322</v>
      </c>
      <c r="B34" s="149" t="s">
        <v>323</v>
      </c>
      <c r="C34" s="136"/>
      <c r="D34" s="118"/>
      <c r="E34" s="118"/>
      <c r="F34" s="118"/>
      <c r="G34" s="119"/>
      <c r="H34" s="136"/>
      <c r="I34" s="118"/>
      <c r="J34" s="118"/>
      <c r="K34" s="118"/>
      <c r="L34" s="118"/>
      <c r="M34" s="119"/>
      <c r="N34" s="136"/>
      <c r="O34" s="118"/>
      <c r="P34" s="118"/>
      <c r="Q34" s="118"/>
      <c r="R34" s="119"/>
    </row>
    <row r="35" spans="1:18" ht="15">
      <c r="A35" s="131">
        <v>5</v>
      </c>
      <c r="B35" s="145" t="s">
        <v>324</v>
      </c>
      <c r="C35" s="136">
        <f t="shared" ref="C35:R35" si="5">+C37</f>
        <v>1</v>
      </c>
      <c r="D35" s="118">
        <f t="shared" si="5"/>
        <v>0</v>
      </c>
      <c r="E35" s="118">
        <f t="shared" si="5"/>
        <v>0</v>
      </c>
      <c r="F35" s="118">
        <f t="shared" si="5"/>
        <v>0</v>
      </c>
      <c r="G35" s="119">
        <f t="shared" si="5"/>
        <v>0</v>
      </c>
      <c r="H35" s="136">
        <f t="shared" si="5"/>
        <v>1</v>
      </c>
      <c r="I35" s="118">
        <f t="shared" si="5"/>
        <v>0</v>
      </c>
      <c r="J35" s="118">
        <f t="shared" si="5"/>
        <v>0</v>
      </c>
      <c r="K35" s="118">
        <f t="shared" si="5"/>
        <v>0</v>
      </c>
      <c r="L35" s="118">
        <f t="shared" si="5"/>
        <v>0</v>
      </c>
      <c r="M35" s="119">
        <f t="shared" si="5"/>
        <v>0</v>
      </c>
      <c r="N35" s="136">
        <f t="shared" si="5"/>
        <v>1</v>
      </c>
      <c r="O35" s="118">
        <f t="shared" si="5"/>
        <v>0</v>
      </c>
      <c r="P35" s="118">
        <f t="shared" si="5"/>
        <v>0</v>
      </c>
      <c r="Q35" s="118">
        <f t="shared" si="5"/>
        <v>0</v>
      </c>
      <c r="R35" s="119">
        <f t="shared" si="5"/>
        <v>0</v>
      </c>
    </row>
    <row r="36" spans="1:18" ht="15">
      <c r="A36" s="133"/>
      <c r="B36" s="146" t="s">
        <v>301</v>
      </c>
      <c r="C36" s="137"/>
      <c r="D36" s="120"/>
      <c r="E36" s="120"/>
      <c r="F36" s="120"/>
      <c r="G36" s="121"/>
      <c r="H36" s="137"/>
      <c r="I36" s="120"/>
      <c r="J36" s="120"/>
      <c r="K36" s="120"/>
      <c r="L36" s="120"/>
      <c r="M36" s="121"/>
      <c r="N36" s="137"/>
      <c r="O36" s="120"/>
      <c r="P36" s="120"/>
      <c r="Q36" s="120"/>
      <c r="R36" s="121"/>
    </row>
    <row r="37" spans="1:18" ht="28.5">
      <c r="A37" s="132" t="s">
        <v>325</v>
      </c>
      <c r="B37" s="149" t="s">
        <v>326</v>
      </c>
      <c r="C37" s="136">
        <v>1</v>
      </c>
      <c r="D37" s="118"/>
      <c r="E37" s="118"/>
      <c r="F37" s="118"/>
      <c r="G37" s="119"/>
      <c r="H37" s="136">
        <v>1</v>
      </c>
      <c r="I37" s="118"/>
      <c r="J37" s="118"/>
      <c r="K37" s="118"/>
      <c r="L37" s="118"/>
      <c r="M37" s="119"/>
      <c r="N37" s="136">
        <v>1</v>
      </c>
      <c r="O37" s="118"/>
      <c r="P37" s="118"/>
      <c r="Q37" s="118"/>
      <c r="R37" s="119"/>
    </row>
    <row r="38" spans="1:18" ht="15.75" thickBot="1">
      <c r="A38" s="135" t="s">
        <v>327</v>
      </c>
      <c r="B38" s="150" t="s">
        <v>328</v>
      </c>
      <c r="C38" s="136"/>
      <c r="D38" s="118"/>
      <c r="E38" s="118"/>
      <c r="F38" s="118"/>
      <c r="G38" s="119"/>
      <c r="H38" s="136"/>
      <c r="I38" s="118"/>
      <c r="J38" s="118"/>
      <c r="K38" s="118"/>
      <c r="L38" s="118"/>
      <c r="M38" s="119"/>
      <c r="N38" s="136"/>
      <c r="O38" s="118"/>
      <c r="P38" s="118"/>
      <c r="Q38" s="118"/>
      <c r="R38" s="119"/>
    </row>
    <row r="39" spans="1:18" ht="15.75" thickBot="1">
      <c r="A39" s="131">
        <v>6</v>
      </c>
      <c r="B39" s="145" t="s">
        <v>329</v>
      </c>
      <c r="C39" s="138">
        <v>19</v>
      </c>
      <c r="D39" s="122"/>
      <c r="E39" s="122"/>
      <c r="F39" s="122"/>
      <c r="G39" s="123"/>
      <c r="H39" s="138">
        <v>19</v>
      </c>
      <c r="I39" s="122"/>
      <c r="J39" s="122"/>
      <c r="K39" s="122"/>
      <c r="L39" s="122"/>
      <c r="M39" s="123"/>
      <c r="N39" s="138">
        <v>43</v>
      </c>
      <c r="O39" s="122"/>
      <c r="P39" s="122"/>
      <c r="Q39" s="122"/>
      <c r="R39" s="123"/>
    </row>
  </sheetData>
  <mergeCells count="7">
    <mergeCell ref="B6:C6"/>
    <mergeCell ref="A11:A12"/>
    <mergeCell ref="B11:B12"/>
    <mergeCell ref="H11:M11"/>
    <mergeCell ref="C11:G11"/>
    <mergeCell ref="N11:R11"/>
    <mergeCell ref="B8:D8"/>
  </mergeCells>
  <pageMargins left="0.16" right="0.22" top="0.19" bottom="0.16" header="0.16" footer="0.16"/>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2</vt:i4>
      </vt:variant>
    </vt:vector>
  </HeadingPairs>
  <TitlesOfParts>
    <vt:vector size="16" baseType="lpstr">
      <vt:lpstr>1-ԱՄՓՈՓ</vt:lpstr>
      <vt:lpstr>2-ԸՆԴԱՄԵՆԸ ԾԱԽՍԵՐ</vt:lpstr>
      <vt:lpstr>3-Ծախսերի բացվածք</vt:lpstr>
      <vt:lpstr>4-ԿԱՊ</vt:lpstr>
      <vt:lpstr>7-էլ-էներգիա</vt:lpstr>
      <vt:lpstr>8-էլ-էներգիա-ջեռուցում</vt:lpstr>
      <vt:lpstr>9-գազով ջեռուցում</vt:lpstr>
      <vt:lpstr>10-գործուղում</vt:lpstr>
      <vt:lpstr>11-ավտոմեքենա</vt:lpstr>
      <vt:lpstr>12-վարչական սարքավորումներ</vt:lpstr>
      <vt:lpstr>14տարածքներ</vt:lpstr>
      <vt:lpstr>15կառուցվածք</vt:lpstr>
      <vt:lpstr>16հաստիքացուցակ</vt:lpstr>
      <vt:lpstr>30ամփոփ-ցուցանիշներ</vt:lpstr>
      <vt:lpstr>'16հաստիքացուցակ'!Print_Titles</vt:lpstr>
      <vt:lpstr>'2-ԸՆԴԱՄԵՆԸ ԾԱԽՍԵՐ'!Print_Titles</vt:lpstr>
    </vt:vector>
  </TitlesOfParts>
  <Company>MFE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Marine Shishyan</dc:creator>
  <cp:lastModifiedBy>Armen Khachatryan</cp:lastModifiedBy>
  <cp:lastPrinted>2021-09-06T07:27:11Z</cp:lastPrinted>
  <dcterms:created xsi:type="dcterms:W3CDTF">2003-05-20T07:22:10Z</dcterms:created>
  <dcterms:modified xsi:type="dcterms:W3CDTF">2021-09-08T14:25:22Z</dcterms:modified>
</cp:coreProperties>
</file>