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29040" windowHeight="15840"/>
  </bookViews>
  <sheets>
    <sheet name="2019_year" sheetId="1" r:id="rId1"/>
  </sheets>
  <externalReferences>
    <externalReference r:id="rId2"/>
    <externalReference r:id="rId3"/>
  </externalReferences>
  <definedNames>
    <definedName name="_xlnm.Print_Area" localSheetId="0">'2019_year'!$A$1:$D$25</definedName>
  </definedNames>
  <calcPr calcId="181029"/>
</workbook>
</file>

<file path=xl/calcChain.xml><?xml version="1.0" encoding="utf-8"?>
<calcChain xmlns="http://schemas.openxmlformats.org/spreadsheetml/2006/main">
  <c r="C23" i="1" l="1"/>
  <c r="D23" i="1"/>
  <c r="B20" i="1"/>
  <c r="C18" i="1"/>
  <c r="C20" i="1"/>
  <c r="D20" i="1"/>
  <c r="B16" i="1"/>
  <c r="C15" i="1"/>
  <c r="D15" i="1"/>
  <c r="C14" i="1"/>
  <c r="D14" i="1"/>
  <c r="C13" i="1"/>
  <c r="D13" i="1"/>
  <c r="C12" i="1"/>
  <c r="D12" i="1"/>
  <c r="C11" i="1"/>
  <c r="D11" i="1"/>
  <c r="D10" i="1"/>
  <c r="C9" i="1"/>
  <c r="D9" i="1"/>
  <c r="C8" i="1"/>
  <c r="C7" i="1"/>
  <c r="D7" i="1"/>
  <c r="B22" i="1"/>
  <c r="D8" i="1"/>
  <c r="D18" i="1"/>
  <c r="C16" i="1"/>
  <c r="D16" i="1"/>
  <c r="C22" i="1"/>
  <c r="D22" i="1"/>
  <c r="C25" i="1"/>
  <c r="D25" i="1"/>
</calcChain>
</file>

<file path=xl/sharedStrings.xml><?xml version="1.0" encoding="utf-8"?>
<sst xmlns="http://schemas.openxmlformats.org/spreadsheetml/2006/main" count="21" uniqueCount="21">
  <si>
    <t>ՏԵՂԵԿԱՆՔ</t>
  </si>
  <si>
    <t>(մլն դրամ)</t>
  </si>
  <si>
    <t xml:space="preserve">31.12.2018 (պաշար) </t>
  </si>
  <si>
    <t>31.12.2019 (պաշար)</t>
  </si>
  <si>
    <t>փոփոխություն</t>
  </si>
  <si>
    <t>Գանձապետական միասնական հաշվի մնացորդ</t>
  </si>
  <si>
    <t>Դեպոզիտներ ԿԳ-ում , այդ թվում`</t>
  </si>
  <si>
    <t>Կայունացման դեպոզիտային հաշվի մնացորդը</t>
  </si>
  <si>
    <t>Հարկային միասնական հաշվի մնացորդը</t>
  </si>
  <si>
    <t>Տեղական  բյուջե</t>
  </si>
  <si>
    <t>Արտաբյուջե</t>
  </si>
  <si>
    <t>Մոնետիզացման հաշիվներ</t>
  </si>
  <si>
    <t>ՊՈԱԿ-ներ</t>
  </si>
  <si>
    <t>ԾԻԳ</t>
  </si>
  <si>
    <t>Պետական բյուջե</t>
  </si>
  <si>
    <t>Ժամկետային ավանդներ</t>
  </si>
  <si>
    <t>ԳՄՀ մնացորդ ներառյալ ժամկետային ավանդներ ԿԲ-ում</t>
  </si>
  <si>
    <t>Պետական ընդհանուր ռեսուրսներ ներառյալ ժամկետային ավանդներ ԿԲ-ում, այդ թվում`</t>
  </si>
  <si>
    <t>Միջանկյալ հաշիվ</t>
  </si>
  <si>
    <t>Պետական ընդհանուր ռեսուրսներ</t>
  </si>
  <si>
    <t>Գանձապետական միասնական հաշվի մնացորդի վերաբերյալ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</si>
</sst>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.0_);_(* \(#,##0.0\);_(* &quot;-&quot;??_);_(@_)"/>
    <numFmt numFmtId="165" formatCode="_(* #,##0.000_);_(* \(#,##0.000\);_(* &quot;-&quot;??_);_(@_)"/>
  </numFmts>
  <fonts count="10" x14ac:knownFonts="1">
    <font>
      <sz val="10"/>
      <name val="Times Armenian"/>
      <family val="1"/>
    </font>
    <font>
      <sz val="10"/>
      <name val="Times Armenian"/>
      <family val="1"/>
    </font>
    <font>
      <b/>
      <sz val="11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0"/>
      <color indexed="10"/>
      <name val="GHEA Grapalat"/>
      <family val="3"/>
    </font>
    <font>
      <b/>
      <sz val="10"/>
      <color indexed="10"/>
      <name val="GHEA Grapalat"/>
      <family val="3"/>
    </font>
    <font>
      <b/>
      <i/>
      <sz val="10"/>
      <name val="GHEA Grapalat"/>
      <family val="3"/>
    </font>
    <font>
      <i/>
      <sz val="10"/>
      <name val="GHEA Grapalat"/>
      <family val="3"/>
    </font>
    <font>
      <sz val="10"/>
      <color theme="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0" applyFont="1" applyFill="1" applyAlignment="1">
      <alignment vertical="center"/>
    </xf>
    <xf numFmtId="43" fontId="3" fillId="0" borderId="0" xfId="1" applyFont="1" applyFill="1" applyAlignment="1">
      <alignment vertical="center"/>
    </xf>
    <xf numFmtId="164" fontId="5" fillId="0" borderId="0" xfId="1" applyNumberFormat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0" fontId="6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43" fontId="2" fillId="2" borderId="1" xfId="1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/>
    </xf>
    <xf numFmtId="43" fontId="3" fillId="2" borderId="1" xfId="1" applyNumberFormat="1" applyFont="1" applyFill="1" applyBorder="1" applyAlignment="1">
      <alignment vertical="center"/>
    </xf>
    <xf numFmtId="43" fontId="4" fillId="2" borderId="1" xfId="1" applyFont="1" applyFill="1" applyBorder="1" applyAlignment="1">
      <alignment vertical="center"/>
    </xf>
    <xf numFmtId="0" fontId="8" fillId="2" borderId="1" xfId="0" applyFont="1" applyFill="1" applyBorder="1" applyAlignment="1">
      <alignment horizontal="right" vertical="center" wrapText="1"/>
    </xf>
    <xf numFmtId="165" fontId="3" fillId="2" borderId="1" xfId="1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43" fontId="4" fillId="2" borderId="1" xfId="1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right" vertical="center"/>
    </xf>
    <xf numFmtId="43" fontId="8" fillId="2" borderId="1" xfId="1" applyNumberFormat="1" applyFont="1" applyFill="1" applyBorder="1" applyAlignment="1">
      <alignment vertical="center"/>
    </xf>
    <xf numFmtId="164" fontId="4" fillId="2" borderId="1" xfId="1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164" fontId="4" fillId="0" borderId="0" xfId="1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43" fontId="3" fillId="0" borderId="0" xfId="1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ld%20D/cash_241/Texekanq/bug_texekanq/2019/210-201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old%20D/cash_241/Texekanq/bug_texekanq/2019/136-20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ch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25">
          <cell r="B125">
            <v>35141001.873400003</v>
          </cell>
        </row>
        <row r="133">
          <cell r="B133">
            <v>284000000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ch"/>
      <sheetName val="april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 refreshError="1"/>
      <sheetData sheetId="10" refreshError="1"/>
      <sheetData sheetId="11">
        <row r="26">
          <cell r="C26">
            <v>28168885.300000001</v>
          </cell>
        </row>
        <row r="28">
          <cell r="C28">
            <v>28943153.699999999</v>
          </cell>
        </row>
        <row r="29">
          <cell r="C29">
            <v>13729148.800000001</v>
          </cell>
        </row>
        <row r="30">
          <cell r="C30">
            <v>145404254.19999999</v>
          </cell>
        </row>
        <row r="31">
          <cell r="C31">
            <v>52455012.100000001</v>
          </cell>
        </row>
        <row r="57">
          <cell r="C57">
            <v>18091600.800000001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zoomScaleNormal="100" workbookViewId="0">
      <selection activeCell="A6" sqref="A6"/>
    </sheetView>
  </sheetViews>
  <sheetFormatPr defaultRowHeight="13.5" x14ac:dyDescent="0.2"/>
  <cols>
    <col min="1" max="1" width="56.7109375" style="1" customWidth="1"/>
    <col min="2" max="3" width="17.85546875" style="1" customWidth="1"/>
    <col min="4" max="4" width="16" style="1" customWidth="1"/>
    <col min="5" max="5" width="14.5703125" style="1" bestFit="1" customWidth="1"/>
    <col min="6" max="16384" width="9.140625" style="1"/>
  </cols>
  <sheetData>
    <row r="1" spans="1:4" ht="16.5" x14ac:dyDescent="0.2">
      <c r="A1" s="26"/>
      <c r="B1" s="26"/>
      <c r="C1" s="26"/>
      <c r="D1" s="26"/>
    </row>
    <row r="2" spans="1:4" ht="26.25" customHeight="1" x14ac:dyDescent="0.2">
      <c r="A2" s="26" t="s">
        <v>0</v>
      </c>
      <c r="B2" s="26"/>
      <c r="C2" s="26"/>
      <c r="D2" s="26"/>
    </row>
    <row r="3" spans="1:4" ht="29.25" customHeight="1" x14ac:dyDescent="0.2">
      <c r="A3" s="27" t="s">
        <v>20</v>
      </c>
      <c r="B3" s="27"/>
      <c r="C3" s="27"/>
      <c r="D3" s="27"/>
    </row>
    <row r="4" spans="1:4" ht="19.5" customHeight="1" x14ac:dyDescent="0.2">
      <c r="A4" s="28" t="s">
        <v>1</v>
      </c>
      <c r="B4" s="28"/>
      <c r="C4" s="28"/>
      <c r="D4" s="28"/>
    </row>
    <row r="5" spans="1:4" x14ac:dyDescent="0.2">
      <c r="A5" s="2"/>
      <c r="B5" s="3"/>
      <c r="C5" s="3"/>
      <c r="D5" s="4"/>
    </row>
    <row r="6" spans="1:4" ht="33.75" customHeight="1" x14ac:dyDescent="0.2">
      <c r="A6" s="5"/>
      <c r="B6" s="6" t="s">
        <v>2</v>
      </c>
      <c r="C6" s="7" t="s">
        <v>3</v>
      </c>
      <c r="D6" s="6" t="s">
        <v>4</v>
      </c>
    </row>
    <row r="7" spans="1:4" ht="43.5" customHeight="1" x14ac:dyDescent="0.2">
      <c r="A7" s="8" t="s">
        <v>5</v>
      </c>
      <c r="B7" s="9">
        <v>37785.388737300003</v>
      </c>
      <c r="C7" s="9">
        <f>+[1]dec!$B$125/1000</f>
        <v>35141.001873400004</v>
      </c>
      <c r="D7" s="9">
        <f t="shared" ref="D7:D23" si="0">+C7-B7</f>
        <v>-2644.3868638999993</v>
      </c>
    </row>
    <row r="8" spans="1:4" ht="20.25" customHeight="1" x14ac:dyDescent="0.2">
      <c r="A8" s="10" t="s">
        <v>6</v>
      </c>
      <c r="B8" s="11">
        <v>77519.884000000005</v>
      </c>
      <c r="C8" s="11">
        <f>+[2]dec!$C$30/1000</f>
        <v>145404.2542</v>
      </c>
      <c r="D8" s="12">
        <f t="shared" si="0"/>
        <v>67884.37019999999</v>
      </c>
    </row>
    <row r="9" spans="1:4" ht="19.5" customHeight="1" x14ac:dyDescent="0.2">
      <c r="A9" s="13" t="s">
        <v>7</v>
      </c>
      <c r="B9" s="11">
        <v>11206.518099999999</v>
      </c>
      <c r="C9" s="11">
        <f>+[2]dec!$C$31/1000</f>
        <v>52455.0121</v>
      </c>
      <c r="D9" s="12">
        <f t="shared" si="0"/>
        <v>41248.493999999999</v>
      </c>
    </row>
    <row r="10" spans="1:4" ht="19.5" customHeight="1" x14ac:dyDescent="0.2">
      <c r="A10" s="13" t="s">
        <v>8</v>
      </c>
      <c r="B10" s="11">
        <v>48109.916450199999</v>
      </c>
      <c r="C10" s="11">
        <v>69475.857900000003</v>
      </c>
      <c r="D10" s="12">
        <f>+C10-B10</f>
        <v>21365.941449800004</v>
      </c>
    </row>
    <row r="11" spans="1:4" ht="19.5" customHeight="1" x14ac:dyDescent="0.2">
      <c r="A11" s="10" t="s">
        <v>9</v>
      </c>
      <c r="B11" s="11">
        <v>18093.0154</v>
      </c>
      <c r="C11" s="11">
        <f>+[2]dec!$C$28/1000</f>
        <v>28943.153699999999</v>
      </c>
      <c r="D11" s="12">
        <f>+C11-B11</f>
        <v>10850.138299999999</v>
      </c>
    </row>
    <row r="12" spans="1:4" ht="19.5" customHeight="1" x14ac:dyDescent="0.2">
      <c r="A12" s="10" t="s">
        <v>10</v>
      </c>
      <c r="B12" s="14">
        <v>16351.700500000001</v>
      </c>
      <c r="C12" s="11">
        <f>+[2]dec!$C$29/1000</f>
        <v>13729.148800000001</v>
      </c>
      <c r="D12" s="12">
        <f t="shared" si="0"/>
        <v>-2622.5517</v>
      </c>
    </row>
    <row r="13" spans="1:4" ht="19.5" customHeight="1" x14ac:dyDescent="0.2">
      <c r="A13" s="10" t="s">
        <v>11</v>
      </c>
      <c r="B13" s="11">
        <v>-2676.5549252999999</v>
      </c>
      <c r="C13" s="11">
        <f>+B13</f>
        <v>-2676.5549252999999</v>
      </c>
      <c r="D13" s="12">
        <f t="shared" si="0"/>
        <v>0</v>
      </c>
    </row>
    <row r="14" spans="1:4" ht="19.5" customHeight="1" x14ac:dyDescent="0.2">
      <c r="A14" s="10" t="s">
        <v>12</v>
      </c>
      <c r="B14" s="11">
        <v>13353.4031</v>
      </c>
      <c r="C14" s="11">
        <f>+[2]dec!$C$57/1000</f>
        <v>18091.6008</v>
      </c>
      <c r="D14" s="12">
        <f t="shared" si="0"/>
        <v>4738.1977000000006</v>
      </c>
    </row>
    <row r="15" spans="1:4" ht="19.5" customHeight="1" x14ac:dyDescent="0.2">
      <c r="A15" s="10" t="s">
        <v>13</v>
      </c>
      <c r="B15" s="11">
        <v>29305.004100000002</v>
      </c>
      <c r="C15" s="11">
        <f>+[2]dec!$C$26/1000</f>
        <v>28168.885300000002</v>
      </c>
      <c r="D15" s="12">
        <f t="shared" si="0"/>
        <v>-1136.1188000000002</v>
      </c>
    </row>
    <row r="16" spans="1:4" ht="19.5" customHeight="1" x14ac:dyDescent="0.2">
      <c r="A16" s="10" t="s">
        <v>14</v>
      </c>
      <c r="B16" s="11">
        <f>+B7-B8-B11-B12-B13-B15-B14</f>
        <v>-114161.06343740001</v>
      </c>
      <c r="C16" s="11">
        <f>+C7-C8-C11-C12-C13-C15-C14</f>
        <v>-196519.48600129999</v>
      </c>
      <c r="D16" s="12">
        <f t="shared" si="0"/>
        <v>-82358.422563899978</v>
      </c>
    </row>
    <row r="17" spans="1:5" ht="12.75" customHeight="1" x14ac:dyDescent="0.2">
      <c r="A17" s="10"/>
      <c r="B17" s="11"/>
      <c r="C17" s="11"/>
      <c r="D17" s="12"/>
    </row>
    <row r="18" spans="1:5" ht="19.5" customHeight="1" x14ac:dyDescent="0.2">
      <c r="A18" s="15" t="s">
        <v>15</v>
      </c>
      <c r="B18" s="16">
        <v>135000</v>
      </c>
      <c r="C18" s="16">
        <f>+[1]dec!$B$133/1000</f>
        <v>284000</v>
      </c>
      <c r="D18" s="12">
        <f t="shared" si="0"/>
        <v>149000</v>
      </c>
    </row>
    <row r="19" spans="1:5" ht="12" customHeight="1" x14ac:dyDescent="0.2">
      <c r="A19" s="10"/>
      <c r="B19" s="11"/>
      <c r="C19" s="11"/>
      <c r="D19" s="12"/>
    </row>
    <row r="20" spans="1:5" ht="19.5" customHeight="1" x14ac:dyDescent="0.2">
      <c r="A20" s="15" t="s">
        <v>16</v>
      </c>
      <c r="B20" s="12">
        <f>+B18+B7</f>
        <v>172785.3887373</v>
      </c>
      <c r="C20" s="12">
        <f>+C18+C7</f>
        <v>319141.0018734</v>
      </c>
      <c r="D20" s="12">
        <f t="shared" si="0"/>
        <v>146355.6131361</v>
      </c>
    </row>
    <row r="21" spans="1:5" ht="13.5" customHeight="1" x14ac:dyDescent="0.2">
      <c r="A21" s="15"/>
      <c r="B21" s="12"/>
      <c r="C21" s="12"/>
      <c r="D21" s="12"/>
    </row>
    <row r="22" spans="1:5" ht="34.5" customHeight="1" x14ac:dyDescent="0.2">
      <c r="A22" s="17" t="s">
        <v>17</v>
      </c>
      <c r="B22" s="12">
        <f>+B16+B18</f>
        <v>20838.936562599993</v>
      </c>
      <c r="C22" s="12">
        <f>+C16+C18</f>
        <v>87480.513998700015</v>
      </c>
      <c r="D22" s="12">
        <f t="shared" si="0"/>
        <v>66641.577436100022</v>
      </c>
    </row>
    <row r="23" spans="1:5" ht="25.5" customHeight="1" x14ac:dyDescent="0.2">
      <c r="A23" s="18" t="s">
        <v>18</v>
      </c>
      <c r="B23" s="19">
        <v>11458.512999999999</v>
      </c>
      <c r="C23" s="19">
        <f>15630.246-16.827-5.15</f>
        <v>15608.269</v>
      </c>
      <c r="D23" s="12">
        <f t="shared" si="0"/>
        <v>4149.7560000000012</v>
      </c>
    </row>
    <row r="24" spans="1:5" ht="15" customHeight="1" x14ac:dyDescent="0.2">
      <c r="A24" s="18"/>
      <c r="B24" s="19"/>
      <c r="C24" s="19"/>
      <c r="D24" s="12"/>
    </row>
    <row r="25" spans="1:5" ht="30" customHeight="1" x14ac:dyDescent="0.2">
      <c r="A25" s="17" t="s">
        <v>19</v>
      </c>
      <c r="B25" s="20">
        <v>9380.4235625999936</v>
      </c>
      <c r="C25" s="12">
        <f>+C22-C23</f>
        <v>71872.244998700015</v>
      </c>
      <c r="D25" s="12">
        <f>+C25-B25</f>
        <v>62491.821436100021</v>
      </c>
    </row>
    <row r="26" spans="1:5" ht="30.75" customHeight="1" x14ac:dyDescent="0.2">
      <c r="A26" s="21"/>
      <c r="B26" s="22"/>
      <c r="C26" s="22"/>
      <c r="D26" s="22"/>
    </row>
    <row r="27" spans="1:5" ht="14.25" x14ac:dyDescent="0.2">
      <c r="A27" s="23"/>
      <c r="B27" s="22"/>
      <c r="C27" s="22"/>
      <c r="D27" s="22"/>
    </row>
    <row r="28" spans="1:5" s="24" customFormat="1" x14ac:dyDescent="0.2">
      <c r="A28" s="1"/>
      <c r="B28" s="2"/>
      <c r="C28" s="2"/>
      <c r="D28" s="2"/>
      <c r="E28" s="1"/>
    </row>
    <row r="29" spans="1:5" s="24" customFormat="1" x14ac:dyDescent="0.2">
      <c r="A29" s="1"/>
      <c r="B29" s="25"/>
      <c r="C29" s="25"/>
      <c r="D29" s="25"/>
      <c r="E29" s="1"/>
    </row>
  </sheetData>
  <mergeCells count="4">
    <mergeCell ref="A1:D1"/>
    <mergeCell ref="A3:D3"/>
    <mergeCell ref="A4:D4"/>
    <mergeCell ref="A2:D2"/>
  </mergeCells>
  <printOptions horizontalCentered="1"/>
  <pageMargins left="0.39" right="0.196850393700787" top="0.39" bottom="0.5" header="0.16" footer="0.16"/>
  <pageSetup paperSize="9" firstPageNumber="1365" fitToHeight="0" orientation="portrait" useFirstPageNumber="1" horizontalDpi="4294967294" verticalDpi="4294967294" r:id="rId1"/>
  <headerFooter alignWithMargins="0">
    <oddFooter>&amp;L&amp;"GHEA Grapalat,Regular"&amp;8Հայաստանի հանրապետության ֆինանսների նախարարություն&amp;R&amp;"GHEA Grapalat,Regular"&amp;8&amp;F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2019_year</vt:lpstr>
      <vt:lpstr>'2019_year'!Print_Area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Hasmik Stepanyan</dc:creator>
  <cp:lastModifiedBy>Anna Sargsyan</cp:lastModifiedBy>
  <cp:lastPrinted>2020-04-14T13:07:13Z</cp:lastPrinted>
  <dcterms:created xsi:type="dcterms:W3CDTF">2020-03-06T07:01:05Z</dcterms:created>
  <dcterms:modified xsi:type="dcterms:W3CDTF">2020-04-14T13:07:34Z</dcterms:modified>
</cp:coreProperties>
</file>